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defaultThemeVersion="166925"/>
  <xr:revisionPtr revIDLastSave="0" documentId="13_ncr:1_{A4E72ED3-B6E8-4982-AE2A-6234EB504C4C}" xr6:coauthVersionLast="47" xr6:coauthVersionMax="47" xr10:uidLastSave="{00000000-0000-0000-0000-000000000000}"/>
  <bookViews>
    <workbookView xWindow="-110" yWindow="-110" windowWidth="19420" windowHeight="11020" xr2:uid="{235F007A-A8D6-42DE-B4ED-C69E31375C3D}"/>
  </bookViews>
  <sheets>
    <sheet name="全県" sheetId="79" r:id="rId1"/>
    <sheet name="小諸市" sheetId="2" r:id="rId2"/>
    <sheet name="佐久市" sheetId="3" r:id="rId3"/>
    <sheet name="小海町" sheetId="4" r:id="rId4"/>
    <sheet name="川上村" sheetId="5" r:id="rId5"/>
    <sheet name="南牧村" sheetId="6" r:id="rId6"/>
    <sheet name="南相木村" sheetId="7" r:id="rId7"/>
    <sheet name="北相木村" sheetId="8" r:id="rId8"/>
    <sheet name="佐久穂町" sheetId="9" r:id="rId9"/>
    <sheet name="軽井沢町" sheetId="10" r:id="rId10"/>
    <sheet name="御代田町" sheetId="11" r:id="rId11"/>
    <sheet name="立科町" sheetId="12" r:id="rId12"/>
    <sheet name="上田市" sheetId="13" r:id="rId13"/>
    <sheet name="東御市" sheetId="14" r:id="rId14"/>
    <sheet name="青木村" sheetId="15" r:id="rId15"/>
    <sheet name="長和町" sheetId="16" r:id="rId16"/>
    <sheet name="長野市" sheetId="17" r:id="rId17"/>
    <sheet name="須坂市" sheetId="18" r:id="rId18"/>
    <sheet name="千曲市" sheetId="19" r:id="rId19"/>
    <sheet name="坂城町" sheetId="20" r:id="rId20"/>
    <sheet name="小布施町" sheetId="21" r:id="rId21"/>
    <sheet name="高山村" sheetId="22" r:id="rId22"/>
    <sheet name="信濃町" sheetId="23" r:id="rId23"/>
    <sheet name="小川村" sheetId="24" r:id="rId24"/>
    <sheet name="飯綱町" sheetId="25" r:id="rId25"/>
    <sheet name="中野市" sheetId="26" r:id="rId26"/>
    <sheet name="飯山市" sheetId="27" r:id="rId27"/>
    <sheet name="山ノ内町" sheetId="28" r:id="rId28"/>
    <sheet name="木島平村" sheetId="29" r:id="rId29"/>
    <sheet name="野沢温泉村" sheetId="30" r:id="rId30"/>
    <sheet name="栄村" sheetId="31" r:id="rId31"/>
    <sheet name="松本市" sheetId="32" r:id="rId32"/>
    <sheet name="塩尻市" sheetId="33" r:id="rId33"/>
    <sheet name="安曇野市" sheetId="34" r:id="rId34"/>
    <sheet name="麻績村" sheetId="35" r:id="rId35"/>
    <sheet name="生坂村" sheetId="36" r:id="rId36"/>
    <sheet name="山形村" sheetId="37" r:id="rId37"/>
    <sheet name="朝日村" sheetId="38" r:id="rId38"/>
    <sheet name="筑北村" sheetId="39" r:id="rId39"/>
    <sheet name="大町市" sheetId="40" r:id="rId40"/>
    <sheet name="池田町" sheetId="41" r:id="rId41"/>
    <sheet name="松川村" sheetId="42" r:id="rId42"/>
    <sheet name="白馬村" sheetId="43" r:id="rId43"/>
    <sheet name="小谷村" sheetId="44" r:id="rId44"/>
    <sheet name="上松町" sheetId="45" r:id="rId45"/>
    <sheet name="南木曽町" sheetId="46" r:id="rId46"/>
    <sheet name="木祖村" sheetId="47" r:id="rId47"/>
    <sheet name="王滝村" sheetId="48" r:id="rId48"/>
    <sheet name="大桑村" sheetId="49" r:id="rId49"/>
    <sheet name="木曽町" sheetId="50" r:id="rId50"/>
    <sheet name="岡谷市" sheetId="51" r:id="rId51"/>
    <sheet name="諏訪市" sheetId="52" r:id="rId52"/>
    <sheet name="茅野市" sheetId="53" r:id="rId53"/>
    <sheet name="下諏訪町" sheetId="54" r:id="rId54"/>
    <sheet name="富士見町" sheetId="55" r:id="rId55"/>
    <sheet name="原村" sheetId="56" r:id="rId56"/>
    <sheet name="伊那市" sheetId="57" r:id="rId57"/>
    <sheet name="駒ヶ根市" sheetId="58" r:id="rId58"/>
    <sheet name="辰野町" sheetId="59" r:id="rId59"/>
    <sheet name="箕輪町" sheetId="60" r:id="rId60"/>
    <sheet name="飯島町" sheetId="61" r:id="rId61"/>
    <sheet name="南箕輪村" sheetId="62" r:id="rId62"/>
    <sheet name="中川村" sheetId="63" r:id="rId63"/>
    <sheet name="宮田村" sheetId="64" r:id="rId64"/>
    <sheet name="飯田市" sheetId="65" r:id="rId65"/>
    <sheet name="松川町" sheetId="66" r:id="rId66"/>
    <sheet name="高森町" sheetId="67" r:id="rId67"/>
    <sheet name="阿南町" sheetId="68" r:id="rId68"/>
    <sheet name="阿智村" sheetId="69" r:id="rId69"/>
    <sheet name="平谷村" sheetId="70" r:id="rId70"/>
    <sheet name="根羽村" sheetId="71" r:id="rId71"/>
    <sheet name="下條村" sheetId="72" r:id="rId72"/>
    <sheet name="売木村" sheetId="73" r:id="rId73"/>
    <sheet name="天龍村" sheetId="74" r:id="rId74"/>
    <sheet name="泰阜村" sheetId="75" r:id="rId75"/>
    <sheet name="喬木村" sheetId="76" r:id="rId76"/>
    <sheet name="豊丘村" sheetId="77" r:id="rId77"/>
    <sheet name="大鹿村" sheetId="78" r:id="rId7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5" i="79" l="1"/>
  <c r="N5" i="79"/>
  <c r="O5" i="79"/>
  <c r="I6" i="79"/>
  <c r="O6" i="79" s="1"/>
  <c r="N6" i="79"/>
  <c r="I7" i="79"/>
  <c r="N7" i="79"/>
  <c r="O7" i="79" s="1"/>
  <c r="I8" i="79"/>
  <c r="N8" i="79"/>
  <c r="O8" i="79"/>
  <c r="I9" i="79"/>
  <c r="N9" i="79"/>
  <c r="O9" i="79"/>
  <c r="I10" i="79"/>
  <c r="N10" i="79"/>
  <c r="O10" i="79" s="1"/>
  <c r="I11" i="79"/>
  <c r="N11" i="79"/>
  <c r="O11" i="79" s="1"/>
  <c r="I12" i="79"/>
  <c r="N12" i="79"/>
  <c r="O12" i="79"/>
  <c r="I13" i="79"/>
  <c r="N13" i="79"/>
  <c r="O13" i="79"/>
  <c r="I14" i="79"/>
  <c r="O14" i="79" s="1"/>
  <c r="N14" i="79"/>
  <c r="I15" i="79"/>
  <c r="N15" i="79"/>
  <c r="O15" i="79" s="1"/>
  <c r="I16" i="79"/>
  <c r="N16" i="79"/>
  <c r="O16" i="79"/>
  <c r="I17" i="79"/>
  <c r="N17" i="79"/>
  <c r="O17" i="79"/>
  <c r="I18" i="79"/>
  <c r="N18" i="79"/>
  <c r="O18" i="79" s="1"/>
  <c r="I19" i="79"/>
  <c r="N19" i="79"/>
  <c r="O19" i="79" s="1"/>
  <c r="I20" i="79"/>
  <c r="N20" i="79"/>
  <c r="O20" i="79"/>
  <c r="I21" i="79"/>
  <c r="N21" i="79"/>
  <c r="O21" i="79"/>
  <c r="I22" i="79"/>
  <c r="O22" i="79" s="1"/>
  <c r="N22" i="79"/>
  <c r="I23" i="79"/>
  <c r="N23" i="79"/>
  <c r="O23" i="79" s="1"/>
  <c r="I24" i="79"/>
  <c r="N24" i="79"/>
  <c r="O24" i="79"/>
  <c r="I25" i="79"/>
  <c r="N25" i="79"/>
  <c r="O25" i="79"/>
  <c r="I26" i="79"/>
  <c r="N26" i="79"/>
  <c r="O26" i="79" s="1"/>
  <c r="I27" i="79"/>
  <c r="N27" i="79"/>
  <c r="O27" i="79" s="1"/>
  <c r="I28" i="79"/>
  <c r="N28" i="79"/>
  <c r="O28" i="79"/>
  <c r="I29" i="79"/>
  <c r="N29" i="79"/>
  <c r="O29" i="79"/>
  <c r="I30" i="79"/>
  <c r="O30" i="79" s="1"/>
  <c r="N30" i="79"/>
  <c r="I31" i="79"/>
  <c r="N31" i="79"/>
  <c r="O31" i="79" s="1"/>
  <c r="I32" i="79"/>
  <c r="N32" i="79"/>
  <c r="O32" i="79"/>
  <c r="I33" i="79"/>
  <c r="N33" i="79"/>
  <c r="O33" i="79"/>
  <c r="I34" i="79"/>
  <c r="N34" i="79"/>
  <c r="O34" i="79" s="1"/>
  <c r="I35" i="79"/>
  <c r="N35" i="79"/>
  <c r="O35" i="79" s="1"/>
  <c r="I36" i="79"/>
  <c r="N36" i="79"/>
  <c r="O36" i="79"/>
  <c r="I37" i="79"/>
  <c r="N37" i="79"/>
  <c r="O37" i="79"/>
  <c r="I38" i="79"/>
  <c r="O38" i="79" s="1"/>
  <c r="N38" i="79"/>
  <c r="I39" i="79"/>
  <c r="N39" i="79"/>
  <c r="O39" i="79" s="1"/>
  <c r="I40" i="79"/>
  <c r="N40" i="79"/>
  <c r="O40" i="79"/>
  <c r="I41" i="79"/>
  <c r="N41" i="79"/>
  <c r="O41" i="79"/>
  <c r="I42" i="79"/>
  <c r="N42" i="79"/>
  <c r="O42" i="79" s="1"/>
  <c r="I43" i="79"/>
  <c r="N43" i="79"/>
  <c r="O43" i="79" s="1"/>
  <c r="I44" i="79"/>
  <c r="N44" i="79"/>
  <c r="O44" i="79"/>
  <c r="I45" i="79"/>
  <c r="N45" i="79"/>
  <c r="O45" i="79"/>
  <c r="I46" i="79"/>
  <c r="O46" i="79" s="1"/>
  <c r="N46" i="79"/>
  <c r="I47" i="79"/>
  <c r="N47" i="79"/>
  <c r="O47" i="79" s="1"/>
  <c r="I48" i="79"/>
  <c r="N48" i="79"/>
  <c r="O48" i="79"/>
  <c r="I49" i="79"/>
  <c r="N49" i="79"/>
  <c r="O49" i="79"/>
  <c r="I50" i="79"/>
  <c r="N50" i="79"/>
  <c r="O50" i="79" s="1"/>
  <c r="I51" i="79"/>
  <c r="N51" i="79"/>
  <c r="O51" i="79" s="1"/>
  <c r="I52" i="79"/>
  <c r="N52" i="79"/>
  <c r="O52" i="79"/>
  <c r="I53" i="79"/>
  <c r="N53" i="79"/>
  <c r="O53" i="79"/>
  <c r="P53" i="79"/>
  <c r="I54" i="79"/>
  <c r="N54" i="79"/>
  <c r="O54" i="79"/>
  <c r="I55" i="79"/>
  <c r="N55" i="79"/>
  <c r="O55" i="79" s="1"/>
  <c r="C56" i="79"/>
  <c r="I56" i="79" s="1"/>
  <c r="D56" i="79"/>
  <c r="E56" i="79"/>
  <c r="F56" i="79"/>
  <c r="G56" i="79"/>
  <c r="H56" i="79"/>
  <c r="J56" i="79"/>
  <c r="K56" i="79"/>
  <c r="L56" i="79"/>
  <c r="N56" i="79" s="1"/>
  <c r="O56" i="79" s="1"/>
  <c r="P58" i="79" s="1"/>
  <c r="M56" i="79"/>
  <c r="C57" i="79"/>
  <c r="I57" i="79" s="1"/>
  <c r="D57" i="79"/>
  <c r="E57" i="79"/>
  <c r="F57" i="79"/>
  <c r="G57" i="79"/>
  <c r="H57" i="79"/>
  <c r="J57" i="79"/>
  <c r="N57" i="79" s="1"/>
  <c r="K57" i="79"/>
  <c r="L57" i="79"/>
  <c r="M57" i="79"/>
  <c r="C58" i="79"/>
  <c r="D58" i="79"/>
  <c r="I58" i="79" s="1"/>
  <c r="E58" i="79"/>
  <c r="F58" i="79"/>
  <c r="G58" i="79"/>
  <c r="H58" i="79"/>
  <c r="J58" i="79"/>
  <c r="K58" i="79"/>
  <c r="L58" i="79"/>
  <c r="M58" i="79"/>
  <c r="N58" i="79"/>
  <c r="O58" i="79" s="1"/>
  <c r="I63" i="79"/>
  <c r="N63" i="79"/>
  <c r="O63" i="79" s="1"/>
  <c r="I64" i="79"/>
  <c r="N64" i="79"/>
  <c r="O64" i="79"/>
  <c r="I65" i="79"/>
  <c r="N65" i="79"/>
  <c r="O65" i="79"/>
  <c r="I66" i="79"/>
  <c r="O66" i="79" s="1"/>
  <c r="N66" i="79"/>
  <c r="I67" i="79"/>
  <c r="N67" i="79"/>
  <c r="O67" i="79" s="1"/>
  <c r="I68" i="79"/>
  <c r="N68" i="79"/>
  <c r="O68" i="79"/>
  <c r="I69" i="79"/>
  <c r="N69" i="79"/>
  <c r="O69" i="79"/>
  <c r="I70" i="79"/>
  <c r="N70" i="79"/>
  <c r="O70" i="79" s="1"/>
  <c r="I71" i="79"/>
  <c r="N71" i="79"/>
  <c r="O71" i="79" s="1"/>
  <c r="I72" i="79"/>
  <c r="N72" i="79"/>
  <c r="O72" i="79"/>
  <c r="I73" i="79"/>
  <c r="N73" i="79"/>
  <c r="O73" i="79"/>
  <c r="I74" i="79"/>
  <c r="O74" i="79" s="1"/>
  <c r="N74" i="79"/>
  <c r="I75" i="79"/>
  <c r="N75" i="79"/>
  <c r="O75" i="79" s="1"/>
  <c r="I76" i="79"/>
  <c r="N76" i="79"/>
  <c r="O76" i="79"/>
  <c r="I77" i="79"/>
  <c r="N77" i="79"/>
  <c r="O77" i="79"/>
  <c r="I78" i="79"/>
  <c r="N78" i="79"/>
  <c r="O78" i="79" s="1"/>
  <c r="I79" i="79"/>
  <c r="N79" i="79"/>
  <c r="O79" i="79" s="1"/>
  <c r="I80" i="79"/>
  <c r="N80" i="79"/>
  <c r="O80" i="79"/>
  <c r="I81" i="79"/>
  <c r="N81" i="79"/>
  <c r="O81" i="79"/>
  <c r="I82" i="79"/>
  <c r="O82" i="79" s="1"/>
  <c r="N82" i="79"/>
  <c r="I83" i="79"/>
  <c r="N83" i="79"/>
  <c r="O83" i="79" s="1"/>
  <c r="I84" i="79"/>
  <c r="N84" i="79"/>
  <c r="O84" i="79"/>
  <c r="I85" i="79"/>
  <c r="N85" i="79"/>
  <c r="O85" i="79"/>
  <c r="I86" i="79"/>
  <c r="N86" i="79"/>
  <c r="O86" i="79" s="1"/>
  <c r="I87" i="79"/>
  <c r="N87" i="79"/>
  <c r="O87" i="79" s="1"/>
  <c r="I88" i="79"/>
  <c r="N88" i="79"/>
  <c r="O88" i="79"/>
  <c r="I89" i="79"/>
  <c r="N89" i="79"/>
  <c r="O89" i="79"/>
  <c r="I90" i="79"/>
  <c r="O90" i="79" s="1"/>
  <c r="N90" i="79"/>
  <c r="I91" i="79"/>
  <c r="N91" i="79"/>
  <c r="O91" i="79" s="1"/>
  <c r="I92" i="79"/>
  <c r="N92" i="79"/>
  <c r="O92" i="79"/>
  <c r="I93" i="79"/>
  <c r="N93" i="79"/>
  <c r="O93" i="79"/>
  <c r="I94" i="79"/>
  <c r="N94" i="79"/>
  <c r="O94" i="79" s="1"/>
  <c r="I95" i="79"/>
  <c r="N95" i="79"/>
  <c r="O95" i="79" s="1"/>
  <c r="I96" i="79"/>
  <c r="N96" i="79"/>
  <c r="O96" i="79"/>
  <c r="I97" i="79"/>
  <c r="N97" i="79"/>
  <c r="O97" i="79"/>
  <c r="I98" i="79"/>
  <c r="O98" i="79" s="1"/>
  <c r="N98" i="79"/>
  <c r="I99" i="79"/>
  <c r="N99" i="79"/>
  <c r="O99" i="79" s="1"/>
  <c r="I100" i="79"/>
  <c r="N100" i="79"/>
  <c r="O100" i="79"/>
  <c r="I101" i="79"/>
  <c r="N101" i="79"/>
  <c r="O101" i="79"/>
  <c r="I102" i="79"/>
  <c r="N102" i="79"/>
  <c r="O102" i="79" s="1"/>
  <c r="I103" i="79"/>
  <c r="N103" i="79"/>
  <c r="O103" i="79" s="1"/>
  <c r="I104" i="79"/>
  <c r="N104" i="79"/>
  <c r="O104" i="79"/>
  <c r="I105" i="79"/>
  <c r="N105" i="79"/>
  <c r="O105" i="79"/>
  <c r="I106" i="79"/>
  <c r="O106" i="79" s="1"/>
  <c r="N106" i="79"/>
  <c r="I107" i="79"/>
  <c r="N107" i="79"/>
  <c r="O107" i="79" s="1"/>
  <c r="I108" i="79"/>
  <c r="N108" i="79"/>
  <c r="O108" i="79"/>
  <c r="I109" i="79"/>
  <c r="N109" i="79"/>
  <c r="O109" i="79"/>
  <c r="I110" i="79"/>
  <c r="N110" i="79"/>
  <c r="O110" i="79" s="1"/>
  <c r="I111" i="79"/>
  <c r="N111" i="79"/>
  <c r="O111" i="79" s="1"/>
  <c r="P111" i="79"/>
  <c r="I112" i="79"/>
  <c r="N112" i="79"/>
  <c r="O112" i="79" s="1"/>
  <c r="I113" i="79"/>
  <c r="N113" i="79"/>
  <c r="O113" i="79"/>
  <c r="I114" i="79"/>
  <c r="N114" i="79"/>
  <c r="O114" i="79"/>
  <c r="I115" i="79"/>
  <c r="N115" i="79"/>
  <c r="O115" i="79" s="1"/>
  <c r="I116" i="79"/>
  <c r="N116" i="79"/>
  <c r="O116" i="79" s="1"/>
  <c r="I121" i="79"/>
  <c r="N121" i="79"/>
  <c r="O121" i="79" s="1"/>
  <c r="I122" i="79"/>
  <c r="N122" i="79"/>
  <c r="O122" i="79"/>
  <c r="I123" i="79"/>
  <c r="N123" i="79"/>
  <c r="O123" i="79"/>
  <c r="I124" i="79"/>
  <c r="N124" i="79"/>
  <c r="O124" i="79" s="1"/>
  <c r="I125" i="79"/>
  <c r="N125" i="79"/>
  <c r="O125" i="79" s="1"/>
  <c r="I126" i="79"/>
  <c r="N126" i="79"/>
  <c r="O126" i="79"/>
  <c r="I127" i="79"/>
  <c r="N127" i="79"/>
  <c r="O127" i="79"/>
  <c r="I128" i="79"/>
  <c r="O128" i="79" s="1"/>
  <c r="N128" i="79"/>
  <c r="I129" i="79"/>
  <c r="N129" i="79"/>
  <c r="O129" i="79" s="1"/>
  <c r="I130" i="79"/>
  <c r="N130" i="79"/>
  <c r="O130" i="79"/>
  <c r="I131" i="79"/>
  <c r="N131" i="79"/>
  <c r="O131" i="79"/>
  <c r="I132" i="79"/>
  <c r="N132" i="79"/>
  <c r="O132" i="79" s="1"/>
  <c r="I133" i="79"/>
  <c r="N133" i="79"/>
  <c r="O133" i="79" s="1"/>
  <c r="I134" i="79"/>
  <c r="N134" i="79"/>
  <c r="O134" i="79"/>
  <c r="I135" i="79"/>
  <c r="N135" i="79"/>
  <c r="O135" i="79"/>
  <c r="C136" i="79"/>
  <c r="I136" i="79" s="1"/>
  <c r="D136" i="79"/>
  <c r="E136" i="79"/>
  <c r="F136" i="79"/>
  <c r="G136" i="79"/>
  <c r="H136" i="79"/>
  <c r="J136" i="79"/>
  <c r="K136" i="79"/>
  <c r="N136" i="79" s="1"/>
  <c r="L136" i="79"/>
  <c r="M136" i="79"/>
  <c r="C137" i="79"/>
  <c r="D137" i="79"/>
  <c r="E137" i="79"/>
  <c r="F137" i="79"/>
  <c r="I137" i="79" s="1"/>
  <c r="G137" i="79"/>
  <c r="H137" i="79"/>
  <c r="J137" i="79"/>
  <c r="N137" i="79" s="1"/>
  <c r="K137" i="79"/>
  <c r="L137" i="79"/>
  <c r="M137" i="79"/>
  <c r="C138" i="79"/>
  <c r="D138" i="79"/>
  <c r="E138" i="79"/>
  <c r="I138" i="79" s="1"/>
  <c r="F138" i="79"/>
  <c r="G138" i="79"/>
  <c r="H138" i="79"/>
  <c r="J138" i="79"/>
  <c r="N138" i="79" s="1"/>
  <c r="O138" i="79" s="1"/>
  <c r="K138" i="79"/>
  <c r="L138" i="79"/>
  <c r="M138" i="79"/>
  <c r="O137" i="79" l="1"/>
  <c r="O136" i="79"/>
  <c r="P116" i="79" s="1"/>
  <c r="O57" i="79"/>
  <c r="M138" i="78" l="1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N136" i="78" s="1"/>
  <c r="H136" i="78"/>
  <c r="G136" i="78"/>
  <c r="F136" i="78"/>
  <c r="E136" i="78"/>
  <c r="D136" i="78"/>
  <c r="C136" i="78"/>
  <c r="N135" i="78"/>
  <c r="O135" i="78" s="1"/>
  <c r="I135" i="78"/>
  <c r="N134" i="78"/>
  <c r="O134" i="78" s="1"/>
  <c r="I134" i="78"/>
  <c r="N133" i="78"/>
  <c r="O133" i="78" s="1"/>
  <c r="I133" i="78"/>
  <c r="N132" i="78"/>
  <c r="I132" i="78"/>
  <c r="N131" i="78"/>
  <c r="O131" i="78" s="1"/>
  <c r="I131" i="78"/>
  <c r="N130" i="78"/>
  <c r="O130" i="78" s="1"/>
  <c r="I130" i="78"/>
  <c r="N129" i="78"/>
  <c r="I129" i="78"/>
  <c r="O129" i="78" s="1"/>
  <c r="N128" i="78"/>
  <c r="I128" i="78"/>
  <c r="O127" i="78"/>
  <c r="N127" i="78"/>
  <c r="I127" i="78"/>
  <c r="N126" i="78"/>
  <c r="I126" i="78"/>
  <c r="N125" i="78"/>
  <c r="I125" i="78"/>
  <c r="N124" i="78"/>
  <c r="I124" i="78"/>
  <c r="N123" i="78"/>
  <c r="I123" i="78"/>
  <c r="N122" i="78"/>
  <c r="I122" i="78"/>
  <c r="N121" i="78"/>
  <c r="I121" i="78"/>
  <c r="N116" i="78"/>
  <c r="O116" i="78" s="1"/>
  <c r="I116" i="78"/>
  <c r="N115" i="78"/>
  <c r="I115" i="78"/>
  <c r="N114" i="78"/>
  <c r="I114" i="78"/>
  <c r="N113" i="78"/>
  <c r="I113" i="78"/>
  <c r="N112" i="78"/>
  <c r="I112" i="78"/>
  <c r="O112" i="78" s="1"/>
  <c r="P111" i="78"/>
  <c r="N111" i="78"/>
  <c r="O111" i="78" s="1"/>
  <c r="I111" i="78"/>
  <c r="N110" i="78"/>
  <c r="O110" i="78" s="1"/>
  <c r="I110" i="78"/>
  <c r="N109" i="78"/>
  <c r="I109" i="78"/>
  <c r="N108" i="78"/>
  <c r="O108" i="78" s="1"/>
  <c r="I108" i="78"/>
  <c r="N107" i="78"/>
  <c r="I107" i="78"/>
  <c r="N106" i="78"/>
  <c r="O106" i="78" s="1"/>
  <c r="I106" i="78"/>
  <c r="N105" i="78"/>
  <c r="I105" i="78"/>
  <c r="O105" i="78" s="1"/>
  <c r="N104" i="78"/>
  <c r="I104" i="78"/>
  <c r="N103" i="78"/>
  <c r="I103" i="78"/>
  <c r="N102" i="78"/>
  <c r="I102" i="78"/>
  <c r="N101" i="78"/>
  <c r="O101" i="78" s="1"/>
  <c r="I101" i="78"/>
  <c r="N100" i="78"/>
  <c r="I100" i="78"/>
  <c r="N99" i="78"/>
  <c r="I99" i="78"/>
  <c r="N98" i="78"/>
  <c r="I98" i="78"/>
  <c r="N97" i="78"/>
  <c r="O97" i="78" s="1"/>
  <c r="I97" i="78"/>
  <c r="N96" i="78"/>
  <c r="O96" i="78" s="1"/>
  <c r="I96" i="78"/>
  <c r="N95" i="78"/>
  <c r="O95" i="78" s="1"/>
  <c r="I95" i="78"/>
  <c r="N94" i="78"/>
  <c r="I94" i="78"/>
  <c r="N93" i="78"/>
  <c r="O93" i="78" s="1"/>
  <c r="I93" i="78"/>
  <c r="N92" i="78"/>
  <c r="O92" i="78" s="1"/>
  <c r="I92" i="78"/>
  <c r="N91" i="78"/>
  <c r="I91" i="78"/>
  <c r="O91" i="78" s="1"/>
  <c r="N90" i="78"/>
  <c r="I90" i="78"/>
  <c r="N89" i="78"/>
  <c r="O89" i="78" s="1"/>
  <c r="I89" i="78"/>
  <c r="N88" i="78"/>
  <c r="I88" i="78"/>
  <c r="N87" i="78"/>
  <c r="I87" i="78"/>
  <c r="N86" i="78"/>
  <c r="O86" i="78" s="1"/>
  <c r="I86" i="78"/>
  <c r="N85" i="78"/>
  <c r="I85" i="78"/>
  <c r="N84" i="78"/>
  <c r="I84" i="78"/>
  <c r="N83" i="78"/>
  <c r="I83" i="78"/>
  <c r="N82" i="78"/>
  <c r="O82" i="78" s="1"/>
  <c r="I82" i="78"/>
  <c r="N81" i="78"/>
  <c r="I81" i="78"/>
  <c r="N80" i="78"/>
  <c r="O80" i="78" s="1"/>
  <c r="I80" i="78"/>
  <c r="N79" i="78"/>
  <c r="I79" i="78"/>
  <c r="N78" i="78"/>
  <c r="O78" i="78" s="1"/>
  <c r="I78" i="78"/>
  <c r="N77" i="78"/>
  <c r="O77" i="78" s="1"/>
  <c r="I77" i="78"/>
  <c r="N76" i="78"/>
  <c r="O76" i="78" s="1"/>
  <c r="I76" i="78"/>
  <c r="N75" i="78"/>
  <c r="I75" i="78"/>
  <c r="N74" i="78"/>
  <c r="O74" i="78" s="1"/>
  <c r="I74" i="78"/>
  <c r="N73" i="78"/>
  <c r="I73" i="78"/>
  <c r="N72" i="78"/>
  <c r="I72" i="78"/>
  <c r="N71" i="78"/>
  <c r="O71" i="78" s="1"/>
  <c r="I71" i="78"/>
  <c r="N70" i="78"/>
  <c r="I70" i="78"/>
  <c r="N69" i="78"/>
  <c r="I69" i="78"/>
  <c r="N68" i="78"/>
  <c r="I68" i="78"/>
  <c r="N67" i="78"/>
  <c r="I67" i="78"/>
  <c r="N66" i="78"/>
  <c r="I66" i="78"/>
  <c r="N65" i="78"/>
  <c r="I65" i="78"/>
  <c r="N64" i="78"/>
  <c r="I64" i="78"/>
  <c r="N63" i="78"/>
  <c r="O63" i="78" s="1"/>
  <c r="I63" i="78"/>
  <c r="M58" i="78"/>
  <c r="L58" i="78"/>
  <c r="K58" i="78"/>
  <c r="J58" i="78"/>
  <c r="N58" i="78" s="1"/>
  <c r="H58" i="78"/>
  <c r="G58" i="78"/>
  <c r="F58" i="78"/>
  <c r="E58" i="78"/>
  <c r="D58" i="78"/>
  <c r="C58" i="78"/>
  <c r="I58" i="78" s="1"/>
  <c r="M57" i="78"/>
  <c r="L57" i="78"/>
  <c r="K57" i="78"/>
  <c r="J57" i="78"/>
  <c r="N57" i="78" s="1"/>
  <c r="H57" i="78"/>
  <c r="G57" i="78"/>
  <c r="F57" i="78"/>
  <c r="E57" i="78"/>
  <c r="D57" i="78"/>
  <c r="C57" i="78"/>
  <c r="M56" i="78"/>
  <c r="L56" i="78"/>
  <c r="K56" i="78"/>
  <c r="J56" i="78"/>
  <c r="H56" i="78"/>
  <c r="G56" i="78"/>
  <c r="F56" i="78"/>
  <c r="E56" i="78"/>
  <c r="D56" i="78"/>
  <c r="C56" i="78"/>
  <c r="N55" i="78"/>
  <c r="O55" i="78" s="1"/>
  <c r="I55" i="78"/>
  <c r="N54" i="78"/>
  <c r="O54" i="78" s="1"/>
  <c r="I54" i="78"/>
  <c r="P53" i="78"/>
  <c r="N53" i="78"/>
  <c r="O53" i="78" s="1"/>
  <c r="I53" i="78"/>
  <c r="N52" i="78"/>
  <c r="O52" i="78" s="1"/>
  <c r="I52" i="78"/>
  <c r="N51" i="78"/>
  <c r="O51" i="78" s="1"/>
  <c r="I51" i="78"/>
  <c r="N50" i="78"/>
  <c r="O50" i="78" s="1"/>
  <c r="I50" i="78"/>
  <c r="N49" i="78"/>
  <c r="O49" i="78" s="1"/>
  <c r="I49" i="78"/>
  <c r="N48" i="78"/>
  <c r="I48" i="78"/>
  <c r="N47" i="78"/>
  <c r="I47" i="78"/>
  <c r="N46" i="78"/>
  <c r="O46" i="78" s="1"/>
  <c r="I46" i="78"/>
  <c r="N45" i="78"/>
  <c r="O45" i="78" s="1"/>
  <c r="I45" i="78"/>
  <c r="N44" i="78"/>
  <c r="O44" i="78" s="1"/>
  <c r="I44" i="78"/>
  <c r="N43" i="78"/>
  <c r="I43" i="78"/>
  <c r="N42" i="78"/>
  <c r="I42" i="78"/>
  <c r="N41" i="78"/>
  <c r="I41" i="78"/>
  <c r="N40" i="78"/>
  <c r="I40" i="78"/>
  <c r="N39" i="78"/>
  <c r="I39" i="78"/>
  <c r="O39" i="78" s="1"/>
  <c r="N38" i="78"/>
  <c r="O38" i="78" s="1"/>
  <c r="I38" i="78"/>
  <c r="N37" i="78"/>
  <c r="O37" i="78" s="1"/>
  <c r="I37" i="78"/>
  <c r="N36" i="78"/>
  <c r="I36" i="78"/>
  <c r="N35" i="78"/>
  <c r="I35" i="78"/>
  <c r="N34" i="78"/>
  <c r="I34" i="78"/>
  <c r="O34" i="78" s="1"/>
  <c r="N33" i="78"/>
  <c r="I33" i="78"/>
  <c r="N32" i="78"/>
  <c r="O32" i="78" s="1"/>
  <c r="I32" i="78"/>
  <c r="N31" i="78"/>
  <c r="I31" i="78"/>
  <c r="O31" i="78" s="1"/>
  <c r="N30" i="78"/>
  <c r="I30" i="78"/>
  <c r="N29" i="78"/>
  <c r="I29" i="78"/>
  <c r="N28" i="78"/>
  <c r="I28" i="78"/>
  <c r="N27" i="78"/>
  <c r="O27" i="78" s="1"/>
  <c r="I27" i="78"/>
  <c r="N26" i="78"/>
  <c r="I26" i="78"/>
  <c r="O26" i="78" s="1"/>
  <c r="N25" i="78"/>
  <c r="O25" i="78" s="1"/>
  <c r="I25" i="78"/>
  <c r="N24" i="78"/>
  <c r="I24" i="78"/>
  <c r="N23" i="78"/>
  <c r="I23" i="78"/>
  <c r="O23" i="78" s="1"/>
  <c r="N22" i="78"/>
  <c r="I22" i="78"/>
  <c r="O21" i="78"/>
  <c r="N21" i="78"/>
  <c r="I21" i="78"/>
  <c r="N20" i="78"/>
  <c r="O20" i="78" s="1"/>
  <c r="I20" i="78"/>
  <c r="N19" i="78"/>
  <c r="O19" i="78" s="1"/>
  <c r="I19" i="78"/>
  <c r="N18" i="78"/>
  <c r="O18" i="78" s="1"/>
  <c r="I18" i="78"/>
  <c r="N17" i="78"/>
  <c r="I17" i="78"/>
  <c r="N16" i="78"/>
  <c r="I16" i="78"/>
  <c r="N15" i="78"/>
  <c r="I15" i="78"/>
  <c r="O15" i="78" s="1"/>
  <c r="N14" i="78"/>
  <c r="O14" i="78" s="1"/>
  <c r="I14" i="78"/>
  <c r="O13" i="78"/>
  <c r="N13" i="78"/>
  <c r="I13" i="78"/>
  <c r="N12" i="78"/>
  <c r="O12" i="78" s="1"/>
  <c r="I12" i="78"/>
  <c r="N11" i="78"/>
  <c r="I11" i="78"/>
  <c r="N10" i="78"/>
  <c r="I10" i="78"/>
  <c r="O10" i="78" s="1"/>
  <c r="N9" i="78"/>
  <c r="I9" i="78"/>
  <c r="N8" i="78"/>
  <c r="I8" i="78"/>
  <c r="N7" i="78"/>
  <c r="I7" i="78"/>
  <c r="O7" i="78" s="1"/>
  <c r="N6" i="78"/>
  <c r="I6" i="78"/>
  <c r="N5" i="78"/>
  <c r="O5" i="78" s="1"/>
  <c r="I5" i="78"/>
  <c r="M138" i="77"/>
  <c r="L138" i="77"/>
  <c r="K138" i="77"/>
  <c r="J138" i="77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N136" i="77" s="1"/>
  <c r="H136" i="77"/>
  <c r="G136" i="77"/>
  <c r="F136" i="77"/>
  <c r="E136" i="77"/>
  <c r="D136" i="77"/>
  <c r="C136" i="77"/>
  <c r="N135" i="77"/>
  <c r="O135" i="77" s="1"/>
  <c r="I135" i="77"/>
  <c r="N134" i="77"/>
  <c r="O134" i="77" s="1"/>
  <c r="I134" i="77"/>
  <c r="N133" i="77"/>
  <c r="I133" i="77"/>
  <c r="N132" i="77"/>
  <c r="I132" i="77"/>
  <c r="O131" i="77"/>
  <c r="N131" i="77"/>
  <c r="I131" i="77"/>
  <c r="N130" i="77"/>
  <c r="I130" i="77"/>
  <c r="N129" i="77"/>
  <c r="O129" i="77" s="1"/>
  <c r="I129" i="77"/>
  <c r="N128" i="77"/>
  <c r="I128" i="77"/>
  <c r="O128" i="77" s="1"/>
  <c r="N127" i="77"/>
  <c r="O127" i="77" s="1"/>
  <c r="I127" i="77"/>
  <c r="N126" i="77"/>
  <c r="I126" i="77"/>
  <c r="N125" i="77"/>
  <c r="I125" i="77"/>
  <c r="N124" i="77"/>
  <c r="O124" i="77" s="1"/>
  <c r="I124" i="77"/>
  <c r="O123" i="77"/>
  <c r="N123" i="77"/>
  <c r="I123" i="77"/>
  <c r="N122" i="77"/>
  <c r="O122" i="77" s="1"/>
  <c r="I122" i="77"/>
  <c r="N121" i="77"/>
  <c r="I121" i="77"/>
  <c r="N116" i="77"/>
  <c r="I116" i="77"/>
  <c r="N115" i="77"/>
  <c r="O115" i="77" s="1"/>
  <c r="I115" i="77"/>
  <c r="N114" i="77"/>
  <c r="O114" i="77" s="1"/>
  <c r="I114" i="77"/>
  <c r="N113" i="77"/>
  <c r="O113" i="77" s="1"/>
  <c r="I113" i="77"/>
  <c r="N112" i="77"/>
  <c r="O112" i="77" s="1"/>
  <c r="I112" i="77"/>
  <c r="P111" i="77"/>
  <c r="N111" i="77"/>
  <c r="I111" i="77"/>
  <c r="N110" i="77"/>
  <c r="I110" i="77"/>
  <c r="N109" i="77"/>
  <c r="I109" i="77"/>
  <c r="O109" i="77" s="1"/>
  <c r="N108" i="77"/>
  <c r="I108" i="77"/>
  <c r="N107" i="77"/>
  <c r="O107" i="77" s="1"/>
  <c r="I107" i="77"/>
  <c r="N106" i="77"/>
  <c r="I106" i="77"/>
  <c r="O106" i="77" s="1"/>
  <c r="N105" i="77"/>
  <c r="O105" i="77" s="1"/>
  <c r="I105" i="77"/>
  <c r="N104" i="77"/>
  <c r="I104" i="77"/>
  <c r="N103" i="77"/>
  <c r="I103" i="77"/>
  <c r="N102" i="77"/>
  <c r="I102" i="77"/>
  <c r="N101" i="77"/>
  <c r="I101" i="77"/>
  <c r="O101" i="77" s="1"/>
  <c r="N100" i="77"/>
  <c r="O100" i="77" s="1"/>
  <c r="I100" i="77"/>
  <c r="N99" i="77"/>
  <c r="O99" i="77" s="1"/>
  <c r="I99" i="77"/>
  <c r="N98" i="77"/>
  <c r="I98" i="77"/>
  <c r="N97" i="77"/>
  <c r="I97" i="77"/>
  <c r="O97" i="77" s="1"/>
  <c r="N96" i="77"/>
  <c r="I96" i="77"/>
  <c r="N95" i="77"/>
  <c r="I95" i="77"/>
  <c r="N94" i="77"/>
  <c r="O94" i="77" s="1"/>
  <c r="I94" i="77"/>
  <c r="N93" i="77"/>
  <c r="O93" i="77" s="1"/>
  <c r="I93" i="77"/>
  <c r="N92" i="77"/>
  <c r="O92" i="77" s="1"/>
  <c r="I92" i="77"/>
  <c r="N91" i="77"/>
  <c r="I91" i="77"/>
  <c r="N90" i="77"/>
  <c r="I90" i="77"/>
  <c r="O90" i="77" s="1"/>
  <c r="N89" i="77"/>
  <c r="I89" i="77"/>
  <c r="N88" i="77"/>
  <c r="I88" i="77"/>
  <c r="N87" i="77"/>
  <c r="O87" i="77" s="1"/>
  <c r="I87" i="77"/>
  <c r="N86" i="77"/>
  <c r="I86" i="77"/>
  <c r="O85" i="77"/>
  <c r="N85" i="77"/>
  <c r="I85" i="77"/>
  <c r="N84" i="77"/>
  <c r="I84" i="77"/>
  <c r="N83" i="77"/>
  <c r="I83" i="77"/>
  <c r="N82" i="77"/>
  <c r="I82" i="77"/>
  <c r="O82" i="77" s="1"/>
  <c r="N81" i="77"/>
  <c r="O81" i="77" s="1"/>
  <c r="I81" i="77"/>
  <c r="N80" i="77"/>
  <c r="O80" i="77" s="1"/>
  <c r="I80" i="77"/>
  <c r="N79" i="77"/>
  <c r="I79" i="77"/>
  <c r="N78" i="77"/>
  <c r="I78" i="77"/>
  <c r="N77" i="77"/>
  <c r="I77" i="77"/>
  <c r="O77" i="77" s="1"/>
  <c r="N76" i="77"/>
  <c r="I76" i="77"/>
  <c r="N75" i="77"/>
  <c r="O75" i="77" s="1"/>
  <c r="I75" i="77"/>
  <c r="N74" i="77"/>
  <c r="I74" i="77"/>
  <c r="N73" i="77"/>
  <c r="O73" i="77" s="1"/>
  <c r="I73" i="77"/>
  <c r="N72" i="77"/>
  <c r="I72" i="77"/>
  <c r="N71" i="77"/>
  <c r="I71" i="77"/>
  <c r="N70" i="77"/>
  <c r="I70" i="77"/>
  <c r="N69" i="77"/>
  <c r="I69" i="77"/>
  <c r="N68" i="77"/>
  <c r="O68" i="77" s="1"/>
  <c r="I68" i="77"/>
  <c r="N67" i="77"/>
  <c r="O67" i="77" s="1"/>
  <c r="I67" i="77"/>
  <c r="N66" i="77"/>
  <c r="I66" i="77"/>
  <c r="O66" i="77" s="1"/>
  <c r="N65" i="77"/>
  <c r="I65" i="77"/>
  <c r="N64" i="77"/>
  <c r="I64" i="77"/>
  <c r="N63" i="77"/>
  <c r="I63" i="77"/>
  <c r="M58" i="77"/>
  <c r="L58" i="77"/>
  <c r="K58" i="77"/>
  <c r="J58" i="77"/>
  <c r="N58" i="77" s="1"/>
  <c r="H58" i="77"/>
  <c r="I58" i="77" s="1"/>
  <c r="G58" i="77"/>
  <c r="F58" i="77"/>
  <c r="E58" i="77"/>
  <c r="D58" i="77"/>
  <c r="C58" i="77"/>
  <c r="M57" i="77"/>
  <c r="L57" i="77"/>
  <c r="K57" i="77"/>
  <c r="N57" i="77" s="1"/>
  <c r="J57" i="77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O55" i="77" s="1"/>
  <c r="N54" i="77"/>
  <c r="I54" i="77"/>
  <c r="O54" i="77" s="1"/>
  <c r="P53" i="77"/>
  <c r="N53" i="77"/>
  <c r="I53" i="77"/>
  <c r="O53" i="77" s="1"/>
  <c r="N52" i="77"/>
  <c r="I52" i="77"/>
  <c r="N51" i="77"/>
  <c r="I51" i="77"/>
  <c r="N50" i="77"/>
  <c r="I50" i="77"/>
  <c r="O50" i="77" s="1"/>
  <c r="N49" i="77"/>
  <c r="O49" i="77" s="1"/>
  <c r="I49" i="77"/>
  <c r="N48" i="77"/>
  <c r="O48" i="77" s="1"/>
  <c r="I48" i="77"/>
  <c r="N47" i="77"/>
  <c r="I47" i="77"/>
  <c r="N46" i="77"/>
  <c r="I46" i="77"/>
  <c r="N45" i="77"/>
  <c r="I45" i="77"/>
  <c r="N44" i="77"/>
  <c r="I44" i="77"/>
  <c r="N43" i="77"/>
  <c r="O43" i="77" s="1"/>
  <c r="I43" i="77"/>
  <c r="N42" i="77"/>
  <c r="I42" i="77"/>
  <c r="O41" i="77"/>
  <c r="N41" i="77"/>
  <c r="I41" i="77"/>
  <c r="N40" i="77"/>
  <c r="I40" i="77"/>
  <c r="N39" i="77"/>
  <c r="I39" i="77"/>
  <c r="N38" i="77"/>
  <c r="I38" i="77"/>
  <c r="O38" i="77" s="1"/>
  <c r="N37" i="77"/>
  <c r="I37" i="77"/>
  <c r="O37" i="77" s="1"/>
  <c r="N36" i="77"/>
  <c r="O36" i="77" s="1"/>
  <c r="I36" i="77"/>
  <c r="N35" i="77"/>
  <c r="I35" i="77"/>
  <c r="N34" i="77"/>
  <c r="I34" i="77"/>
  <c r="O34" i="77" s="1"/>
  <c r="N33" i="77"/>
  <c r="I33" i="77"/>
  <c r="O33" i="77" s="1"/>
  <c r="N32" i="77"/>
  <c r="I32" i="77"/>
  <c r="N31" i="77"/>
  <c r="O31" i="77" s="1"/>
  <c r="I31" i="77"/>
  <c r="N30" i="77"/>
  <c r="I30" i="77"/>
  <c r="O30" i="77" s="1"/>
  <c r="N29" i="77"/>
  <c r="O29" i="77" s="1"/>
  <c r="I29" i="77"/>
  <c r="N28" i="77"/>
  <c r="I28" i="77"/>
  <c r="N27" i="77"/>
  <c r="I27" i="77"/>
  <c r="N26" i="77"/>
  <c r="I26" i="77"/>
  <c r="N25" i="77"/>
  <c r="O25" i="77" s="1"/>
  <c r="I25" i="77"/>
  <c r="N24" i="77"/>
  <c r="O24" i="77" s="1"/>
  <c r="I24" i="77"/>
  <c r="N23" i="77"/>
  <c r="O23" i="77" s="1"/>
  <c r="I23" i="77"/>
  <c r="N22" i="77"/>
  <c r="I22" i="77"/>
  <c r="O22" i="77" s="1"/>
  <c r="N21" i="77"/>
  <c r="I21" i="77"/>
  <c r="N20" i="77"/>
  <c r="I20" i="77"/>
  <c r="N19" i="77"/>
  <c r="I19" i="77"/>
  <c r="N18" i="77"/>
  <c r="O18" i="77" s="1"/>
  <c r="I18" i="77"/>
  <c r="O17" i="77"/>
  <c r="N17" i="77"/>
  <c r="I17" i="77"/>
  <c r="N16" i="77"/>
  <c r="O16" i="77" s="1"/>
  <c r="I16" i="77"/>
  <c r="N15" i="77"/>
  <c r="I15" i="77"/>
  <c r="N14" i="77"/>
  <c r="I14" i="77"/>
  <c r="O14" i="77" s="1"/>
  <c r="N13" i="77"/>
  <c r="I13" i="77"/>
  <c r="O13" i="77" s="1"/>
  <c r="N12" i="77"/>
  <c r="I12" i="77"/>
  <c r="N11" i="77"/>
  <c r="O11" i="77" s="1"/>
  <c r="I11" i="77"/>
  <c r="N10" i="77"/>
  <c r="O10" i="77" s="1"/>
  <c r="I10" i="77"/>
  <c r="N9" i="77"/>
  <c r="O9" i="77" s="1"/>
  <c r="I9" i="77"/>
  <c r="N8" i="77"/>
  <c r="I8" i="77"/>
  <c r="N7" i="77"/>
  <c r="I7" i="77"/>
  <c r="N6" i="77"/>
  <c r="I6" i="77"/>
  <c r="N5" i="77"/>
  <c r="I5" i="77"/>
  <c r="O5" i="77" s="1"/>
  <c r="M138" i="76"/>
  <c r="L138" i="76"/>
  <c r="K138" i="76"/>
  <c r="J138" i="76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H136" i="76"/>
  <c r="G136" i="76"/>
  <c r="F136" i="76"/>
  <c r="E136" i="76"/>
  <c r="D136" i="76"/>
  <c r="C136" i="76"/>
  <c r="N135" i="76"/>
  <c r="O135" i="76" s="1"/>
  <c r="I135" i="76"/>
  <c r="N134" i="76"/>
  <c r="O134" i="76" s="1"/>
  <c r="I134" i="76"/>
  <c r="N133" i="76"/>
  <c r="I133" i="76"/>
  <c r="N132" i="76"/>
  <c r="I132" i="76"/>
  <c r="N131" i="76"/>
  <c r="O131" i="76" s="1"/>
  <c r="I131" i="76"/>
  <c r="N130" i="76"/>
  <c r="O130" i="76" s="1"/>
  <c r="I130" i="76"/>
  <c r="N129" i="76"/>
  <c r="I129" i="76"/>
  <c r="N128" i="76"/>
  <c r="I128" i="76"/>
  <c r="O127" i="76"/>
  <c r="N127" i="76"/>
  <c r="I127" i="76"/>
  <c r="N126" i="76"/>
  <c r="I126" i="76"/>
  <c r="N125" i="76"/>
  <c r="O125" i="76" s="1"/>
  <c r="I125" i="76"/>
  <c r="N124" i="76"/>
  <c r="I124" i="76"/>
  <c r="N123" i="76"/>
  <c r="I123" i="76"/>
  <c r="N122" i="76"/>
  <c r="I122" i="76"/>
  <c r="N121" i="76"/>
  <c r="O121" i="76" s="1"/>
  <c r="I121" i="76"/>
  <c r="N116" i="76"/>
  <c r="I116" i="76"/>
  <c r="N115" i="76"/>
  <c r="O115" i="76" s="1"/>
  <c r="I115" i="76"/>
  <c r="N114" i="76"/>
  <c r="O114" i="76" s="1"/>
  <c r="I114" i="76"/>
  <c r="N113" i="76"/>
  <c r="O113" i="76" s="1"/>
  <c r="I113" i="76"/>
  <c r="N112" i="76"/>
  <c r="O112" i="76" s="1"/>
  <c r="I112" i="76"/>
  <c r="P111" i="76"/>
  <c r="N111" i="76"/>
  <c r="O111" i="76" s="1"/>
  <c r="I111" i="76"/>
  <c r="N110" i="76"/>
  <c r="O110" i="76" s="1"/>
  <c r="I110" i="76"/>
  <c r="N109" i="76"/>
  <c r="I109" i="76"/>
  <c r="N108" i="76"/>
  <c r="O108" i="76" s="1"/>
  <c r="I108" i="76"/>
  <c r="N107" i="76"/>
  <c r="I107" i="76"/>
  <c r="N106" i="76"/>
  <c r="I106" i="76"/>
  <c r="O106" i="76" s="1"/>
  <c r="O105" i="76"/>
  <c r="N105" i="76"/>
  <c r="I105" i="76"/>
  <c r="N104" i="76"/>
  <c r="O104" i="76" s="1"/>
  <c r="I104" i="76"/>
  <c r="N103" i="76"/>
  <c r="O103" i="76" s="1"/>
  <c r="I103" i="76"/>
  <c r="N102" i="76"/>
  <c r="I102" i="76"/>
  <c r="N101" i="76"/>
  <c r="O101" i="76" s="1"/>
  <c r="I101" i="76"/>
  <c r="N100" i="76"/>
  <c r="I100" i="76"/>
  <c r="N99" i="76"/>
  <c r="O99" i="76" s="1"/>
  <c r="I99" i="76"/>
  <c r="N98" i="76"/>
  <c r="I98" i="76"/>
  <c r="N97" i="76"/>
  <c r="I97" i="76"/>
  <c r="N96" i="76"/>
  <c r="O96" i="76" s="1"/>
  <c r="I96" i="76"/>
  <c r="N95" i="76"/>
  <c r="I95" i="76"/>
  <c r="N94" i="76"/>
  <c r="O94" i="76" s="1"/>
  <c r="I94" i="76"/>
  <c r="N93" i="76"/>
  <c r="O93" i="76" s="1"/>
  <c r="I93" i="76"/>
  <c r="O92" i="76"/>
  <c r="N92" i="76"/>
  <c r="I92" i="76"/>
  <c r="N91" i="76"/>
  <c r="O91" i="76" s="1"/>
  <c r="I91" i="76"/>
  <c r="N90" i="76"/>
  <c r="I90" i="76"/>
  <c r="N89" i="76"/>
  <c r="I89" i="76"/>
  <c r="O89" i="76" s="1"/>
  <c r="N88" i="76"/>
  <c r="I88" i="76"/>
  <c r="N87" i="76"/>
  <c r="O87" i="76" s="1"/>
  <c r="I87" i="76"/>
  <c r="N86" i="76"/>
  <c r="O86" i="76" s="1"/>
  <c r="I86" i="76"/>
  <c r="N85" i="76"/>
  <c r="O85" i="76" s="1"/>
  <c r="I85" i="76"/>
  <c r="N84" i="76"/>
  <c r="O84" i="76" s="1"/>
  <c r="I84" i="76"/>
  <c r="N83" i="76"/>
  <c r="I83" i="76"/>
  <c r="N82" i="76"/>
  <c r="I82" i="76"/>
  <c r="O82" i="76" s="1"/>
  <c r="N81" i="76"/>
  <c r="I81" i="76"/>
  <c r="N80" i="76"/>
  <c r="O80" i="76" s="1"/>
  <c r="I80" i="76"/>
  <c r="N79" i="76"/>
  <c r="O79" i="76" s="1"/>
  <c r="I79" i="76"/>
  <c r="N78" i="76"/>
  <c r="O78" i="76" s="1"/>
  <c r="I78" i="76"/>
  <c r="N77" i="76"/>
  <c r="I77" i="76"/>
  <c r="O76" i="76"/>
  <c r="N76" i="76"/>
  <c r="I76" i="76"/>
  <c r="N75" i="76"/>
  <c r="I75" i="76"/>
  <c r="N74" i="76"/>
  <c r="I74" i="76"/>
  <c r="O74" i="76" s="1"/>
  <c r="N73" i="76"/>
  <c r="O73" i="76" s="1"/>
  <c r="I73" i="76"/>
  <c r="N72" i="76"/>
  <c r="O72" i="76" s="1"/>
  <c r="I72" i="76"/>
  <c r="N71" i="76"/>
  <c r="O71" i="76" s="1"/>
  <c r="I71" i="76"/>
  <c r="N70" i="76"/>
  <c r="I70" i="76"/>
  <c r="N69" i="76"/>
  <c r="O69" i="76" s="1"/>
  <c r="I69" i="76"/>
  <c r="N68" i="76"/>
  <c r="I68" i="76"/>
  <c r="N67" i="76"/>
  <c r="O67" i="76" s="1"/>
  <c r="I67" i="76"/>
  <c r="N66" i="76"/>
  <c r="I66" i="76"/>
  <c r="N65" i="76"/>
  <c r="I65" i="76"/>
  <c r="N64" i="76"/>
  <c r="O64" i="76" s="1"/>
  <c r="I64" i="76"/>
  <c r="N63" i="76"/>
  <c r="I63" i="76"/>
  <c r="M58" i="76"/>
  <c r="L58" i="76"/>
  <c r="K58" i="76"/>
  <c r="J58" i="76"/>
  <c r="H58" i="76"/>
  <c r="G58" i="76"/>
  <c r="F58" i="76"/>
  <c r="I58" i="76" s="1"/>
  <c r="E58" i="76"/>
  <c r="D58" i="76"/>
  <c r="C58" i="76"/>
  <c r="M57" i="76"/>
  <c r="L57" i="76"/>
  <c r="K57" i="76"/>
  <c r="J57" i="76"/>
  <c r="N57" i="76" s="1"/>
  <c r="H57" i="76"/>
  <c r="G57" i="76"/>
  <c r="F57" i="76"/>
  <c r="E57" i="76"/>
  <c r="D57" i="76"/>
  <c r="C57" i="76"/>
  <c r="M56" i="76"/>
  <c r="L56" i="76"/>
  <c r="K56" i="76"/>
  <c r="N56" i="76" s="1"/>
  <c r="J56" i="76"/>
  <c r="H56" i="76"/>
  <c r="G56" i="76"/>
  <c r="F56" i="76"/>
  <c r="E56" i="76"/>
  <c r="D56" i="76"/>
  <c r="C56" i="76"/>
  <c r="I56" i="76" s="1"/>
  <c r="N55" i="76"/>
  <c r="I55" i="76"/>
  <c r="N54" i="76"/>
  <c r="O54" i="76" s="1"/>
  <c r="I54" i="76"/>
  <c r="P53" i="76"/>
  <c r="N53" i="76"/>
  <c r="I53" i="76"/>
  <c r="N52" i="76"/>
  <c r="I52" i="76"/>
  <c r="N51" i="76"/>
  <c r="O51" i="76" s="1"/>
  <c r="I51" i="76"/>
  <c r="N50" i="76"/>
  <c r="I50" i="76"/>
  <c r="N49" i="76"/>
  <c r="I49" i="76"/>
  <c r="N48" i="76"/>
  <c r="I48" i="76"/>
  <c r="O48" i="76" s="1"/>
  <c r="N47" i="76"/>
  <c r="I47" i="76"/>
  <c r="N46" i="76"/>
  <c r="I46" i="76"/>
  <c r="O46" i="76" s="1"/>
  <c r="O45" i="76"/>
  <c r="N45" i="76"/>
  <c r="I45" i="76"/>
  <c r="N44" i="76"/>
  <c r="O44" i="76" s="1"/>
  <c r="I44" i="76"/>
  <c r="N43" i="76"/>
  <c r="I43" i="76"/>
  <c r="N42" i="76"/>
  <c r="I42" i="76"/>
  <c r="N41" i="76"/>
  <c r="I41" i="76"/>
  <c r="N40" i="76"/>
  <c r="I40" i="76"/>
  <c r="N39" i="76"/>
  <c r="I39" i="76"/>
  <c r="N38" i="76"/>
  <c r="I38" i="76"/>
  <c r="O38" i="76" s="1"/>
  <c r="O37" i="76"/>
  <c r="N37" i="76"/>
  <c r="I37" i="76"/>
  <c r="N36" i="76"/>
  <c r="I36" i="76"/>
  <c r="N35" i="76"/>
  <c r="I35" i="76"/>
  <c r="N34" i="76"/>
  <c r="I34" i="76"/>
  <c r="N33" i="76"/>
  <c r="O33" i="76" s="1"/>
  <c r="I33" i="76"/>
  <c r="N32" i="76"/>
  <c r="I32" i="76"/>
  <c r="N31" i="76"/>
  <c r="O31" i="76" s="1"/>
  <c r="I31" i="76"/>
  <c r="N30" i="76"/>
  <c r="I30" i="76"/>
  <c r="N29" i="76"/>
  <c r="I29" i="76"/>
  <c r="O29" i="76" s="1"/>
  <c r="N28" i="76"/>
  <c r="I28" i="76"/>
  <c r="N27" i="76"/>
  <c r="I27" i="76"/>
  <c r="N26" i="76"/>
  <c r="O26" i="76" s="1"/>
  <c r="I26" i="76"/>
  <c r="N25" i="76"/>
  <c r="I25" i="76"/>
  <c r="O24" i="76"/>
  <c r="N24" i="76"/>
  <c r="I24" i="76"/>
  <c r="N23" i="76"/>
  <c r="I23" i="76"/>
  <c r="N22" i="76"/>
  <c r="I22" i="76"/>
  <c r="N21" i="76"/>
  <c r="I21" i="76"/>
  <c r="N20" i="76"/>
  <c r="I20" i="76"/>
  <c r="N19" i="76"/>
  <c r="O19" i="76" s="1"/>
  <c r="I19" i="76"/>
  <c r="N18" i="76"/>
  <c r="I18" i="76"/>
  <c r="N17" i="76"/>
  <c r="I17" i="76"/>
  <c r="N16" i="76"/>
  <c r="I16" i="76"/>
  <c r="N15" i="76"/>
  <c r="I15" i="76"/>
  <c r="N14" i="76"/>
  <c r="I14" i="76"/>
  <c r="O13" i="76"/>
  <c r="N13" i="76"/>
  <c r="I13" i="76"/>
  <c r="N12" i="76"/>
  <c r="O12" i="76" s="1"/>
  <c r="I12" i="76"/>
  <c r="N11" i="76"/>
  <c r="I11" i="76"/>
  <c r="N10" i="76"/>
  <c r="I10" i="76"/>
  <c r="N9" i="76"/>
  <c r="I9" i="76"/>
  <c r="N8" i="76"/>
  <c r="I8" i="76"/>
  <c r="O8" i="76" s="1"/>
  <c r="N7" i="76"/>
  <c r="I7" i="76"/>
  <c r="N6" i="76"/>
  <c r="I6" i="76"/>
  <c r="O6" i="76" s="1"/>
  <c r="O5" i="76"/>
  <c r="N5" i="76"/>
  <c r="I5" i="76"/>
  <c r="M138" i="75"/>
  <c r="L138" i="75"/>
  <c r="K138" i="75"/>
  <c r="J138" i="75"/>
  <c r="N138" i="75" s="1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N136" i="75" s="1"/>
  <c r="H136" i="75"/>
  <c r="G136" i="75"/>
  <c r="F136" i="75"/>
  <c r="E136" i="75"/>
  <c r="D136" i="75"/>
  <c r="C136" i="75"/>
  <c r="N135" i="75"/>
  <c r="O135" i="75" s="1"/>
  <c r="I135" i="75"/>
  <c r="N134" i="75"/>
  <c r="I134" i="75"/>
  <c r="O134" i="75" s="1"/>
  <c r="N133" i="75"/>
  <c r="I133" i="75"/>
  <c r="N132" i="75"/>
  <c r="I132" i="75"/>
  <c r="N131" i="75"/>
  <c r="O131" i="75" s="1"/>
  <c r="I131" i="75"/>
  <c r="N130" i="75"/>
  <c r="I130" i="75"/>
  <c r="N129" i="75"/>
  <c r="I129" i="75"/>
  <c r="N128" i="75"/>
  <c r="I128" i="75"/>
  <c r="N127" i="75"/>
  <c r="I127" i="75"/>
  <c r="N126" i="75"/>
  <c r="I126" i="75"/>
  <c r="O126" i="75" s="1"/>
  <c r="N125" i="75"/>
  <c r="I125" i="75"/>
  <c r="N124" i="75"/>
  <c r="O124" i="75" s="1"/>
  <c r="I124" i="75"/>
  <c r="N123" i="75"/>
  <c r="I123" i="75"/>
  <c r="N122" i="75"/>
  <c r="I122" i="75"/>
  <c r="N121" i="75"/>
  <c r="I121" i="75"/>
  <c r="N116" i="75"/>
  <c r="I116" i="75"/>
  <c r="N115" i="75"/>
  <c r="I115" i="75"/>
  <c r="N114" i="75"/>
  <c r="O114" i="75" s="1"/>
  <c r="I114" i="75"/>
  <c r="N113" i="75"/>
  <c r="I113" i="75"/>
  <c r="N112" i="75"/>
  <c r="O112" i="75" s="1"/>
  <c r="I112" i="75"/>
  <c r="P111" i="75"/>
  <c r="N111" i="75"/>
  <c r="O111" i="75" s="1"/>
  <c r="I111" i="75"/>
  <c r="N110" i="75"/>
  <c r="I110" i="75"/>
  <c r="N109" i="75"/>
  <c r="O109" i="75" s="1"/>
  <c r="I109" i="75"/>
  <c r="N108" i="75"/>
  <c r="I108" i="75"/>
  <c r="O107" i="75"/>
  <c r="N107" i="75"/>
  <c r="I107" i="75"/>
  <c r="N106" i="75"/>
  <c r="O106" i="75" s="1"/>
  <c r="I106" i="75"/>
  <c r="N105" i="75"/>
  <c r="O105" i="75" s="1"/>
  <c r="I105" i="75"/>
  <c r="N104" i="75"/>
  <c r="I104" i="75"/>
  <c r="N103" i="75"/>
  <c r="I103" i="75"/>
  <c r="N102" i="75"/>
  <c r="O102" i="75" s="1"/>
  <c r="I102" i="75"/>
  <c r="N101" i="75"/>
  <c r="I101" i="75"/>
  <c r="N100" i="75"/>
  <c r="O100" i="75" s="1"/>
  <c r="I100" i="75"/>
  <c r="N99" i="75"/>
  <c r="O99" i="75" s="1"/>
  <c r="I99" i="75"/>
  <c r="N98" i="75"/>
  <c r="O98" i="75" s="1"/>
  <c r="I98" i="75"/>
  <c r="N97" i="75"/>
  <c r="I97" i="75"/>
  <c r="O97" i="75" s="1"/>
  <c r="N96" i="75"/>
  <c r="I96" i="75"/>
  <c r="O96" i="75" s="1"/>
  <c r="N95" i="75"/>
  <c r="O95" i="75" s="1"/>
  <c r="I95" i="75"/>
  <c r="N94" i="75"/>
  <c r="I94" i="75"/>
  <c r="N93" i="75"/>
  <c r="O93" i="75" s="1"/>
  <c r="I93" i="75"/>
  <c r="N92" i="75"/>
  <c r="I92" i="75"/>
  <c r="O91" i="75"/>
  <c r="N91" i="75"/>
  <c r="I91" i="75"/>
  <c r="N90" i="75"/>
  <c r="I90" i="75"/>
  <c r="N89" i="75"/>
  <c r="I89" i="75"/>
  <c r="N88" i="75"/>
  <c r="I88" i="75"/>
  <c r="O88" i="75" s="1"/>
  <c r="N87" i="75"/>
  <c r="I87" i="75"/>
  <c r="N86" i="75"/>
  <c r="O86" i="75" s="1"/>
  <c r="I86" i="75"/>
  <c r="N85" i="75"/>
  <c r="I85" i="75"/>
  <c r="N84" i="75"/>
  <c r="O84" i="75" s="1"/>
  <c r="I84" i="75"/>
  <c r="N83" i="75"/>
  <c r="I83" i="75"/>
  <c r="O83" i="75" s="1"/>
  <c r="N82" i="75"/>
  <c r="O82" i="75" s="1"/>
  <c r="I82" i="75"/>
  <c r="O81" i="75"/>
  <c r="N81" i="75"/>
  <c r="I81" i="75"/>
  <c r="N80" i="75"/>
  <c r="I80" i="75"/>
  <c r="N79" i="75"/>
  <c r="O79" i="75" s="1"/>
  <c r="I79" i="75"/>
  <c r="N78" i="75"/>
  <c r="I78" i="75"/>
  <c r="N77" i="75"/>
  <c r="O77" i="75" s="1"/>
  <c r="I77" i="75"/>
  <c r="N76" i="75"/>
  <c r="I76" i="75"/>
  <c r="N75" i="75"/>
  <c r="O75" i="75" s="1"/>
  <c r="I75" i="75"/>
  <c r="N74" i="75"/>
  <c r="O74" i="75" s="1"/>
  <c r="I74" i="75"/>
  <c r="N73" i="75"/>
  <c r="O73" i="75" s="1"/>
  <c r="I73" i="75"/>
  <c r="N72" i="75"/>
  <c r="I72" i="75"/>
  <c r="O72" i="75" s="1"/>
  <c r="N71" i="75"/>
  <c r="I71" i="75"/>
  <c r="N70" i="75"/>
  <c r="O70" i="75" s="1"/>
  <c r="I70" i="75"/>
  <c r="N69" i="75"/>
  <c r="I69" i="75"/>
  <c r="N68" i="75"/>
  <c r="O68" i="75" s="1"/>
  <c r="I68" i="75"/>
  <c r="N67" i="75"/>
  <c r="O67" i="75" s="1"/>
  <c r="I67" i="75"/>
  <c r="N66" i="75"/>
  <c r="O66" i="75" s="1"/>
  <c r="I66" i="75"/>
  <c r="N65" i="75"/>
  <c r="I65" i="75"/>
  <c r="O65" i="75" s="1"/>
  <c r="N64" i="75"/>
  <c r="I64" i="75"/>
  <c r="N63" i="75"/>
  <c r="O63" i="75" s="1"/>
  <c r="I63" i="75"/>
  <c r="M58" i="75"/>
  <c r="L58" i="75"/>
  <c r="K58" i="75"/>
  <c r="J58" i="75"/>
  <c r="H58" i="75"/>
  <c r="G58" i="75"/>
  <c r="F58" i="75"/>
  <c r="E58" i="75"/>
  <c r="D58" i="75"/>
  <c r="C58" i="75"/>
  <c r="I58" i="75" s="1"/>
  <c r="M57" i="75"/>
  <c r="L57" i="75"/>
  <c r="K57" i="75"/>
  <c r="N57" i="75" s="1"/>
  <c r="J57" i="75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N55" i="75"/>
  <c r="I55" i="75"/>
  <c r="N54" i="75"/>
  <c r="O54" i="75" s="1"/>
  <c r="I54" i="75"/>
  <c r="P53" i="75"/>
  <c r="N53" i="75"/>
  <c r="O53" i="75" s="1"/>
  <c r="I53" i="75"/>
  <c r="N52" i="75"/>
  <c r="I52" i="75"/>
  <c r="O52" i="75" s="1"/>
  <c r="N51" i="75"/>
  <c r="O51" i="75" s="1"/>
  <c r="I51" i="75"/>
  <c r="N50" i="75"/>
  <c r="I50" i="75"/>
  <c r="N49" i="75"/>
  <c r="I49" i="75"/>
  <c r="N48" i="75"/>
  <c r="I48" i="75"/>
  <c r="N47" i="75"/>
  <c r="O47" i="75" s="1"/>
  <c r="I47" i="75"/>
  <c r="N46" i="75"/>
  <c r="I46" i="75"/>
  <c r="N45" i="75"/>
  <c r="I45" i="75"/>
  <c r="N44" i="75"/>
  <c r="I44" i="75"/>
  <c r="O44" i="75" s="1"/>
  <c r="N43" i="75"/>
  <c r="O43" i="75" s="1"/>
  <c r="I43" i="75"/>
  <c r="N42" i="75"/>
  <c r="O42" i="75" s="1"/>
  <c r="I42" i="75"/>
  <c r="N41" i="75"/>
  <c r="O41" i="75" s="1"/>
  <c r="I41" i="75"/>
  <c r="N40" i="75"/>
  <c r="I40" i="75"/>
  <c r="N39" i="75"/>
  <c r="O39" i="75" s="1"/>
  <c r="I39" i="75"/>
  <c r="N38" i="75"/>
  <c r="O38" i="75" s="1"/>
  <c r="I38" i="75"/>
  <c r="O37" i="75"/>
  <c r="N37" i="75"/>
  <c r="I37" i="75"/>
  <c r="N36" i="75"/>
  <c r="I36" i="75"/>
  <c r="N35" i="75"/>
  <c r="I35" i="75"/>
  <c r="N34" i="75"/>
  <c r="I34" i="75"/>
  <c r="N33" i="75"/>
  <c r="I33" i="75"/>
  <c r="N32" i="75"/>
  <c r="O32" i="75" s="1"/>
  <c r="I32" i="75"/>
  <c r="N31" i="75"/>
  <c r="I31" i="75"/>
  <c r="N30" i="75"/>
  <c r="I30" i="75"/>
  <c r="N29" i="75"/>
  <c r="I29" i="75"/>
  <c r="N28" i="75"/>
  <c r="I28" i="75"/>
  <c r="N27" i="75"/>
  <c r="O27" i="75" s="1"/>
  <c r="I27" i="75"/>
  <c r="N26" i="75"/>
  <c r="O26" i="75" s="1"/>
  <c r="I26" i="75"/>
  <c r="N25" i="75"/>
  <c r="I25" i="75"/>
  <c r="N24" i="75"/>
  <c r="O24" i="75" s="1"/>
  <c r="I24" i="75"/>
  <c r="N23" i="75"/>
  <c r="O23" i="75" s="1"/>
  <c r="I23" i="75"/>
  <c r="N22" i="75"/>
  <c r="O22" i="75" s="1"/>
  <c r="I22" i="75"/>
  <c r="N21" i="75"/>
  <c r="I21" i="75"/>
  <c r="N20" i="75"/>
  <c r="I20" i="75"/>
  <c r="N19" i="75"/>
  <c r="I19" i="75"/>
  <c r="N18" i="75"/>
  <c r="I18" i="75"/>
  <c r="N17" i="75"/>
  <c r="O17" i="75" s="1"/>
  <c r="I17" i="75"/>
  <c r="N16" i="75"/>
  <c r="I16" i="75"/>
  <c r="N15" i="75"/>
  <c r="I15" i="75"/>
  <c r="N14" i="75"/>
  <c r="I14" i="75"/>
  <c r="O13" i="75"/>
  <c r="N13" i="75"/>
  <c r="I13" i="75"/>
  <c r="N12" i="75"/>
  <c r="I12" i="75"/>
  <c r="O12" i="75" s="1"/>
  <c r="N11" i="75"/>
  <c r="O11" i="75" s="1"/>
  <c r="I11" i="75"/>
  <c r="N10" i="75"/>
  <c r="I10" i="75"/>
  <c r="N9" i="75"/>
  <c r="O9" i="75" s="1"/>
  <c r="I9" i="75"/>
  <c r="N8" i="75"/>
  <c r="O8" i="75" s="1"/>
  <c r="I8" i="75"/>
  <c r="N7" i="75"/>
  <c r="O7" i="75" s="1"/>
  <c r="I7" i="75"/>
  <c r="N6" i="75"/>
  <c r="I6" i="75"/>
  <c r="N5" i="75"/>
  <c r="I5" i="75"/>
  <c r="O5" i="75" s="1"/>
  <c r="M138" i="74"/>
  <c r="L138" i="74"/>
  <c r="K138" i="74"/>
  <c r="J138" i="74"/>
  <c r="N138" i="74" s="1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H136" i="74"/>
  <c r="G136" i="74"/>
  <c r="F136" i="74"/>
  <c r="E136" i="74"/>
  <c r="D136" i="74"/>
  <c r="C136" i="74"/>
  <c r="N135" i="74"/>
  <c r="O135" i="74" s="1"/>
  <c r="I135" i="74"/>
  <c r="N134" i="74"/>
  <c r="I134" i="74"/>
  <c r="O134" i="74" s="1"/>
  <c r="N133" i="74"/>
  <c r="I133" i="74"/>
  <c r="N132" i="74"/>
  <c r="I132" i="74"/>
  <c r="N131" i="74"/>
  <c r="O131" i="74" s="1"/>
  <c r="I131" i="74"/>
  <c r="N130" i="74"/>
  <c r="O130" i="74" s="1"/>
  <c r="I130" i="74"/>
  <c r="N129" i="74"/>
  <c r="I129" i="74"/>
  <c r="N128" i="74"/>
  <c r="I128" i="74"/>
  <c r="N127" i="74"/>
  <c r="I127" i="74"/>
  <c r="N126" i="74"/>
  <c r="I126" i="74"/>
  <c r="O126" i="74" s="1"/>
  <c r="N125" i="74"/>
  <c r="I125" i="74"/>
  <c r="N124" i="74"/>
  <c r="O124" i="74" s="1"/>
  <c r="I124" i="74"/>
  <c r="N123" i="74"/>
  <c r="O123" i="74" s="1"/>
  <c r="I123" i="74"/>
  <c r="N122" i="74"/>
  <c r="I122" i="74"/>
  <c r="N121" i="74"/>
  <c r="I121" i="74"/>
  <c r="N116" i="74"/>
  <c r="I116" i="74"/>
  <c r="N115" i="74"/>
  <c r="O115" i="74" s="1"/>
  <c r="I115" i="74"/>
  <c r="N114" i="74"/>
  <c r="I114" i="74"/>
  <c r="N113" i="74"/>
  <c r="I113" i="74"/>
  <c r="N112" i="74"/>
  <c r="I112" i="74"/>
  <c r="O112" i="74" s="1"/>
  <c r="P111" i="74"/>
  <c r="N111" i="74"/>
  <c r="I111" i="74"/>
  <c r="N110" i="74"/>
  <c r="I110" i="74"/>
  <c r="N109" i="74"/>
  <c r="I109" i="74"/>
  <c r="N108" i="74"/>
  <c r="O108" i="74" s="1"/>
  <c r="I108" i="74"/>
  <c r="N107" i="74"/>
  <c r="O107" i="74" s="1"/>
  <c r="I107" i="74"/>
  <c r="N106" i="74"/>
  <c r="O106" i="74" s="1"/>
  <c r="I106" i="74"/>
  <c r="N105" i="74"/>
  <c r="O105" i="74" s="1"/>
  <c r="I105" i="74"/>
  <c r="N104" i="74"/>
  <c r="I104" i="74"/>
  <c r="N103" i="74"/>
  <c r="I103" i="74"/>
  <c r="N102" i="74"/>
  <c r="I102" i="74"/>
  <c r="N101" i="74"/>
  <c r="O101" i="74" s="1"/>
  <c r="I101" i="74"/>
  <c r="N100" i="74"/>
  <c r="I100" i="74"/>
  <c r="N99" i="74"/>
  <c r="I99" i="74"/>
  <c r="O99" i="74" s="1"/>
  <c r="N98" i="74"/>
  <c r="O98" i="74" s="1"/>
  <c r="I98" i="74"/>
  <c r="N97" i="74"/>
  <c r="I97" i="74"/>
  <c r="N96" i="74"/>
  <c r="I96" i="74"/>
  <c r="N95" i="74"/>
  <c r="I95" i="74"/>
  <c r="N94" i="74"/>
  <c r="O94" i="74" s="1"/>
  <c r="I94" i="74"/>
  <c r="N93" i="74"/>
  <c r="I93" i="74"/>
  <c r="N92" i="74"/>
  <c r="I92" i="74"/>
  <c r="N91" i="74"/>
  <c r="I91" i="74"/>
  <c r="O91" i="74" s="1"/>
  <c r="N90" i="74"/>
  <c r="I90" i="74"/>
  <c r="N89" i="74"/>
  <c r="I89" i="74"/>
  <c r="N88" i="74"/>
  <c r="I88" i="74"/>
  <c r="N87" i="74"/>
  <c r="O87" i="74" s="1"/>
  <c r="I87" i="74"/>
  <c r="N86" i="74"/>
  <c r="I86" i="74"/>
  <c r="N85" i="74"/>
  <c r="I85" i="74"/>
  <c r="N84" i="74"/>
  <c r="I84" i="74"/>
  <c r="N83" i="74"/>
  <c r="O83" i="74" s="1"/>
  <c r="I83" i="74"/>
  <c r="N82" i="74"/>
  <c r="O82" i="74" s="1"/>
  <c r="I82" i="74"/>
  <c r="N81" i="74"/>
  <c r="O81" i="74" s="1"/>
  <c r="I81" i="74"/>
  <c r="N80" i="74"/>
  <c r="I80" i="74"/>
  <c r="O80" i="74" s="1"/>
  <c r="N79" i="74"/>
  <c r="I79" i="74"/>
  <c r="N78" i="74"/>
  <c r="I78" i="74"/>
  <c r="N77" i="74"/>
  <c r="I77" i="74"/>
  <c r="N76" i="74"/>
  <c r="O76" i="74" s="1"/>
  <c r="I76" i="74"/>
  <c r="O75" i="74"/>
  <c r="N75" i="74"/>
  <c r="I75" i="74"/>
  <c r="N74" i="74"/>
  <c r="O74" i="74" s="1"/>
  <c r="I74" i="74"/>
  <c r="O73" i="74"/>
  <c r="N73" i="74"/>
  <c r="I73" i="74"/>
  <c r="N72" i="74"/>
  <c r="I72" i="74"/>
  <c r="N71" i="74"/>
  <c r="I71" i="74"/>
  <c r="N70" i="74"/>
  <c r="I70" i="74"/>
  <c r="N69" i="74"/>
  <c r="O69" i="74" s="1"/>
  <c r="I69" i="74"/>
  <c r="N68" i="74"/>
  <c r="I68" i="74"/>
  <c r="N67" i="74"/>
  <c r="I67" i="74"/>
  <c r="N66" i="74"/>
  <c r="O66" i="74" s="1"/>
  <c r="I66" i="74"/>
  <c r="N65" i="74"/>
  <c r="I65" i="74"/>
  <c r="O65" i="74" s="1"/>
  <c r="N64" i="74"/>
  <c r="I64" i="74"/>
  <c r="N63" i="74"/>
  <c r="I63" i="74"/>
  <c r="M58" i="74"/>
  <c r="L58" i="74"/>
  <c r="K58" i="74"/>
  <c r="J58" i="74"/>
  <c r="N58" i="74" s="1"/>
  <c r="H58" i="74"/>
  <c r="I58" i="74" s="1"/>
  <c r="G58" i="74"/>
  <c r="F58" i="74"/>
  <c r="E58" i="74"/>
  <c r="D58" i="74"/>
  <c r="C58" i="74"/>
  <c r="M57" i="74"/>
  <c r="L57" i="74"/>
  <c r="K57" i="74"/>
  <c r="N57" i="74" s="1"/>
  <c r="J57" i="74"/>
  <c r="H57" i="74"/>
  <c r="G57" i="74"/>
  <c r="F57" i="74"/>
  <c r="E57" i="74"/>
  <c r="D57" i="74"/>
  <c r="C57" i="74"/>
  <c r="M56" i="74"/>
  <c r="L56" i="74"/>
  <c r="K56" i="74"/>
  <c r="J56" i="74"/>
  <c r="H56" i="74"/>
  <c r="G56" i="74"/>
  <c r="F56" i="74"/>
  <c r="E56" i="74"/>
  <c r="D56" i="74"/>
  <c r="C56" i="74"/>
  <c r="N55" i="74"/>
  <c r="O55" i="74" s="1"/>
  <c r="I55" i="74"/>
  <c r="N54" i="74"/>
  <c r="I54" i="74"/>
  <c r="P53" i="74"/>
  <c r="O53" i="74"/>
  <c r="N53" i="74"/>
  <c r="I53" i="74"/>
  <c r="N52" i="74"/>
  <c r="I52" i="74"/>
  <c r="O52" i="74" s="1"/>
  <c r="N51" i="74"/>
  <c r="I51" i="74"/>
  <c r="N50" i="74"/>
  <c r="I50" i="74"/>
  <c r="N49" i="74"/>
  <c r="I49" i="74"/>
  <c r="N48" i="74"/>
  <c r="O48" i="74" s="1"/>
  <c r="I48" i="74"/>
  <c r="N47" i="74"/>
  <c r="I47" i="74"/>
  <c r="O47" i="74" s="1"/>
  <c r="N46" i="74"/>
  <c r="O46" i="74" s="1"/>
  <c r="I46" i="74"/>
  <c r="O45" i="74"/>
  <c r="N45" i="74"/>
  <c r="I45" i="74"/>
  <c r="N44" i="74"/>
  <c r="I44" i="74"/>
  <c r="O44" i="74" s="1"/>
  <c r="N43" i="74"/>
  <c r="I43" i="74"/>
  <c r="N42" i="74"/>
  <c r="I42" i="74"/>
  <c r="N41" i="74"/>
  <c r="O41" i="74" s="1"/>
  <c r="I41" i="74"/>
  <c r="N40" i="74"/>
  <c r="I40" i="74"/>
  <c r="N39" i="74"/>
  <c r="O39" i="74" s="1"/>
  <c r="I39" i="74"/>
  <c r="N38" i="74"/>
  <c r="O38" i="74" s="1"/>
  <c r="I38" i="74"/>
  <c r="N37" i="74"/>
  <c r="I37" i="74"/>
  <c r="O37" i="74" s="1"/>
  <c r="N36" i="74"/>
  <c r="I36" i="74"/>
  <c r="O36" i="74" s="1"/>
  <c r="N35" i="74"/>
  <c r="I35" i="74"/>
  <c r="N34" i="74"/>
  <c r="I34" i="74"/>
  <c r="N33" i="74"/>
  <c r="I33" i="74"/>
  <c r="N32" i="74"/>
  <c r="I32" i="74"/>
  <c r="N31" i="74"/>
  <c r="O31" i="74" s="1"/>
  <c r="I31" i="74"/>
  <c r="N30" i="74"/>
  <c r="I30" i="74"/>
  <c r="N29" i="74"/>
  <c r="I29" i="74"/>
  <c r="O29" i="74" s="1"/>
  <c r="N28" i="74"/>
  <c r="I28" i="74"/>
  <c r="O28" i="74" s="1"/>
  <c r="N27" i="74"/>
  <c r="I27" i="74"/>
  <c r="N26" i="74"/>
  <c r="I26" i="74"/>
  <c r="N25" i="74"/>
  <c r="I25" i="74"/>
  <c r="N24" i="74"/>
  <c r="I24" i="74"/>
  <c r="N23" i="74"/>
  <c r="I23" i="74"/>
  <c r="N22" i="74"/>
  <c r="I22" i="74"/>
  <c r="N21" i="74"/>
  <c r="O21" i="74" s="1"/>
  <c r="I21" i="74"/>
  <c r="N20" i="74"/>
  <c r="I20" i="74"/>
  <c r="O20" i="74" s="1"/>
  <c r="N19" i="74"/>
  <c r="I19" i="74"/>
  <c r="N18" i="74"/>
  <c r="I18" i="74"/>
  <c r="N17" i="74"/>
  <c r="I17" i="74"/>
  <c r="N16" i="74"/>
  <c r="I16" i="74"/>
  <c r="N15" i="74"/>
  <c r="I15" i="74"/>
  <c r="N14" i="74"/>
  <c r="O14" i="74" s="1"/>
  <c r="I14" i="74"/>
  <c r="N13" i="74"/>
  <c r="O13" i="74" s="1"/>
  <c r="I13" i="74"/>
  <c r="N12" i="74"/>
  <c r="I12" i="74"/>
  <c r="N11" i="74"/>
  <c r="I11" i="74"/>
  <c r="N10" i="74"/>
  <c r="I10" i="74"/>
  <c r="N9" i="74"/>
  <c r="I9" i="74"/>
  <c r="N8" i="74"/>
  <c r="I8" i="74"/>
  <c r="N7" i="74"/>
  <c r="O7" i="74" s="1"/>
  <c r="I7" i="74"/>
  <c r="N6" i="74"/>
  <c r="O6" i="74" s="1"/>
  <c r="I6" i="74"/>
  <c r="N5" i="74"/>
  <c r="I5" i="74"/>
  <c r="O5" i="74" s="1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H136" i="73"/>
  <c r="G136" i="73"/>
  <c r="F136" i="73"/>
  <c r="E136" i="73"/>
  <c r="D136" i="73"/>
  <c r="C136" i="73"/>
  <c r="I136" i="73" s="1"/>
  <c r="N135" i="73"/>
  <c r="I135" i="73"/>
  <c r="O135" i="73" s="1"/>
  <c r="N134" i="73"/>
  <c r="O134" i="73" s="1"/>
  <c r="I134" i="73"/>
  <c r="N133" i="73"/>
  <c r="I133" i="73"/>
  <c r="N132" i="73"/>
  <c r="O132" i="73" s="1"/>
  <c r="I132" i="73"/>
  <c r="N131" i="73"/>
  <c r="O131" i="73" s="1"/>
  <c r="I131" i="73"/>
  <c r="N130" i="73"/>
  <c r="O130" i="73" s="1"/>
  <c r="I130" i="73"/>
  <c r="N129" i="73"/>
  <c r="I129" i="73"/>
  <c r="N128" i="73"/>
  <c r="O128" i="73" s="1"/>
  <c r="I128" i="73"/>
  <c r="N127" i="73"/>
  <c r="O127" i="73" s="1"/>
  <c r="I127" i="73"/>
  <c r="N126" i="73"/>
  <c r="O126" i="73" s="1"/>
  <c r="I126" i="73"/>
  <c r="N125" i="73"/>
  <c r="I125" i="73"/>
  <c r="N124" i="73"/>
  <c r="I124" i="73"/>
  <c r="N123" i="73"/>
  <c r="O123" i="73" s="1"/>
  <c r="I123" i="73"/>
  <c r="N122" i="73"/>
  <c r="O122" i="73" s="1"/>
  <c r="I122" i="73"/>
  <c r="N121" i="73"/>
  <c r="I121" i="73"/>
  <c r="N116" i="73"/>
  <c r="I116" i="73"/>
  <c r="N115" i="73"/>
  <c r="O115" i="73" s="1"/>
  <c r="I115" i="73"/>
  <c r="N114" i="73"/>
  <c r="O114" i="73" s="1"/>
  <c r="I114" i="73"/>
  <c r="N113" i="73"/>
  <c r="I113" i="73"/>
  <c r="N112" i="73"/>
  <c r="I112" i="73"/>
  <c r="P111" i="73"/>
  <c r="N111" i="73"/>
  <c r="I111" i="73"/>
  <c r="N110" i="73"/>
  <c r="I110" i="73"/>
  <c r="N109" i="73"/>
  <c r="I109" i="73"/>
  <c r="N108" i="73"/>
  <c r="O108" i="73" s="1"/>
  <c r="I108" i="73"/>
  <c r="N107" i="73"/>
  <c r="I107" i="73"/>
  <c r="N106" i="73"/>
  <c r="I106" i="73"/>
  <c r="N105" i="73"/>
  <c r="I105" i="73"/>
  <c r="O105" i="73" s="1"/>
  <c r="N104" i="73"/>
  <c r="O104" i="73" s="1"/>
  <c r="I104" i="73"/>
  <c r="N103" i="73"/>
  <c r="O103" i="73" s="1"/>
  <c r="I103" i="73"/>
  <c r="N102" i="73"/>
  <c r="I102" i="73"/>
  <c r="N101" i="73"/>
  <c r="I101" i="73"/>
  <c r="N100" i="73"/>
  <c r="O100" i="73" s="1"/>
  <c r="I100" i="73"/>
  <c r="N99" i="73"/>
  <c r="O99" i="73" s="1"/>
  <c r="I99" i="73"/>
  <c r="N98" i="73"/>
  <c r="I98" i="73"/>
  <c r="N97" i="73"/>
  <c r="O97" i="73" s="1"/>
  <c r="I97" i="73"/>
  <c r="N96" i="73"/>
  <c r="I96" i="73"/>
  <c r="N95" i="73"/>
  <c r="I95" i="73"/>
  <c r="N94" i="73"/>
  <c r="I94" i="73"/>
  <c r="N93" i="73"/>
  <c r="O93" i="73" s="1"/>
  <c r="I93" i="73"/>
  <c r="N92" i="73"/>
  <c r="I92" i="73"/>
  <c r="N91" i="73"/>
  <c r="I91" i="73"/>
  <c r="N90" i="73"/>
  <c r="I90" i="73"/>
  <c r="O89" i="73"/>
  <c r="N89" i="73"/>
  <c r="I89" i="73"/>
  <c r="N88" i="73"/>
  <c r="O88" i="73" s="1"/>
  <c r="I88" i="73"/>
  <c r="N87" i="73"/>
  <c r="I87" i="73"/>
  <c r="N86" i="73"/>
  <c r="I86" i="73"/>
  <c r="N85" i="73"/>
  <c r="O85" i="73" s="1"/>
  <c r="I85" i="73"/>
  <c r="N84" i="73"/>
  <c r="O84" i="73" s="1"/>
  <c r="I84" i="73"/>
  <c r="N83" i="73"/>
  <c r="I83" i="73"/>
  <c r="N82" i="73"/>
  <c r="I82" i="73"/>
  <c r="N81" i="73"/>
  <c r="I81" i="73"/>
  <c r="O81" i="73" s="1"/>
  <c r="N80" i="73"/>
  <c r="I80" i="73"/>
  <c r="N79" i="73"/>
  <c r="I79" i="73"/>
  <c r="N78" i="73"/>
  <c r="O78" i="73" s="1"/>
  <c r="I78" i="73"/>
  <c r="N77" i="73"/>
  <c r="I77" i="73"/>
  <c r="N76" i="73"/>
  <c r="I76" i="73"/>
  <c r="N75" i="73"/>
  <c r="I75" i="73"/>
  <c r="N74" i="73"/>
  <c r="O74" i="73" s="1"/>
  <c r="I74" i="73"/>
  <c r="N73" i="73"/>
  <c r="O73" i="73" s="1"/>
  <c r="I73" i="73"/>
  <c r="N72" i="73"/>
  <c r="I72" i="73"/>
  <c r="N71" i="73"/>
  <c r="I71" i="73"/>
  <c r="N70" i="73"/>
  <c r="O70" i="73" s="1"/>
  <c r="I70" i="73"/>
  <c r="N69" i="73"/>
  <c r="O69" i="73" s="1"/>
  <c r="I69" i="73"/>
  <c r="N68" i="73"/>
  <c r="I68" i="73"/>
  <c r="N67" i="73"/>
  <c r="I67" i="73"/>
  <c r="N66" i="73"/>
  <c r="O66" i="73" s="1"/>
  <c r="I66" i="73"/>
  <c r="N65" i="73"/>
  <c r="I65" i="73"/>
  <c r="O65" i="73" s="1"/>
  <c r="N64" i="73"/>
  <c r="I64" i="73"/>
  <c r="N63" i="73"/>
  <c r="O63" i="73" s="1"/>
  <c r="I63" i="73"/>
  <c r="M58" i="73"/>
  <c r="L58" i="73"/>
  <c r="K58" i="73"/>
  <c r="J58" i="73"/>
  <c r="N58" i="73" s="1"/>
  <c r="H58" i="73"/>
  <c r="G58" i="73"/>
  <c r="I58" i="73" s="1"/>
  <c r="F58" i="73"/>
  <c r="E58" i="73"/>
  <c r="D58" i="73"/>
  <c r="C58" i="73"/>
  <c r="M57" i="73"/>
  <c r="L57" i="73"/>
  <c r="K57" i="73"/>
  <c r="J57" i="73"/>
  <c r="N57" i="73" s="1"/>
  <c r="H57" i="73"/>
  <c r="G57" i="73"/>
  <c r="F57" i="73"/>
  <c r="E57" i="73"/>
  <c r="D57" i="73"/>
  <c r="C57" i="73"/>
  <c r="M56" i="73"/>
  <c r="L56" i="73"/>
  <c r="K56" i="73"/>
  <c r="J56" i="73"/>
  <c r="H56" i="73"/>
  <c r="G56" i="73"/>
  <c r="F56" i="73"/>
  <c r="E56" i="73"/>
  <c r="D56" i="73"/>
  <c r="C56" i="73"/>
  <c r="N55" i="73"/>
  <c r="I55" i="73"/>
  <c r="N54" i="73"/>
  <c r="I54" i="73"/>
  <c r="P53" i="73"/>
  <c r="O53" i="73"/>
  <c r="N53" i="73"/>
  <c r="I53" i="73"/>
  <c r="N52" i="73"/>
  <c r="I52" i="73"/>
  <c r="N51" i="73"/>
  <c r="I51" i="73"/>
  <c r="N50" i="73"/>
  <c r="I50" i="73"/>
  <c r="N49" i="73"/>
  <c r="O49" i="73" s="1"/>
  <c r="I49" i="73"/>
  <c r="N48" i="73"/>
  <c r="I48" i="73"/>
  <c r="N47" i="73"/>
  <c r="I47" i="73"/>
  <c r="N46" i="73"/>
  <c r="I46" i="73"/>
  <c r="N45" i="73"/>
  <c r="O45" i="73" s="1"/>
  <c r="I45" i="73"/>
  <c r="N44" i="73"/>
  <c r="O44" i="73" s="1"/>
  <c r="I44" i="73"/>
  <c r="N43" i="73"/>
  <c r="O43" i="73" s="1"/>
  <c r="I43" i="73"/>
  <c r="N42" i="73"/>
  <c r="I42" i="73"/>
  <c r="N41" i="73"/>
  <c r="O41" i="73" s="1"/>
  <c r="I41" i="73"/>
  <c r="N40" i="73"/>
  <c r="O40" i="73" s="1"/>
  <c r="I40" i="73"/>
  <c r="N39" i="73"/>
  <c r="O39" i="73" s="1"/>
  <c r="I39" i="73"/>
  <c r="N38" i="73"/>
  <c r="I38" i="73"/>
  <c r="N37" i="73"/>
  <c r="I37" i="73"/>
  <c r="N36" i="73"/>
  <c r="I36" i="73"/>
  <c r="N35" i="73"/>
  <c r="I35" i="73"/>
  <c r="N34" i="73"/>
  <c r="I34" i="73"/>
  <c r="N33" i="73"/>
  <c r="I33" i="73"/>
  <c r="N32" i="73"/>
  <c r="I32" i="73"/>
  <c r="N31" i="73"/>
  <c r="I31" i="73"/>
  <c r="N30" i="73"/>
  <c r="O30" i="73" s="1"/>
  <c r="I30" i="73"/>
  <c r="N29" i="73"/>
  <c r="I29" i="73"/>
  <c r="N28" i="73"/>
  <c r="O28" i="73" s="1"/>
  <c r="I28" i="73"/>
  <c r="N27" i="73"/>
  <c r="I27" i="73"/>
  <c r="N26" i="73"/>
  <c r="I26" i="73"/>
  <c r="N25" i="73"/>
  <c r="O25" i="73" s="1"/>
  <c r="I25" i="73"/>
  <c r="N24" i="73"/>
  <c r="O24" i="73" s="1"/>
  <c r="I24" i="73"/>
  <c r="N23" i="73"/>
  <c r="I23" i="73"/>
  <c r="N22" i="73"/>
  <c r="O22" i="73" s="1"/>
  <c r="I22" i="73"/>
  <c r="N21" i="73"/>
  <c r="I21" i="73"/>
  <c r="N20" i="73"/>
  <c r="I20" i="73"/>
  <c r="N19" i="73"/>
  <c r="O19" i="73" s="1"/>
  <c r="I19" i="73"/>
  <c r="N18" i="73"/>
  <c r="I18" i="73"/>
  <c r="N17" i="73"/>
  <c r="I17" i="73"/>
  <c r="N16" i="73"/>
  <c r="I16" i="73"/>
  <c r="N15" i="73"/>
  <c r="O15" i="73" s="1"/>
  <c r="I15" i="73"/>
  <c r="N14" i="73"/>
  <c r="I14" i="73"/>
  <c r="N13" i="73"/>
  <c r="I13" i="73"/>
  <c r="N12" i="73"/>
  <c r="I12" i="73"/>
  <c r="N11" i="73"/>
  <c r="O11" i="73" s="1"/>
  <c r="I11" i="73"/>
  <c r="N10" i="73"/>
  <c r="I10" i="73"/>
  <c r="N9" i="73"/>
  <c r="O9" i="73" s="1"/>
  <c r="I9" i="73"/>
  <c r="N8" i="73"/>
  <c r="I8" i="73"/>
  <c r="N7" i="73"/>
  <c r="O7" i="73" s="1"/>
  <c r="I7" i="73"/>
  <c r="N6" i="73"/>
  <c r="O6" i="73" s="1"/>
  <c r="I6" i="73"/>
  <c r="O5" i="73"/>
  <c r="N5" i="73"/>
  <c r="I5" i="73"/>
  <c r="M138" i="72"/>
  <c r="L138" i="72"/>
  <c r="K138" i="72"/>
  <c r="J138" i="72"/>
  <c r="N138" i="72" s="1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N136" i="72" s="1"/>
  <c r="H136" i="72"/>
  <c r="G136" i="72"/>
  <c r="F136" i="72"/>
  <c r="E136" i="72"/>
  <c r="D136" i="72"/>
  <c r="C136" i="72"/>
  <c r="N135" i="72"/>
  <c r="O135" i="72" s="1"/>
  <c r="I135" i="72"/>
  <c r="N134" i="72"/>
  <c r="O134" i="72" s="1"/>
  <c r="I134" i="72"/>
  <c r="N133" i="72"/>
  <c r="O133" i="72" s="1"/>
  <c r="I133" i="72"/>
  <c r="N132" i="72"/>
  <c r="O132" i="72" s="1"/>
  <c r="I132" i="72"/>
  <c r="N131" i="72"/>
  <c r="O131" i="72" s="1"/>
  <c r="I131" i="72"/>
  <c r="N130" i="72"/>
  <c r="O130" i="72" s="1"/>
  <c r="I130" i="72"/>
  <c r="N129" i="72"/>
  <c r="I129" i="72"/>
  <c r="N128" i="72"/>
  <c r="O128" i="72" s="1"/>
  <c r="I128" i="72"/>
  <c r="O127" i="72"/>
  <c r="N127" i="72"/>
  <c r="I127" i="72"/>
  <c r="N126" i="72"/>
  <c r="I126" i="72"/>
  <c r="N125" i="72"/>
  <c r="I125" i="72"/>
  <c r="N124" i="72"/>
  <c r="O124" i="72" s="1"/>
  <c r="I124" i="72"/>
  <c r="N123" i="72"/>
  <c r="I123" i="72"/>
  <c r="N122" i="72"/>
  <c r="I122" i="72"/>
  <c r="N121" i="72"/>
  <c r="I121" i="72"/>
  <c r="O121" i="72" s="1"/>
  <c r="N116" i="72"/>
  <c r="I116" i="72"/>
  <c r="N115" i="72"/>
  <c r="I115" i="72"/>
  <c r="N114" i="72"/>
  <c r="I114" i="72"/>
  <c r="N113" i="72"/>
  <c r="O113" i="72" s="1"/>
  <c r="I113" i="72"/>
  <c r="N112" i="72"/>
  <c r="I112" i="72"/>
  <c r="O112" i="72" s="1"/>
  <c r="P111" i="72"/>
  <c r="N111" i="72"/>
  <c r="I111" i="72"/>
  <c r="N110" i="72"/>
  <c r="I110" i="72"/>
  <c r="N109" i="72"/>
  <c r="I109" i="72"/>
  <c r="N108" i="72"/>
  <c r="O108" i="72" s="1"/>
  <c r="I108" i="72"/>
  <c r="N107" i="72"/>
  <c r="I107" i="72"/>
  <c r="O107" i="72" s="1"/>
  <c r="N106" i="72"/>
  <c r="I106" i="72"/>
  <c r="N105" i="72"/>
  <c r="I105" i="72"/>
  <c r="N104" i="72"/>
  <c r="I104" i="72"/>
  <c r="N103" i="72"/>
  <c r="I103" i="72"/>
  <c r="N102" i="72"/>
  <c r="O102" i="72" s="1"/>
  <c r="I102" i="72"/>
  <c r="N101" i="72"/>
  <c r="I101" i="72"/>
  <c r="N100" i="72"/>
  <c r="I100" i="72"/>
  <c r="N99" i="72"/>
  <c r="I99" i="72"/>
  <c r="O99" i="72" s="1"/>
  <c r="N98" i="72"/>
  <c r="O98" i="72" s="1"/>
  <c r="I98" i="72"/>
  <c r="O97" i="72"/>
  <c r="N97" i="72"/>
  <c r="I97" i="72"/>
  <c r="N96" i="72"/>
  <c r="I96" i="72"/>
  <c r="N95" i="72"/>
  <c r="I95" i="72"/>
  <c r="N94" i="72"/>
  <c r="I94" i="72"/>
  <c r="N93" i="72"/>
  <c r="O93" i="72" s="1"/>
  <c r="I93" i="72"/>
  <c r="N92" i="72"/>
  <c r="I92" i="72"/>
  <c r="N91" i="72"/>
  <c r="I91" i="72"/>
  <c r="O91" i="72" s="1"/>
  <c r="N90" i="72"/>
  <c r="I90" i="72"/>
  <c r="N89" i="72"/>
  <c r="O89" i="72" s="1"/>
  <c r="I89" i="72"/>
  <c r="N88" i="72"/>
  <c r="I88" i="72"/>
  <c r="N87" i="72"/>
  <c r="O87" i="72" s="1"/>
  <c r="I87" i="72"/>
  <c r="N86" i="72"/>
  <c r="I86" i="72"/>
  <c r="N85" i="72"/>
  <c r="I85" i="72"/>
  <c r="N84" i="72"/>
  <c r="I84" i="72"/>
  <c r="N83" i="72"/>
  <c r="I83" i="72"/>
  <c r="O83" i="72" s="1"/>
  <c r="N82" i="72"/>
  <c r="I82" i="72"/>
  <c r="N81" i="72"/>
  <c r="I81" i="72"/>
  <c r="N80" i="72"/>
  <c r="I80" i="72"/>
  <c r="N79" i="72"/>
  <c r="I79" i="72"/>
  <c r="N78" i="72"/>
  <c r="O78" i="72" s="1"/>
  <c r="I78" i="72"/>
  <c r="N77" i="72"/>
  <c r="I77" i="72"/>
  <c r="N76" i="72"/>
  <c r="I76" i="72"/>
  <c r="N75" i="72"/>
  <c r="I75" i="72"/>
  <c r="O75" i="72" s="1"/>
  <c r="N74" i="72"/>
  <c r="O74" i="72" s="1"/>
  <c r="I74" i="72"/>
  <c r="N73" i="72"/>
  <c r="I73" i="72"/>
  <c r="N72" i="72"/>
  <c r="O72" i="72" s="1"/>
  <c r="I72" i="72"/>
  <c r="N71" i="72"/>
  <c r="I71" i="72"/>
  <c r="N70" i="72"/>
  <c r="I70" i="72"/>
  <c r="N69" i="72"/>
  <c r="I69" i="72"/>
  <c r="N68" i="72"/>
  <c r="O68" i="72" s="1"/>
  <c r="I68" i="72"/>
  <c r="N67" i="72"/>
  <c r="I67" i="72"/>
  <c r="O67" i="72" s="1"/>
  <c r="N66" i="72"/>
  <c r="I66" i="72"/>
  <c r="N65" i="72"/>
  <c r="I65" i="72"/>
  <c r="N64" i="72"/>
  <c r="I64" i="72"/>
  <c r="N63" i="72"/>
  <c r="O63" i="72" s="1"/>
  <c r="I63" i="72"/>
  <c r="M58" i="72"/>
  <c r="L58" i="72"/>
  <c r="K58" i="72"/>
  <c r="J58" i="72"/>
  <c r="N58" i="72" s="1"/>
  <c r="H58" i="72"/>
  <c r="G58" i="72"/>
  <c r="I58" i="72" s="1"/>
  <c r="F58" i="72"/>
  <c r="E58" i="72"/>
  <c r="D58" i="72"/>
  <c r="C58" i="72"/>
  <c r="M57" i="72"/>
  <c r="L57" i="72"/>
  <c r="K57" i="72"/>
  <c r="J57" i="72"/>
  <c r="N57" i="72" s="1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I55" i="72"/>
  <c r="N54" i="72"/>
  <c r="I54" i="72"/>
  <c r="P53" i="72"/>
  <c r="O53" i="72"/>
  <c r="N53" i="72"/>
  <c r="I53" i="72"/>
  <c r="N52" i="72"/>
  <c r="I52" i="72"/>
  <c r="N51" i="72"/>
  <c r="I51" i="72"/>
  <c r="O50" i="72"/>
  <c r="N50" i="72"/>
  <c r="I50" i="72"/>
  <c r="N49" i="72"/>
  <c r="O49" i="72" s="1"/>
  <c r="I49" i="72"/>
  <c r="N48" i="72"/>
  <c r="O48" i="72" s="1"/>
  <c r="I48" i="72"/>
  <c r="N47" i="72"/>
  <c r="I47" i="72"/>
  <c r="O47" i="72" s="1"/>
  <c r="N46" i="72"/>
  <c r="O46" i="72" s="1"/>
  <c r="I46" i="72"/>
  <c r="N45" i="72"/>
  <c r="I45" i="72"/>
  <c r="N44" i="72"/>
  <c r="I44" i="72"/>
  <c r="N43" i="72"/>
  <c r="I43" i="72"/>
  <c r="N42" i="72"/>
  <c r="I42" i="72"/>
  <c r="N41" i="72"/>
  <c r="O41" i="72" s="1"/>
  <c r="I41" i="72"/>
  <c r="N40" i="72"/>
  <c r="I40" i="72"/>
  <c r="N39" i="72"/>
  <c r="I39" i="72"/>
  <c r="O39" i="72" s="1"/>
  <c r="N38" i="72"/>
  <c r="O38" i="72" s="1"/>
  <c r="I38" i="72"/>
  <c r="N37" i="72"/>
  <c r="I37" i="72"/>
  <c r="N36" i="72"/>
  <c r="I36" i="72"/>
  <c r="N35" i="72"/>
  <c r="I35" i="72"/>
  <c r="N34" i="72"/>
  <c r="I34" i="72"/>
  <c r="N33" i="72"/>
  <c r="I33" i="72"/>
  <c r="N32" i="72"/>
  <c r="O32" i="72" s="1"/>
  <c r="I32" i="72"/>
  <c r="N31" i="72"/>
  <c r="I31" i="72"/>
  <c r="O31" i="72" s="1"/>
  <c r="N30" i="72"/>
  <c r="O30" i="72" s="1"/>
  <c r="I30" i="72"/>
  <c r="N29" i="72"/>
  <c r="I29" i="72"/>
  <c r="N28" i="72"/>
  <c r="I28" i="72"/>
  <c r="N27" i="72"/>
  <c r="I27" i="72"/>
  <c r="N26" i="72"/>
  <c r="I26" i="72"/>
  <c r="N25" i="72"/>
  <c r="O25" i="72" s="1"/>
  <c r="I25" i="72"/>
  <c r="N24" i="72"/>
  <c r="O24" i="72" s="1"/>
  <c r="I24" i="72"/>
  <c r="N23" i="72"/>
  <c r="I23" i="72"/>
  <c r="O23" i="72" s="1"/>
  <c r="N22" i="72"/>
  <c r="I22" i="72"/>
  <c r="O21" i="72"/>
  <c r="N21" i="72"/>
  <c r="I21" i="72"/>
  <c r="N20" i="72"/>
  <c r="I20" i="72"/>
  <c r="N19" i="72"/>
  <c r="I19" i="72"/>
  <c r="N18" i="72"/>
  <c r="O18" i="72" s="1"/>
  <c r="I18" i="72"/>
  <c r="N17" i="72"/>
  <c r="O17" i="72" s="1"/>
  <c r="I17" i="72"/>
  <c r="N16" i="72"/>
  <c r="O16" i="72" s="1"/>
  <c r="I16" i="72"/>
  <c r="N15" i="72"/>
  <c r="I15" i="72"/>
  <c r="N14" i="72"/>
  <c r="O14" i="72" s="1"/>
  <c r="I14" i="72"/>
  <c r="N13" i="72"/>
  <c r="I13" i="72"/>
  <c r="N12" i="72"/>
  <c r="I12" i="72"/>
  <c r="N11" i="72"/>
  <c r="I11" i="72"/>
  <c r="N10" i="72"/>
  <c r="I10" i="72"/>
  <c r="N9" i="72"/>
  <c r="O9" i="72" s="1"/>
  <c r="I9" i="72"/>
  <c r="N8" i="72"/>
  <c r="I8" i="72"/>
  <c r="N7" i="72"/>
  <c r="I7" i="72"/>
  <c r="N6" i="72"/>
  <c r="O6" i="72" s="1"/>
  <c r="I6" i="72"/>
  <c r="N5" i="72"/>
  <c r="I5" i="72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H136" i="71"/>
  <c r="G136" i="71"/>
  <c r="F136" i="71"/>
  <c r="E136" i="71"/>
  <c r="D136" i="71"/>
  <c r="C136" i="71"/>
  <c r="N135" i="71"/>
  <c r="O135" i="71" s="1"/>
  <c r="I135" i="71"/>
  <c r="N134" i="71"/>
  <c r="O134" i="71" s="1"/>
  <c r="I134" i="71"/>
  <c r="N133" i="71"/>
  <c r="I133" i="71"/>
  <c r="N132" i="71"/>
  <c r="I132" i="71"/>
  <c r="N131" i="71"/>
  <c r="O131" i="71" s="1"/>
  <c r="I131" i="71"/>
  <c r="N130" i="71"/>
  <c r="O130" i="71" s="1"/>
  <c r="I130" i="71"/>
  <c r="N129" i="71"/>
  <c r="I129" i="71"/>
  <c r="N128" i="71"/>
  <c r="I128" i="71"/>
  <c r="O128" i="71" s="1"/>
  <c r="N127" i="71"/>
  <c r="I127" i="71"/>
  <c r="O127" i="71" s="1"/>
  <c r="N126" i="71"/>
  <c r="I126" i="71"/>
  <c r="N125" i="71"/>
  <c r="I125" i="71"/>
  <c r="N124" i="71"/>
  <c r="O124" i="71" s="1"/>
  <c r="I124" i="71"/>
  <c r="N123" i="71"/>
  <c r="O123" i="71" s="1"/>
  <c r="I123" i="71"/>
  <c r="N122" i="71"/>
  <c r="I122" i="71"/>
  <c r="N121" i="71"/>
  <c r="I121" i="71"/>
  <c r="N116" i="71"/>
  <c r="O116" i="71" s="1"/>
  <c r="I116" i="71"/>
  <c r="N115" i="71"/>
  <c r="O115" i="71" s="1"/>
  <c r="I115" i="71"/>
  <c r="N114" i="71"/>
  <c r="I114" i="71"/>
  <c r="N113" i="71"/>
  <c r="I113" i="71"/>
  <c r="N112" i="71"/>
  <c r="O112" i="71" s="1"/>
  <c r="I112" i="71"/>
  <c r="P111" i="71"/>
  <c r="N111" i="71"/>
  <c r="I111" i="71"/>
  <c r="N110" i="71"/>
  <c r="I110" i="71"/>
  <c r="N109" i="71"/>
  <c r="O109" i="71" s="1"/>
  <c r="I109" i="71"/>
  <c r="N108" i="71"/>
  <c r="I108" i="71"/>
  <c r="N107" i="71"/>
  <c r="I107" i="71"/>
  <c r="N106" i="71"/>
  <c r="I106" i="71"/>
  <c r="N105" i="71"/>
  <c r="O105" i="71" s="1"/>
  <c r="I105" i="71"/>
  <c r="N104" i="71"/>
  <c r="I104" i="71"/>
  <c r="N103" i="71"/>
  <c r="I103" i="71"/>
  <c r="N102" i="71"/>
  <c r="O102" i="71" s="1"/>
  <c r="I102" i="71"/>
  <c r="N101" i="71"/>
  <c r="I101" i="71"/>
  <c r="N100" i="71"/>
  <c r="I100" i="71"/>
  <c r="N99" i="71"/>
  <c r="I99" i="71"/>
  <c r="N98" i="71"/>
  <c r="O98" i="71" s="1"/>
  <c r="I98" i="71"/>
  <c r="N97" i="71"/>
  <c r="O97" i="71" s="1"/>
  <c r="I97" i="71"/>
  <c r="N96" i="71"/>
  <c r="O96" i="71" s="1"/>
  <c r="I96" i="71"/>
  <c r="N95" i="71"/>
  <c r="O95" i="71" s="1"/>
  <c r="I95" i="71"/>
  <c r="N94" i="71"/>
  <c r="I94" i="71"/>
  <c r="N93" i="71"/>
  <c r="I93" i="71"/>
  <c r="N92" i="71"/>
  <c r="O92" i="71" s="1"/>
  <c r="I92" i="71"/>
  <c r="N91" i="71"/>
  <c r="O91" i="71" s="1"/>
  <c r="I91" i="71"/>
  <c r="N90" i="71"/>
  <c r="I90" i="71"/>
  <c r="N89" i="71"/>
  <c r="I89" i="71"/>
  <c r="N88" i="71"/>
  <c r="O88" i="71" s="1"/>
  <c r="I88" i="71"/>
  <c r="N87" i="71"/>
  <c r="I87" i="71"/>
  <c r="N86" i="71"/>
  <c r="I86" i="71"/>
  <c r="N85" i="71"/>
  <c r="O85" i="71" s="1"/>
  <c r="I85" i="71"/>
  <c r="N84" i="71"/>
  <c r="O84" i="71" s="1"/>
  <c r="I84" i="71"/>
  <c r="N83" i="71"/>
  <c r="I83" i="71"/>
  <c r="N82" i="71"/>
  <c r="I82" i="71"/>
  <c r="N81" i="71"/>
  <c r="I81" i="71"/>
  <c r="N80" i="71"/>
  <c r="I80" i="71"/>
  <c r="N79" i="71"/>
  <c r="I79" i="71"/>
  <c r="N78" i="71"/>
  <c r="O78" i="71" s="1"/>
  <c r="I78" i="71"/>
  <c r="N77" i="71"/>
  <c r="O77" i="71" s="1"/>
  <c r="I77" i="71"/>
  <c r="N76" i="71"/>
  <c r="I76" i="71"/>
  <c r="N75" i="71"/>
  <c r="I75" i="71"/>
  <c r="N74" i="71"/>
  <c r="I74" i="71"/>
  <c r="O73" i="71"/>
  <c r="N73" i="71"/>
  <c r="I73" i="71"/>
  <c r="N72" i="71"/>
  <c r="I72" i="71"/>
  <c r="N71" i="71"/>
  <c r="O71" i="71" s="1"/>
  <c r="I71" i="71"/>
  <c r="N70" i="71"/>
  <c r="O70" i="71" s="1"/>
  <c r="I70" i="71"/>
  <c r="N69" i="71"/>
  <c r="I69" i="71"/>
  <c r="N68" i="71"/>
  <c r="I68" i="71"/>
  <c r="N67" i="71"/>
  <c r="O67" i="71" s="1"/>
  <c r="I67" i="71"/>
  <c r="N66" i="71"/>
  <c r="O66" i="71" s="1"/>
  <c r="I66" i="71"/>
  <c r="N65" i="71"/>
  <c r="O65" i="71" s="1"/>
  <c r="I65" i="71"/>
  <c r="N64" i="71"/>
  <c r="O64" i="71" s="1"/>
  <c r="I64" i="71"/>
  <c r="N63" i="71"/>
  <c r="O63" i="71" s="1"/>
  <c r="I63" i="71"/>
  <c r="M58" i="71"/>
  <c r="L58" i="71"/>
  <c r="K58" i="71"/>
  <c r="J58" i="71"/>
  <c r="H58" i="71"/>
  <c r="G58" i="71"/>
  <c r="F58" i="71"/>
  <c r="I58" i="71" s="1"/>
  <c r="E58" i="71"/>
  <c r="D58" i="71"/>
  <c r="C58" i="71"/>
  <c r="M57" i="71"/>
  <c r="L57" i="71"/>
  <c r="K57" i="71"/>
  <c r="J57" i="71"/>
  <c r="N57" i="71" s="1"/>
  <c r="H57" i="71"/>
  <c r="G57" i="71"/>
  <c r="F57" i="71"/>
  <c r="E57" i="71"/>
  <c r="D57" i="71"/>
  <c r="C57" i="71"/>
  <c r="M56" i="71"/>
  <c r="L56" i="71"/>
  <c r="K56" i="71"/>
  <c r="N56" i="71" s="1"/>
  <c r="J56" i="71"/>
  <c r="H56" i="71"/>
  <c r="G56" i="71"/>
  <c r="F56" i="71"/>
  <c r="E56" i="71"/>
  <c r="D56" i="71"/>
  <c r="C56" i="71"/>
  <c r="I56" i="71" s="1"/>
  <c r="N55" i="71"/>
  <c r="I55" i="71"/>
  <c r="N54" i="71"/>
  <c r="O54" i="71" s="1"/>
  <c r="I54" i="71"/>
  <c r="P53" i="71"/>
  <c r="N53" i="71"/>
  <c r="I53" i="71"/>
  <c r="N52" i="71"/>
  <c r="I52" i="71"/>
  <c r="N51" i="71"/>
  <c r="O51" i="71" s="1"/>
  <c r="I51" i="71"/>
  <c r="N50" i="71"/>
  <c r="I50" i="71"/>
  <c r="N49" i="71"/>
  <c r="I49" i="71"/>
  <c r="N48" i="71"/>
  <c r="I48" i="71"/>
  <c r="N47" i="71"/>
  <c r="O47" i="71" s="1"/>
  <c r="I47" i="71"/>
  <c r="N46" i="71"/>
  <c r="I46" i="71"/>
  <c r="O45" i="71"/>
  <c r="N45" i="71"/>
  <c r="I45" i="71"/>
  <c r="N44" i="71"/>
  <c r="O44" i="71" s="1"/>
  <c r="I44" i="71"/>
  <c r="N43" i="71"/>
  <c r="I43" i="71"/>
  <c r="N42" i="71"/>
  <c r="I42" i="71"/>
  <c r="O42" i="71" s="1"/>
  <c r="N41" i="71"/>
  <c r="I41" i="71"/>
  <c r="N40" i="71"/>
  <c r="O40" i="71" s="1"/>
  <c r="I40" i="71"/>
  <c r="N39" i="71"/>
  <c r="I39" i="71"/>
  <c r="N38" i="71"/>
  <c r="O38" i="71" s="1"/>
  <c r="I38" i="71"/>
  <c r="N37" i="71"/>
  <c r="O37" i="71" s="1"/>
  <c r="I37" i="71"/>
  <c r="N36" i="71"/>
  <c r="I36" i="71"/>
  <c r="N35" i="71"/>
  <c r="I35" i="71"/>
  <c r="N34" i="71"/>
  <c r="I34" i="71"/>
  <c r="N33" i="71"/>
  <c r="O33" i="71" s="1"/>
  <c r="I33" i="71"/>
  <c r="N32" i="71"/>
  <c r="I32" i="71"/>
  <c r="N31" i="71"/>
  <c r="I31" i="71"/>
  <c r="O30" i="71"/>
  <c r="N30" i="71"/>
  <c r="I30" i="71"/>
  <c r="N29" i="71"/>
  <c r="I29" i="71"/>
  <c r="O29" i="71" s="1"/>
  <c r="N28" i="71"/>
  <c r="I28" i="71"/>
  <c r="N27" i="71"/>
  <c r="I27" i="71"/>
  <c r="N26" i="71"/>
  <c r="I26" i="71"/>
  <c r="O26" i="71" s="1"/>
  <c r="N25" i="71"/>
  <c r="I25" i="71"/>
  <c r="N24" i="71"/>
  <c r="I24" i="71"/>
  <c r="N23" i="71"/>
  <c r="I23" i="71"/>
  <c r="N22" i="71"/>
  <c r="I22" i="71"/>
  <c r="O22" i="71" s="1"/>
  <c r="N21" i="71"/>
  <c r="I21" i="71"/>
  <c r="O21" i="71" s="1"/>
  <c r="N20" i="71"/>
  <c r="I20" i="71"/>
  <c r="N19" i="71"/>
  <c r="O19" i="71" s="1"/>
  <c r="I19" i="71"/>
  <c r="N18" i="71"/>
  <c r="I18" i="71"/>
  <c r="O18" i="71" s="1"/>
  <c r="N17" i="71"/>
  <c r="I17" i="71"/>
  <c r="N16" i="71"/>
  <c r="I16" i="71"/>
  <c r="N15" i="71"/>
  <c r="O15" i="71" s="1"/>
  <c r="I15" i="71"/>
  <c r="N14" i="71"/>
  <c r="I14" i="71"/>
  <c r="O14" i="71" s="1"/>
  <c r="N13" i="71"/>
  <c r="O13" i="71" s="1"/>
  <c r="I13" i="71"/>
  <c r="N12" i="71"/>
  <c r="O12" i="71" s="1"/>
  <c r="I12" i="71"/>
  <c r="N11" i="71"/>
  <c r="I11" i="71"/>
  <c r="N10" i="71"/>
  <c r="I10" i="71"/>
  <c r="N9" i="71"/>
  <c r="I9" i="71"/>
  <c r="N8" i="71"/>
  <c r="O8" i="71" s="1"/>
  <c r="I8" i="71"/>
  <c r="N7" i="71"/>
  <c r="I7" i="71"/>
  <c r="O6" i="71"/>
  <c r="N6" i="71"/>
  <c r="I6" i="71"/>
  <c r="O5" i="71"/>
  <c r="N5" i="71"/>
  <c r="I5" i="71"/>
  <c r="M138" i="70"/>
  <c r="L138" i="70"/>
  <c r="K138" i="70"/>
  <c r="J138" i="70"/>
  <c r="N138" i="70" s="1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N136" i="70" s="1"/>
  <c r="H136" i="70"/>
  <c r="G136" i="70"/>
  <c r="F136" i="70"/>
  <c r="E136" i="70"/>
  <c r="D136" i="70"/>
  <c r="C136" i="70"/>
  <c r="N135" i="70"/>
  <c r="O135" i="70" s="1"/>
  <c r="I135" i="70"/>
  <c r="N134" i="70"/>
  <c r="I134" i="70"/>
  <c r="O134" i="70" s="1"/>
  <c r="N133" i="70"/>
  <c r="I133" i="70"/>
  <c r="N132" i="70"/>
  <c r="I132" i="70"/>
  <c r="N131" i="70"/>
  <c r="O131" i="70" s="1"/>
  <c r="I131" i="70"/>
  <c r="N130" i="70"/>
  <c r="O130" i="70" s="1"/>
  <c r="I130" i="70"/>
  <c r="N129" i="70"/>
  <c r="I129" i="70"/>
  <c r="N128" i="70"/>
  <c r="I128" i="70"/>
  <c r="O127" i="70"/>
  <c r="N127" i="70"/>
  <c r="I127" i="70"/>
  <c r="N126" i="70"/>
  <c r="I126" i="70"/>
  <c r="N125" i="70"/>
  <c r="O125" i="70" s="1"/>
  <c r="I125" i="70"/>
  <c r="N124" i="70"/>
  <c r="I124" i="70"/>
  <c r="N123" i="70"/>
  <c r="I123" i="70"/>
  <c r="N122" i="70"/>
  <c r="I122" i="70"/>
  <c r="N121" i="70"/>
  <c r="O121" i="70" s="1"/>
  <c r="I121" i="70"/>
  <c r="N116" i="70"/>
  <c r="I116" i="70"/>
  <c r="N115" i="70"/>
  <c r="I115" i="70"/>
  <c r="N114" i="70"/>
  <c r="I114" i="70"/>
  <c r="N113" i="70"/>
  <c r="O113" i="70" s="1"/>
  <c r="I113" i="70"/>
  <c r="N112" i="70"/>
  <c r="I112" i="70"/>
  <c r="P111" i="70"/>
  <c r="N111" i="70"/>
  <c r="O111" i="70" s="1"/>
  <c r="I111" i="70"/>
  <c r="N110" i="70"/>
  <c r="O110" i="70" s="1"/>
  <c r="I110" i="70"/>
  <c r="N109" i="70"/>
  <c r="I109" i="70"/>
  <c r="N108" i="70"/>
  <c r="O108" i="70" s="1"/>
  <c r="I108" i="70"/>
  <c r="N107" i="70"/>
  <c r="O107" i="70" s="1"/>
  <c r="I107" i="70"/>
  <c r="N106" i="70"/>
  <c r="O106" i="70" s="1"/>
  <c r="I106" i="70"/>
  <c r="N105" i="70"/>
  <c r="I105" i="70"/>
  <c r="O105" i="70" s="1"/>
  <c r="N104" i="70"/>
  <c r="I104" i="70"/>
  <c r="N103" i="70"/>
  <c r="I103" i="70"/>
  <c r="N102" i="70"/>
  <c r="O102" i="70" s="1"/>
  <c r="I102" i="70"/>
  <c r="N101" i="70"/>
  <c r="O101" i="70" s="1"/>
  <c r="I101" i="70"/>
  <c r="N100" i="70"/>
  <c r="I100" i="70"/>
  <c r="N99" i="70"/>
  <c r="I99" i="70"/>
  <c r="N98" i="70"/>
  <c r="O98" i="70" s="1"/>
  <c r="I98" i="70"/>
  <c r="N97" i="70"/>
  <c r="O97" i="70" s="1"/>
  <c r="I97" i="70"/>
  <c r="N96" i="70"/>
  <c r="I96" i="70"/>
  <c r="O96" i="70" s="1"/>
  <c r="N95" i="70"/>
  <c r="O95" i="70" s="1"/>
  <c r="I95" i="70"/>
  <c r="N94" i="70"/>
  <c r="I94" i="70"/>
  <c r="N93" i="70"/>
  <c r="O93" i="70" s="1"/>
  <c r="I93" i="70"/>
  <c r="N92" i="70"/>
  <c r="O92" i="70" s="1"/>
  <c r="I92" i="70"/>
  <c r="N91" i="70"/>
  <c r="O91" i="70" s="1"/>
  <c r="I91" i="70"/>
  <c r="N90" i="70"/>
  <c r="I90" i="70"/>
  <c r="N89" i="70"/>
  <c r="O89" i="70" s="1"/>
  <c r="I89" i="70"/>
  <c r="N88" i="70"/>
  <c r="I88" i="70"/>
  <c r="N87" i="70"/>
  <c r="O87" i="70" s="1"/>
  <c r="I87" i="70"/>
  <c r="N86" i="70"/>
  <c r="I86" i="70"/>
  <c r="N85" i="70"/>
  <c r="I85" i="70"/>
  <c r="N84" i="70"/>
  <c r="I84" i="70"/>
  <c r="N83" i="70"/>
  <c r="O83" i="70" s="1"/>
  <c r="I83" i="70"/>
  <c r="N82" i="70"/>
  <c r="I82" i="70"/>
  <c r="O81" i="70"/>
  <c r="N81" i="70"/>
  <c r="I81" i="70"/>
  <c r="N80" i="70"/>
  <c r="I80" i="70"/>
  <c r="O80" i="70" s="1"/>
  <c r="N79" i="70"/>
  <c r="I79" i="70"/>
  <c r="N78" i="70"/>
  <c r="O78" i="70" s="1"/>
  <c r="I78" i="70"/>
  <c r="N77" i="70"/>
  <c r="O77" i="70" s="1"/>
  <c r="I77" i="70"/>
  <c r="N76" i="70"/>
  <c r="O76" i="70" s="1"/>
  <c r="I76" i="70"/>
  <c r="N75" i="70"/>
  <c r="I75" i="70"/>
  <c r="N74" i="70"/>
  <c r="O74" i="70" s="1"/>
  <c r="I74" i="70"/>
  <c r="N73" i="70"/>
  <c r="O73" i="70" s="1"/>
  <c r="I73" i="70"/>
  <c r="N72" i="70"/>
  <c r="I72" i="70"/>
  <c r="N71" i="70"/>
  <c r="I71" i="70"/>
  <c r="N70" i="70"/>
  <c r="I70" i="70"/>
  <c r="N69" i="70"/>
  <c r="I69" i="70"/>
  <c r="N68" i="70"/>
  <c r="O68" i="70" s="1"/>
  <c r="I68" i="70"/>
  <c r="N67" i="70"/>
  <c r="I67" i="70"/>
  <c r="N66" i="70"/>
  <c r="I66" i="70"/>
  <c r="N65" i="70"/>
  <c r="I65" i="70"/>
  <c r="N64" i="70"/>
  <c r="I64" i="70"/>
  <c r="N63" i="70"/>
  <c r="O63" i="70" s="1"/>
  <c r="I63" i="70"/>
  <c r="M58" i="70"/>
  <c r="L58" i="70"/>
  <c r="K58" i="70"/>
  <c r="J58" i="70"/>
  <c r="N58" i="70" s="1"/>
  <c r="H58" i="70"/>
  <c r="G58" i="70"/>
  <c r="I58" i="70" s="1"/>
  <c r="F58" i="70"/>
  <c r="E58" i="70"/>
  <c r="D58" i="70"/>
  <c r="C58" i="70"/>
  <c r="M57" i="70"/>
  <c r="L57" i="70"/>
  <c r="K57" i="70"/>
  <c r="J57" i="70"/>
  <c r="N57" i="70" s="1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I55" i="70"/>
  <c r="N54" i="70"/>
  <c r="O54" i="70" s="1"/>
  <c r="I54" i="70"/>
  <c r="P53" i="70"/>
  <c r="N53" i="70"/>
  <c r="O53" i="70" s="1"/>
  <c r="I53" i="70"/>
  <c r="N52" i="70"/>
  <c r="I52" i="70"/>
  <c r="N51" i="70"/>
  <c r="O51" i="70" s="1"/>
  <c r="I51" i="70"/>
  <c r="N50" i="70"/>
  <c r="I50" i="70"/>
  <c r="N49" i="70"/>
  <c r="O49" i="70" s="1"/>
  <c r="I49" i="70"/>
  <c r="N48" i="70"/>
  <c r="O48" i="70" s="1"/>
  <c r="I48" i="70"/>
  <c r="N47" i="70"/>
  <c r="O47" i="70" s="1"/>
  <c r="I47" i="70"/>
  <c r="N46" i="70"/>
  <c r="I46" i="70"/>
  <c r="O45" i="70"/>
  <c r="N45" i="70"/>
  <c r="I45" i="70"/>
  <c r="N44" i="70"/>
  <c r="I44" i="70"/>
  <c r="N43" i="70"/>
  <c r="I43" i="70"/>
  <c r="N42" i="70"/>
  <c r="I42" i="70"/>
  <c r="O42" i="70" s="1"/>
  <c r="N41" i="70"/>
  <c r="I41" i="70"/>
  <c r="N40" i="70"/>
  <c r="I40" i="70"/>
  <c r="N39" i="70"/>
  <c r="I39" i="70"/>
  <c r="N38" i="70"/>
  <c r="I38" i="70"/>
  <c r="N37" i="70"/>
  <c r="I37" i="70"/>
  <c r="N36" i="70"/>
  <c r="I36" i="70"/>
  <c r="N35" i="70"/>
  <c r="I35" i="70"/>
  <c r="N34" i="70"/>
  <c r="I34" i="70"/>
  <c r="O34" i="70" s="1"/>
  <c r="N33" i="70"/>
  <c r="O33" i="70" s="1"/>
  <c r="I33" i="70"/>
  <c r="N32" i="70"/>
  <c r="O32" i="70" s="1"/>
  <c r="I32" i="70"/>
  <c r="N31" i="70"/>
  <c r="I31" i="70"/>
  <c r="N30" i="70"/>
  <c r="O30" i="70" s="1"/>
  <c r="I30" i="70"/>
  <c r="N29" i="70"/>
  <c r="I29" i="70"/>
  <c r="N28" i="70"/>
  <c r="I28" i="70"/>
  <c r="N27" i="70"/>
  <c r="I27" i="70"/>
  <c r="N26" i="70"/>
  <c r="I26" i="70"/>
  <c r="O26" i="70" s="1"/>
  <c r="N25" i="70"/>
  <c r="I25" i="70"/>
  <c r="N24" i="70"/>
  <c r="I24" i="70"/>
  <c r="N23" i="70"/>
  <c r="I23" i="70"/>
  <c r="N22" i="70"/>
  <c r="I22" i="70"/>
  <c r="N21" i="70"/>
  <c r="I21" i="70"/>
  <c r="N20" i="70"/>
  <c r="I20" i="70"/>
  <c r="N19" i="70"/>
  <c r="O19" i="70" s="1"/>
  <c r="I19" i="70"/>
  <c r="N18" i="70"/>
  <c r="I18" i="70"/>
  <c r="O18" i="70" s="1"/>
  <c r="N17" i="70"/>
  <c r="O17" i="70" s="1"/>
  <c r="I17" i="70"/>
  <c r="N16" i="70"/>
  <c r="I16" i="70"/>
  <c r="N15" i="70"/>
  <c r="O15" i="70" s="1"/>
  <c r="I15" i="70"/>
  <c r="N14" i="70"/>
  <c r="O14" i="70" s="1"/>
  <c r="I14" i="70"/>
  <c r="N13" i="70"/>
  <c r="I13" i="70"/>
  <c r="N12" i="70"/>
  <c r="I12" i="70"/>
  <c r="N11" i="70"/>
  <c r="I11" i="70"/>
  <c r="N10" i="70"/>
  <c r="I10" i="70"/>
  <c r="O10" i="70" s="1"/>
  <c r="N9" i="70"/>
  <c r="I9" i="70"/>
  <c r="N8" i="70"/>
  <c r="I8" i="70"/>
  <c r="N7" i="70"/>
  <c r="I7" i="70"/>
  <c r="N6" i="70"/>
  <c r="I6" i="70"/>
  <c r="N5" i="70"/>
  <c r="I5" i="70"/>
  <c r="M138" i="69"/>
  <c r="L138" i="69"/>
  <c r="K138" i="69"/>
  <c r="J138" i="69"/>
  <c r="N138" i="69" s="1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N136" i="69" s="1"/>
  <c r="O136" i="69" s="1"/>
  <c r="H136" i="69"/>
  <c r="G136" i="69"/>
  <c r="F136" i="69"/>
  <c r="E136" i="69"/>
  <c r="D136" i="69"/>
  <c r="C136" i="69"/>
  <c r="I136" i="69" s="1"/>
  <c r="N135" i="69"/>
  <c r="O135" i="69" s="1"/>
  <c r="I135" i="69"/>
  <c r="N134" i="69"/>
  <c r="I134" i="69"/>
  <c r="N133" i="69"/>
  <c r="I133" i="69"/>
  <c r="N132" i="69"/>
  <c r="I132" i="69"/>
  <c r="N131" i="69"/>
  <c r="O131" i="69" s="1"/>
  <c r="I131" i="69"/>
  <c r="N130" i="69"/>
  <c r="I130" i="69"/>
  <c r="N129" i="69"/>
  <c r="I129" i="69"/>
  <c r="N128" i="69"/>
  <c r="I128" i="69"/>
  <c r="O127" i="69"/>
  <c r="N127" i="69"/>
  <c r="I127" i="69"/>
  <c r="N126" i="69"/>
  <c r="I126" i="69"/>
  <c r="N125" i="69"/>
  <c r="I125" i="69"/>
  <c r="N124" i="69"/>
  <c r="I124" i="69"/>
  <c r="N123" i="69"/>
  <c r="I123" i="69"/>
  <c r="N122" i="69"/>
  <c r="O122" i="69" s="1"/>
  <c r="I122" i="69"/>
  <c r="N121" i="69"/>
  <c r="I121" i="69"/>
  <c r="N116" i="69"/>
  <c r="I116" i="69"/>
  <c r="N115" i="69"/>
  <c r="I115" i="69"/>
  <c r="N114" i="69"/>
  <c r="O114" i="69" s="1"/>
  <c r="I114" i="69"/>
  <c r="N113" i="69"/>
  <c r="I113" i="69"/>
  <c r="N112" i="69"/>
  <c r="I112" i="69"/>
  <c r="P111" i="69"/>
  <c r="N111" i="69"/>
  <c r="I111" i="69"/>
  <c r="N110" i="69"/>
  <c r="O110" i="69" s="1"/>
  <c r="I110" i="69"/>
  <c r="N109" i="69"/>
  <c r="O109" i="69" s="1"/>
  <c r="I109" i="69"/>
  <c r="N108" i="69"/>
  <c r="O108" i="69" s="1"/>
  <c r="I108" i="69"/>
  <c r="N107" i="69"/>
  <c r="I107" i="69"/>
  <c r="N106" i="69"/>
  <c r="O106" i="69" s="1"/>
  <c r="I106" i="69"/>
  <c r="N105" i="69"/>
  <c r="I105" i="69"/>
  <c r="O105" i="69" s="1"/>
  <c r="N104" i="69"/>
  <c r="I104" i="69"/>
  <c r="N103" i="69"/>
  <c r="O103" i="69" s="1"/>
  <c r="I103" i="69"/>
  <c r="N102" i="69"/>
  <c r="I102" i="69"/>
  <c r="N101" i="69"/>
  <c r="I101" i="69"/>
  <c r="N100" i="69"/>
  <c r="I100" i="69"/>
  <c r="N99" i="69"/>
  <c r="O99" i="69" s="1"/>
  <c r="I99" i="69"/>
  <c r="N98" i="69"/>
  <c r="I98" i="69"/>
  <c r="N97" i="69"/>
  <c r="O97" i="69" s="1"/>
  <c r="I97" i="69"/>
  <c r="N96" i="69"/>
  <c r="I96" i="69"/>
  <c r="N95" i="69"/>
  <c r="O95" i="69" s="1"/>
  <c r="I95" i="69"/>
  <c r="N94" i="69"/>
  <c r="O94" i="69" s="1"/>
  <c r="I94" i="69"/>
  <c r="N93" i="69"/>
  <c r="O93" i="69" s="1"/>
  <c r="I93" i="69"/>
  <c r="N92" i="69"/>
  <c r="I92" i="69"/>
  <c r="N91" i="69"/>
  <c r="O91" i="69" s="1"/>
  <c r="I91" i="69"/>
  <c r="N90" i="69"/>
  <c r="O90" i="69" s="1"/>
  <c r="I90" i="69"/>
  <c r="N89" i="69"/>
  <c r="O89" i="69" s="1"/>
  <c r="I89" i="69"/>
  <c r="N88" i="69"/>
  <c r="O88" i="69" s="1"/>
  <c r="I88" i="69"/>
  <c r="N87" i="69"/>
  <c r="I87" i="69"/>
  <c r="N86" i="69"/>
  <c r="I86" i="69"/>
  <c r="N85" i="69"/>
  <c r="I85" i="69"/>
  <c r="N84" i="69"/>
  <c r="O84" i="69" s="1"/>
  <c r="I84" i="69"/>
  <c r="N83" i="69"/>
  <c r="I83" i="69"/>
  <c r="N82" i="69"/>
  <c r="I82" i="69"/>
  <c r="N81" i="69"/>
  <c r="I81" i="69"/>
  <c r="N80" i="69"/>
  <c r="O80" i="69" s="1"/>
  <c r="I80" i="69"/>
  <c r="N79" i="69"/>
  <c r="O79" i="69" s="1"/>
  <c r="I79" i="69"/>
  <c r="N78" i="69"/>
  <c r="O78" i="69" s="1"/>
  <c r="I78" i="69"/>
  <c r="N77" i="69"/>
  <c r="I77" i="69"/>
  <c r="N76" i="69"/>
  <c r="O76" i="69" s="1"/>
  <c r="I76" i="69"/>
  <c r="N75" i="69"/>
  <c r="O75" i="69" s="1"/>
  <c r="I75" i="69"/>
  <c r="N74" i="69"/>
  <c r="O74" i="69" s="1"/>
  <c r="I74" i="69"/>
  <c r="N73" i="69"/>
  <c r="I73" i="69"/>
  <c r="N72" i="69"/>
  <c r="I72" i="69"/>
  <c r="N71" i="69"/>
  <c r="I71" i="69"/>
  <c r="N70" i="69"/>
  <c r="I70" i="69"/>
  <c r="N69" i="69"/>
  <c r="O69" i="69" s="1"/>
  <c r="I69" i="69"/>
  <c r="N68" i="69"/>
  <c r="I68" i="69"/>
  <c r="N67" i="69"/>
  <c r="I67" i="69"/>
  <c r="N66" i="69"/>
  <c r="I66" i="69"/>
  <c r="O65" i="69"/>
  <c r="N65" i="69"/>
  <c r="I65" i="69"/>
  <c r="N64" i="69"/>
  <c r="O64" i="69" s="1"/>
  <c r="I64" i="69"/>
  <c r="N63" i="69"/>
  <c r="O63" i="69" s="1"/>
  <c r="I63" i="69"/>
  <c r="M58" i="69"/>
  <c r="L58" i="69"/>
  <c r="K58" i="69"/>
  <c r="J58" i="69"/>
  <c r="N58" i="69" s="1"/>
  <c r="H58" i="69"/>
  <c r="G58" i="69"/>
  <c r="I58" i="69" s="1"/>
  <c r="F58" i="69"/>
  <c r="E58" i="69"/>
  <c r="D58" i="69"/>
  <c r="C58" i="69"/>
  <c r="M57" i="69"/>
  <c r="L57" i="69"/>
  <c r="K57" i="69"/>
  <c r="J57" i="69"/>
  <c r="N57" i="69" s="1"/>
  <c r="H57" i="69"/>
  <c r="G57" i="69"/>
  <c r="F57" i="69"/>
  <c r="E57" i="69"/>
  <c r="D57" i="69"/>
  <c r="C57" i="69"/>
  <c r="M56" i="69"/>
  <c r="L56" i="69"/>
  <c r="K56" i="69"/>
  <c r="J56" i="69"/>
  <c r="H56" i="69"/>
  <c r="G56" i="69"/>
  <c r="F56" i="69"/>
  <c r="E56" i="69"/>
  <c r="D56" i="69"/>
  <c r="C56" i="69"/>
  <c r="N55" i="69"/>
  <c r="I55" i="69"/>
  <c r="N54" i="69"/>
  <c r="I54" i="69"/>
  <c r="P53" i="69"/>
  <c r="N53" i="69"/>
  <c r="O53" i="69" s="1"/>
  <c r="I53" i="69"/>
  <c r="N52" i="69"/>
  <c r="O52" i="69" s="1"/>
  <c r="I52" i="69"/>
  <c r="N51" i="69"/>
  <c r="I51" i="69"/>
  <c r="N50" i="69"/>
  <c r="I50" i="69"/>
  <c r="N49" i="69"/>
  <c r="O49" i="69" s="1"/>
  <c r="I49" i="69"/>
  <c r="N48" i="69"/>
  <c r="O48" i="69" s="1"/>
  <c r="I48" i="69"/>
  <c r="N47" i="69"/>
  <c r="I47" i="69"/>
  <c r="N46" i="69"/>
  <c r="I46" i="69"/>
  <c r="N45" i="69"/>
  <c r="O45" i="69" s="1"/>
  <c r="I45" i="69"/>
  <c r="N44" i="69"/>
  <c r="I44" i="69"/>
  <c r="N43" i="69"/>
  <c r="O43" i="69" s="1"/>
  <c r="I43" i="69"/>
  <c r="N42" i="69"/>
  <c r="I42" i="69"/>
  <c r="O42" i="69" s="1"/>
  <c r="N41" i="69"/>
  <c r="O41" i="69" s="1"/>
  <c r="I41" i="69"/>
  <c r="N40" i="69"/>
  <c r="I40" i="69"/>
  <c r="N39" i="69"/>
  <c r="O39" i="69" s="1"/>
  <c r="I39" i="69"/>
  <c r="N38" i="69"/>
  <c r="I38" i="69"/>
  <c r="O37" i="69"/>
  <c r="N37" i="69"/>
  <c r="I37" i="69"/>
  <c r="N36" i="69"/>
  <c r="I36" i="69"/>
  <c r="N35" i="69"/>
  <c r="I35" i="69"/>
  <c r="N34" i="69"/>
  <c r="I34" i="69"/>
  <c r="O34" i="69" s="1"/>
  <c r="N33" i="69"/>
  <c r="O33" i="69" s="1"/>
  <c r="I33" i="69"/>
  <c r="N32" i="69"/>
  <c r="I32" i="69"/>
  <c r="N31" i="69"/>
  <c r="I31" i="69"/>
  <c r="N30" i="69"/>
  <c r="O30" i="69" s="1"/>
  <c r="I30" i="69"/>
  <c r="O29" i="69"/>
  <c r="N29" i="69"/>
  <c r="I29" i="69"/>
  <c r="N28" i="69"/>
  <c r="O28" i="69" s="1"/>
  <c r="I28" i="69"/>
  <c r="N27" i="69"/>
  <c r="I27" i="69"/>
  <c r="N26" i="69"/>
  <c r="I26" i="69"/>
  <c r="N25" i="69"/>
  <c r="I25" i="69"/>
  <c r="N24" i="69"/>
  <c r="O24" i="69" s="1"/>
  <c r="I24" i="69"/>
  <c r="N23" i="69"/>
  <c r="I23" i="69"/>
  <c r="N22" i="69"/>
  <c r="O22" i="69" s="1"/>
  <c r="I22" i="69"/>
  <c r="N21" i="69"/>
  <c r="I21" i="69"/>
  <c r="N20" i="69"/>
  <c r="I20" i="69"/>
  <c r="N19" i="69"/>
  <c r="O19" i="69" s="1"/>
  <c r="I19" i="69"/>
  <c r="N18" i="69"/>
  <c r="I18" i="69"/>
  <c r="N17" i="69"/>
  <c r="I17" i="69"/>
  <c r="N16" i="69"/>
  <c r="I16" i="69"/>
  <c r="N15" i="69"/>
  <c r="O15" i="69" s="1"/>
  <c r="I15" i="69"/>
  <c r="N14" i="69"/>
  <c r="O14" i="69" s="1"/>
  <c r="I14" i="69"/>
  <c r="N13" i="69"/>
  <c r="I13" i="69"/>
  <c r="N12" i="69"/>
  <c r="I12" i="69"/>
  <c r="N11" i="69"/>
  <c r="O11" i="69" s="1"/>
  <c r="I11" i="69"/>
  <c r="N10" i="69"/>
  <c r="I10" i="69"/>
  <c r="N9" i="69"/>
  <c r="O9" i="69" s="1"/>
  <c r="I9" i="69"/>
  <c r="N8" i="69"/>
  <c r="I8" i="69"/>
  <c r="N7" i="69"/>
  <c r="O7" i="69" s="1"/>
  <c r="I7" i="69"/>
  <c r="N6" i="69"/>
  <c r="I6" i="69"/>
  <c r="O5" i="69"/>
  <c r="N5" i="69"/>
  <c r="I5" i="69"/>
  <c r="M138" i="68"/>
  <c r="L138" i="68"/>
  <c r="K138" i="68"/>
  <c r="J138" i="68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N136" i="68" s="1"/>
  <c r="H136" i="68"/>
  <c r="G136" i="68"/>
  <c r="F136" i="68"/>
  <c r="E136" i="68"/>
  <c r="D136" i="68"/>
  <c r="C136" i="68"/>
  <c r="N135" i="68"/>
  <c r="O135" i="68" s="1"/>
  <c r="I135" i="68"/>
  <c r="N134" i="68"/>
  <c r="O134" i="68" s="1"/>
  <c r="I134" i="68"/>
  <c r="N133" i="68"/>
  <c r="I133" i="68"/>
  <c r="N132" i="68"/>
  <c r="I132" i="68"/>
  <c r="N131" i="68"/>
  <c r="O131" i="68" s="1"/>
  <c r="I131" i="68"/>
  <c r="N130" i="68"/>
  <c r="O130" i="68" s="1"/>
  <c r="I130" i="68"/>
  <c r="N129" i="68"/>
  <c r="I129" i="68"/>
  <c r="N128" i="68"/>
  <c r="I128" i="68"/>
  <c r="O127" i="68"/>
  <c r="N127" i="68"/>
  <c r="I127" i="68"/>
  <c r="N126" i="68"/>
  <c r="O126" i="68" s="1"/>
  <c r="I126" i="68"/>
  <c r="N125" i="68"/>
  <c r="O125" i="68" s="1"/>
  <c r="I125" i="68"/>
  <c r="N124" i="68"/>
  <c r="O124" i="68" s="1"/>
  <c r="I124" i="68"/>
  <c r="N123" i="68"/>
  <c r="I123" i="68"/>
  <c r="N122" i="68"/>
  <c r="O122" i="68" s="1"/>
  <c r="I122" i="68"/>
  <c r="N121" i="68"/>
  <c r="O121" i="68" s="1"/>
  <c r="I121" i="68"/>
  <c r="N116" i="68"/>
  <c r="I116" i="68"/>
  <c r="N115" i="68"/>
  <c r="I115" i="68"/>
  <c r="N114" i="68"/>
  <c r="O114" i="68" s="1"/>
  <c r="I114" i="68"/>
  <c r="N113" i="68"/>
  <c r="I113" i="68"/>
  <c r="N112" i="68"/>
  <c r="I112" i="68"/>
  <c r="P111" i="68"/>
  <c r="N111" i="68"/>
  <c r="O111" i="68" s="1"/>
  <c r="I111" i="68"/>
  <c r="N110" i="68"/>
  <c r="O110" i="68" s="1"/>
  <c r="I110" i="68"/>
  <c r="N109" i="68"/>
  <c r="I109" i="68"/>
  <c r="N108" i="68"/>
  <c r="O108" i="68" s="1"/>
  <c r="I108" i="68"/>
  <c r="N107" i="68"/>
  <c r="O107" i="68" s="1"/>
  <c r="I107" i="68"/>
  <c r="N106" i="68"/>
  <c r="O106" i="68" s="1"/>
  <c r="I106" i="68"/>
  <c r="N105" i="68"/>
  <c r="I105" i="68"/>
  <c r="O105" i="68" s="1"/>
  <c r="N104" i="68"/>
  <c r="I104" i="68"/>
  <c r="N103" i="68"/>
  <c r="O103" i="68" s="1"/>
  <c r="I103" i="68"/>
  <c r="N102" i="68"/>
  <c r="I102" i="68"/>
  <c r="N101" i="68"/>
  <c r="O101" i="68" s="1"/>
  <c r="I101" i="68"/>
  <c r="N100" i="68"/>
  <c r="I100" i="68"/>
  <c r="N99" i="68"/>
  <c r="O99" i="68" s="1"/>
  <c r="I99" i="68"/>
  <c r="N98" i="68"/>
  <c r="I98" i="68"/>
  <c r="N97" i="68"/>
  <c r="O97" i="68" s="1"/>
  <c r="I97" i="68"/>
  <c r="N96" i="68"/>
  <c r="O96" i="68" s="1"/>
  <c r="I96" i="68"/>
  <c r="N95" i="68"/>
  <c r="O95" i="68" s="1"/>
  <c r="I95" i="68"/>
  <c r="N94" i="68"/>
  <c r="I94" i="68"/>
  <c r="N93" i="68"/>
  <c r="O93" i="68" s="1"/>
  <c r="I93" i="68"/>
  <c r="N92" i="68"/>
  <c r="O92" i="68" s="1"/>
  <c r="I92" i="68"/>
  <c r="N91" i="68"/>
  <c r="O91" i="68" s="1"/>
  <c r="I91" i="68"/>
  <c r="N90" i="68"/>
  <c r="I90" i="68"/>
  <c r="O89" i="68"/>
  <c r="N89" i="68"/>
  <c r="I89" i="68"/>
  <c r="N88" i="68"/>
  <c r="O88" i="68" s="1"/>
  <c r="I88" i="68"/>
  <c r="N87" i="68"/>
  <c r="I87" i="68"/>
  <c r="N86" i="68"/>
  <c r="I86" i="68"/>
  <c r="N85" i="68"/>
  <c r="I85" i="68"/>
  <c r="N84" i="68"/>
  <c r="O84" i="68" s="1"/>
  <c r="I84" i="68"/>
  <c r="N83" i="68"/>
  <c r="I83" i="68"/>
  <c r="N82" i="68"/>
  <c r="I82" i="68"/>
  <c r="N81" i="68"/>
  <c r="I81" i="68"/>
  <c r="N80" i="68"/>
  <c r="O80" i="68" s="1"/>
  <c r="I80" i="68"/>
  <c r="N79" i="68"/>
  <c r="I79" i="68"/>
  <c r="N78" i="68"/>
  <c r="O78" i="68" s="1"/>
  <c r="I78" i="68"/>
  <c r="N77" i="68"/>
  <c r="O77" i="68" s="1"/>
  <c r="I77" i="68"/>
  <c r="N76" i="68"/>
  <c r="O76" i="68" s="1"/>
  <c r="I76" i="68"/>
  <c r="N75" i="68"/>
  <c r="I75" i="68"/>
  <c r="N74" i="68"/>
  <c r="O74" i="68" s="1"/>
  <c r="I74" i="68"/>
  <c r="O73" i="68"/>
  <c r="N73" i="68"/>
  <c r="I73" i="68"/>
  <c r="N72" i="68"/>
  <c r="I72" i="68"/>
  <c r="N71" i="68"/>
  <c r="I71" i="68"/>
  <c r="N70" i="68"/>
  <c r="I70" i="68"/>
  <c r="N69" i="68"/>
  <c r="O69" i="68" s="1"/>
  <c r="I69" i="68"/>
  <c r="N68" i="68"/>
  <c r="I68" i="68"/>
  <c r="N67" i="68"/>
  <c r="I67" i="68"/>
  <c r="N66" i="68"/>
  <c r="I66" i="68"/>
  <c r="N65" i="68"/>
  <c r="O65" i="68" s="1"/>
  <c r="I65" i="68"/>
  <c r="N64" i="68"/>
  <c r="I64" i="68"/>
  <c r="N63" i="68"/>
  <c r="O63" i="68" s="1"/>
  <c r="I63" i="68"/>
  <c r="M58" i="68"/>
  <c r="L58" i="68"/>
  <c r="K58" i="68"/>
  <c r="J58" i="68"/>
  <c r="N58" i="68" s="1"/>
  <c r="H58" i="68"/>
  <c r="G58" i="68"/>
  <c r="I58" i="68" s="1"/>
  <c r="F58" i="68"/>
  <c r="E58" i="68"/>
  <c r="D58" i="68"/>
  <c r="C58" i="68"/>
  <c r="M57" i="68"/>
  <c r="L57" i="68"/>
  <c r="K57" i="68"/>
  <c r="J57" i="68"/>
  <c r="N57" i="68" s="1"/>
  <c r="H57" i="68"/>
  <c r="G57" i="68"/>
  <c r="F57" i="68"/>
  <c r="E57" i="68"/>
  <c r="D57" i="68"/>
  <c r="C57" i="68"/>
  <c r="M56" i="68"/>
  <c r="L56" i="68"/>
  <c r="K56" i="68"/>
  <c r="J56" i="68"/>
  <c r="H56" i="68"/>
  <c r="G56" i="68"/>
  <c r="F56" i="68"/>
  <c r="E56" i="68"/>
  <c r="D56" i="68"/>
  <c r="C56" i="68"/>
  <c r="N55" i="68"/>
  <c r="I55" i="68"/>
  <c r="N54" i="68"/>
  <c r="I54" i="68"/>
  <c r="P53" i="68"/>
  <c r="O53" i="68"/>
  <c r="N53" i="68"/>
  <c r="I53" i="68"/>
  <c r="N52" i="68"/>
  <c r="O52" i="68" s="1"/>
  <c r="I52" i="68"/>
  <c r="N51" i="68"/>
  <c r="I51" i="68"/>
  <c r="N50" i="68"/>
  <c r="I50" i="68"/>
  <c r="N49" i="68"/>
  <c r="O49" i="68" s="1"/>
  <c r="I49" i="68"/>
  <c r="N48" i="68"/>
  <c r="O48" i="68" s="1"/>
  <c r="I48" i="68"/>
  <c r="N47" i="68"/>
  <c r="I47" i="68"/>
  <c r="N46" i="68"/>
  <c r="I46" i="68"/>
  <c r="N45" i="68"/>
  <c r="O45" i="68" s="1"/>
  <c r="I45" i="68"/>
  <c r="N44" i="68"/>
  <c r="I44" i="68"/>
  <c r="N43" i="68"/>
  <c r="O43" i="68" s="1"/>
  <c r="I43" i="68"/>
  <c r="N42" i="68"/>
  <c r="I42" i="68"/>
  <c r="N41" i="68"/>
  <c r="I41" i="68"/>
  <c r="N40" i="68"/>
  <c r="I40" i="68"/>
  <c r="N39" i="68"/>
  <c r="O39" i="68" s="1"/>
  <c r="I39" i="68"/>
  <c r="N38" i="68"/>
  <c r="I38" i="68"/>
  <c r="N37" i="68"/>
  <c r="I37" i="68"/>
  <c r="N36" i="68"/>
  <c r="I36" i="68"/>
  <c r="N35" i="68"/>
  <c r="I35" i="68"/>
  <c r="N34" i="68"/>
  <c r="I34" i="68"/>
  <c r="N33" i="68"/>
  <c r="O33" i="68" s="1"/>
  <c r="I33" i="68"/>
  <c r="N32" i="68"/>
  <c r="I32" i="68"/>
  <c r="N31" i="68"/>
  <c r="I31" i="68"/>
  <c r="N30" i="68"/>
  <c r="O30" i="68" s="1"/>
  <c r="I30" i="68"/>
  <c r="N29" i="68"/>
  <c r="I29" i="68"/>
  <c r="N28" i="68"/>
  <c r="O28" i="68" s="1"/>
  <c r="I28" i="68"/>
  <c r="N27" i="68"/>
  <c r="I27" i="68"/>
  <c r="N26" i="68"/>
  <c r="I26" i="68"/>
  <c r="N25" i="68"/>
  <c r="I25" i="68"/>
  <c r="N24" i="68"/>
  <c r="O24" i="68" s="1"/>
  <c r="I24" i="68"/>
  <c r="N23" i="68"/>
  <c r="I23" i="68"/>
  <c r="N22" i="68"/>
  <c r="I22" i="68"/>
  <c r="N21" i="68"/>
  <c r="I21" i="68"/>
  <c r="N20" i="68"/>
  <c r="I20" i="68"/>
  <c r="N19" i="68"/>
  <c r="O19" i="68" s="1"/>
  <c r="I19" i="68"/>
  <c r="N18" i="68"/>
  <c r="I18" i="68"/>
  <c r="N17" i="68"/>
  <c r="I17" i="68"/>
  <c r="N16" i="68"/>
  <c r="I16" i="68"/>
  <c r="N15" i="68"/>
  <c r="O15" i="68" s="1"/>
  <c r="I15" i="68"/>
  <c r="N14" i="68"/>
  <c r="O14" i="68" s="1"/>
  <c r="I14" i="68"/>
  <c r="N13" i="68"/>
  <c r="I13" i="68"/>
  <c r="N12" i="68"/>
  <c r="I12" i="68"/>
  <c r="N11" i="68"/>
  <c r="I11" i="68"/>
  <c r="N10" i="68"/>
  <c r="I10" i="68"/>
  <c r="N9" i="68"/>
  <c r="O9" i="68" s="1"/>
  <c r="I9" i="68"/>
  <c r="N8" i="68"/>
  <c r="I8" i="68"/>
  <c r="N7" i="68"/>
  <c r="I7" i="68"/>
  <c r="N6" i="68"/>
  <c r="I6" i="68"/>
  <c r="O5" i="68"/>
  <c r="N5" i="68"/>
  <c r="I5" i="68"/>
  <c r="M138" i="67"/>
  <c r="L138" i="67"/>
  <c r="K138" i="67"/>
  <c r="J138" i="67"/>
  <c r="N138" i="67" s="1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N136" i="67" s="1"/>
  <c r="H136" i="67"/>
  <c r="G136" i="67"/>
  <c r="F136" i="67"/>
  <c r="E136" i="67"/>
  <c r="D136" i="67"/>
  <c r="C136" i="67"/>
  <c r="N135" i="67"/>
  <c r="I135" i="67"/>
  <c r="O135" i="67" s="1"/>
  <c r="N134" i="67"/>
  <c r="O134" i="67" s="1"/>
  <c r="I134" i="67"/>
  <c r="N133" i="67"/>
  <c r="I133" i="67"/>
  <c r="N132" i="67"/>
  <c r="O132" i="67" s="1"/>
  <c r="I132" i="67"/>
  <c r="N131" i="67"/>
  <c r="O131" i="67" s="1"/>
  <c r="I131" i="67"/>
  <c r="N130" i="67"/>
  <c r="O130" i="67" s="1"/>
  <c r="I130" i="67"/>
  <c r="N129" i="67"/>
  <c r="I129" i="67"/>
  <c r="O129" i="67" s="1"/>
  <c r="N128" i="67"/>
  <c r="I128" i="67"/>
  <c r="O128" i="67" s="1"/>
  <c r="N127" i="67"/>
  <c r="I127" i="67"/>
  <c r="O127" i="67" s="1"/>
  <c r="N126" i="67"/>
  <c r="I126" i="67"/>
  <c r="N125" i="67"/>
  <c r="O125" i="67" s="1"/>
  <c r="I125" i="67"/>
  <c r="N124" i="67"/>
  <c r="O124" i="67" s="1"/>
  <c r="I124" i="67"/>
  <c r="N123" i="67"/>
  <c r="O123" i="67" s="1"/>
  <c r="I123" i="67"/>
  <c r="N122" i="67"/>
  <c r="I122" i="67"/>
  <c r="N121" i="67"/>
  <c r="I121" i="67"/>
  <c r="O121" i="67" s="1"/>
  <c r="N116" i="67"/>
  <c r="O116" i="67" s="1"/>
  <c r="I116" i="67"/>
  <c r="N115" i="67"/>
  <c r="O115" i="67" s="1"/>
  <c r="I115" i="67"/>
  <c r="N114" i="67"/>
  <c r="O114" i="67" s="1"/>
  <c r="I114" i="67"/>
  <c r="N113" i="67"/>
  <c r="I113" i="67"/>
  <c r="N112" i="67"/>
  <c r="I112" i="67"/>
  <c r="P111" i="67"/>
  <c r="N111" i="67"/>
  <c r="I111" i="67"/>
  <c r="N110" i="67"/>
  <c r="I110" i="67"/>
  <c r="N109" i="67"/>
  <c r="I109" i="67"/>
  <c r="N108" i="67"/>
  <c r="I108" i="67"/>
  <c r="N107" i="67"/>
  <c r="I107" i="67"/>
  <c r="O107" i="67" s="1"/>
  <c r="N106" i="67"/>
  <c r="I106" i="67"/>
  <c r="N105" i="67"/>
  <c r="O105" i="67" s="1"/>
  <c r="I105" i="67"/>
  <c r="N104" i="67"/>
  <c r="I104" i="67"/>
  <c r="N103" i="67"/>
  <c r="I103" i="67"/>
  <c r="N102" i="67"/>
  <c r="O102" i="67" s="1"/>
  <c r="I102" i="67"/>
  <c r="N101" i="67"/>
  <c r="I101" i="67"/>
  <c r="N100" i="67"/>
  <c r="I100" i="67"/>
  <c r="N99" i="67"/>
  <c r="I99" i="67"/>
  <c r="N98" i="67"/>
  <c r="O98" i="67" s="1"/>
  <c r="I98" i="67"/>
  <c r="N97" i="67"/>
  <c r="O97" i="67" s="1"/>
  <c r="I97" i="67"/>
  <c r="N96" i="67"/>
  <c r="I96" i="67"/>
  <c r="N95" i="67"/>
  <c r="O95" i="67" s="1"/>
  <c r="I95" i="67"/>
  <c r="N94" i="67"/>
  <c r="I94" i="67"/>
  <c r="N93" i="67"/>
  <c r="I93" i="67"/>
  <c r="N92" i="67"/>
  <c r="I92" i="67"/>
  <c r="N91" i="67"/>
  <c r="I91" i="67"/>
  <c r="O91" i="67" s="1"/>
  <c r="O90" i="67"/>
  <c r="N90" i="67"/>
  <c r="I90" i="67"/>
  <c r="N89" i="67"/>
  <c r="O89" i="67" s="1"/>
  <c r="I89" i="67"/>
  <c r="N88" i="67"/>
  <c r="I88" i="67"/>
  <c r="N87" i="67"/>
  <c r="I87" i="67"/>
  <c r="N86" i="67"/>
  <c r="I86" i="67"/>
  <c r="N85" i="67"/>
  <c r="I85" i="67"/>
  <c r="N84" i="67"/>
  <c r="I84" i="67"/>
  <c r="N83" i="67"/>
  <c r="I83" i="67"/>
  <c r="N82" i="67"/>
  <c r="O82" i="67" s="1"/>
  <c r="I82" i="67"/>
  <c r="N81" i="67"/>
  <c r="I81" i="67"/>
  <c r="N80" i="67"/>
  <c r="I80" i="67"/>
  <c r="N79" i="67"/>
  <c r="I79" i="67"/>
  <c r="N78" i="67"/>
  <c r="I78" i="67"/>
  <c r="N77" i="67"/>
  <c r="I77" i="67"/>
  <c r="N76" i="67"/>
  <c r="I76" i="67"/>
  <c r="N75" i="67"/>
  <c r="I75" i="67"/>
  <c r="O75" i="67" s="1"/>
  <c r="N74" i="67"/>
  <c r="I74" i="67"/>
  <c r="O74" i="67" s="1"/>
  <c r="O73" i="67"/>
  <c r="N73" i="67"/>
  <c r="I73" i="67"/>
  <c r="N72" i="67"/>
  <c r="I72" i="67"/>
  <c r="N71" i="67"/>
  <c r="I71" i="67"/>
  <c r="N70" i="67"/>
  <c r="I70" i="67"/>
  <c r="N69" i="67"/>
  <c r="I69" i="67"/>
  <c r="N68" i="67"/>
  <c r="I68" i="67"/>
  <c r="N67" i="67"/>
  <c r="I67" i="67"/>
  <c r="O67" i="67" s="1"/>
  <c r="O66" i="67"/>
  <c r="N66" i="67"/>
  <c r="I66" i="67"/>
  <c r="N65" i="67"/>
  <c r="O65" i="67" s="1"/>
  <c r="I65" i="67"/>
  <c r="N64" i="67"/>
  <c r="I64" i="67"/>
  <c r="N63" i="67"/>
  <c r="I63" i="67"/>
  <c r="M58" i="67"/>
  <c r="L58" i="67"/>
  <c r="K58" i="67"/>
  <c r="J58" i="67"/>
  <c r="N58" i="67" s="1"/>
  <c r="H58" i="67"/>
  <c r="G58" i="67"/>
  <c r="F58" i="67"/>
  <c r="I58" i="67" s="1"/>
  <c r="E58" i="67"/>
  <c r="D58" i="67"/>
  <c r="C58" i="67"/>
  <c r="M57" i="67"/>
  <c r="L57" i="67"/>
  <c r="K57" i="67"/>
  <c r="J57" i="67"/>
  <c r="N57" i="67" s="1"/>
  <c r="H57" i="67"/>
  <c r="G57" i="67"/>
  <c r="F57" i="67"/>
  <c r="E57" i="67"/>
  <c r="D57" i="67"/>
  <c r="C57" i="67"/>
  <c r="M56" i="67"/>
  <c r="L56" i="67"/>
  <c r="K56" i="67"/>
  <c r="N56" i="67" s="1"/>
  <c r="J56" i="67"/>
  <c r="H56" i="67"/>
  <c r="G56" i="67"/>
  <c r="F56" i="67"/>
  <c r="E56" i="67"/>
  <c r="D56" i="67"/>
  <c r="C56" i="67"/>
  <c r="I56" i="67" s="1"/>
  <c r="N55" i="67"/>
  <c r="O55" i="67" s="1"/>
  <c r="I55" i="67"/>
  <c r="N54" i="67"/>
  <c r="O54" i="67" s="1"/>
  <c r="I54" i="67"/>
  <c r="P53" i="67"/>
  <c r="N53" i="67"/>
  <c r="I53" i="67"/>
  <c r="N52" i="67"/>
  <c r="O52" i="67" s="1"/>
  <c r="I52" i="67"/>
  <c r="N51" i="67"/>
  <c r="O51" i="67" s="1"/>
  <c r="I51" i="67"/>
  <c r="N50" i="67"/>
  <c r="O50" i="67" s="1"/>
  <c r="I50" i="67"/>
  <c r="N49" i="67"/>
  <c r="I49" i="67"/>
  <c r="N48" i="67"/>
  <c r="O48" i="67" s="1"/>
  <c r="I48" i="67"/>
  <c r="N47" i="67"/>
  <c r="I47" i="67"/>
  <c r="N46" i="67"/>
  <c r="O46" i="67" s="1"/>
  <c r="I46" i="67"/>
  <c r="N45" i="67"/>
  <c r="O45" i="67" s="1"/>
  <c r="I45" i="67"/>
  <c r="N44" i="67"/>
  <c r="O44" i="67" s="1"/>
  <c r="I44" i="67"/>
  <c r="N43" i="67"/>
  <c r="O43" i="67" s="1"/>
  <c r="I43" i="67"/>
  <c r="N42" i="67"/>
  <c r="I42" i="67"/>
  <c r="N41" i="67"/>
  <c r="O41" i="67" s="1"/>
  <c r="I41" i="67"/>
  <c r="N40" i="67"/>
  <c r="O40" i="67" s="1"/>
  <c r="I40" i="67"/>
  <c r="N39" i="67"/>
  <c r="I39" i="67"/>
  <c r="O39" i="67" s="1"/>
  <c r="O38" i="67"/>
  <c r="N38" i="67"/>
  <c r="I38" i="67"/>
  <c r="N37" i="67"/>
  <c r="I37" i="67"/>
  <c r="N36" i="67"/>
  <c r="O36" i="67" s="1"/>
  <c r="I36" i="67"/>
  <c r="N35" i="67"/>
  <c r="I35" i="67"/>
  <c r="N34" i="67"/>
  <c r="O34" i="67" s="1"/>
  <c r="I34" i="67"/>
  <c r="N33" i="67"/>
  <c r="O33" i="67" s="1"/>
  <c r="I33" i="67"/>
  <c r="N32" i="67"/>
  <c r="O32" i="67" s="1"/>
  <c r="I32" i="67"/>
  <c r="N31" i="67"/>
  <c r="I31" i="67"/>
  <c r="O31" i="67" s="1"/>
  <c r="N30" i="67"/>
  <c r="I30" i="67"/>
  <c r="O30" i="67" s="1"/>
  <c r="N29" i="67"/>
  <c r="I29" i="67"/>
  <c r="N28" i="67"/>
  <c r="I28" i="67"/>
  <c r="N27" i="67"/>
  <c r="O27" i="67" s="1"/>
  <c r="I27" i="67"/>
  <c r="N26" i="67"/>
  <c r="O26" i="67" s="1"/>
  <c r="I26" i="67"/>
  <c r="N25" i="67"/>
  <c r="O25" i="67" s="1"/>
  <c r="I25" i="67"/>
  <c r="N24" i="67"/>
  <c r="I24" i="67"/>
  <c r="N23" i="67"/>
  <c r="I23" i="67"/>
  <c r="O23" i="67" s="1"/>
  <c r="N22" i="67"/>
  <c r="I22" i="67"/>
  <c r="O22" i="67" s="1"/>
  <c r="N21" i="67"/>
  <c r="I21" i="67"/>
  <c r="N20" i="67"/>
  <c r="O20" i="67" s="1"/>
  <c r="I20" i="67"/>
  <c r="N19" i="67"/>
  <c r="O19" i="67" s="1"/>
  <c r="I19" i="67"/>
  <c r="N18" i="67"/>
  <c r="O18" i="67" s="1"/>
  <c r="I18" i="67"/>
  <c r="N17" i="67"/>
  <c r="I17" i="67"/>
  <c r="N16" i="67"/>
  <c r="O16" i="67" s="1"/>
  <c r="I16" i="67"/>
  <c r="N15" i="67"/>
  <c r="I15" i="67"/>
  <c r="O15" i="67" s="1"/>
  <c r="N14" i="67"/>
  <c r="O14" i="67" s="1"/>
  <c r="I14" i="67"/>
  <c r="N13" i="67"/>
  <c r="O13" i="67" s="1"/>
  <c r="I13" i="67"/>
  <c r="N12" i="67"/>
  <c r="O12" i="67" s="1"/>
  <c r="I12" i="67"/>
  <c r="N11" i="67"/>
  <c r="O11" i="67" s="1"/>
  <c r="I11" i="67"/>
  <c r="N10" i="67"/>
  <c r="I10" i="67"/>
  <c r="N9" i="67"/>
  <c r="O9" i="67" s="1"/>
  <c r="I9" i="67"/>
  <c r="N8" i="67"/>
  <c r="O8" i="67" s="1"/>
  <c r="I8" i="67"/>
  <c r="N7" i="67"/>
  <c r="I7" i="67"/>
  <c r="O7" i="67" s="1"/>
  <c r="O6" i="67"/>
  <c r="N6" i="67"/>
  <c r="I6" i="67"/>
  <c r="N5" i="67"/>
  <c r="I5" i="67"/>
  <c r="O5" i="67" s="1"/>
  <c r="M138" i="66"/>
  <c r="L138" i="66"/>
  <c r="K138" i="66"/>
  <c r="J138" i="66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H136" i="66"/>
  <c r="G136" i="66"/>
  <c r="F136" i="66"/>
  <c r="E136" i="66"/>
  <c r="D136" i="66"/>
  <c r="C136" i="66"/>
  <c r="N135" i="66"/>
  <c r="O135" i="66" s="1"/>
  <c r="I135" i="66"/>
  <c r="N134" i="66"/>
  <c r="O134" i="66" s="1"/>
  <c r="I134" i="66"/>
  <c r="N133" i="66"/>
  <c r="I133" i="66"/>
  <c r="O133" i="66" s="1"/>
  <c r="N132" i="66"/>
  <c r="I132" i="66"/>
  <c r="N131" i="66"/>
  <c r="I131" i="66"/>
  <c r="N130" i="66"/>
  <c r="O130" i="66" s="1"/>
  <c r="I130" i="66"/>
  <c r="N129" i="66"/>
  <c r="I129" i="66"/>
  <c r="O128" i="66"/>
  <c r="N128" i="66"/>
  <c r="I128" i="66"/>
  <c r="N127" i="66"/>
  <c r="O127" i="66" s="1"/>
  <c r="I127" i="66"/>
  <c r="N126" i="66"/>
  <c r="I126" i="66"/>
  <c r="N125" i="66"/>
  <c r="I125" i="66"/>
  <c r="O124" i="66"/>
  <c r="N124" i="66"/>
  <c r="I124" i="66"/>
  <c r="N123" i="66"/>
  <c r="I123" i="66"/>
  <c r="N122" i="66"/>
  <c r="I122" i="66"/>
  <c r="N121" i="66"/>
  <c r="O121" i="66" s="1"/>
  <c r="I121" i="66"/>
  <c r="N116" i="66"/>
  <c r="I116" i="66"/>
  <c r="O116" i="66" s="1"/>
  <c r="N115" i="66"/>
  <c r="I115" i="66"/>
  <c r="O115" i="66" s="1"/>
  <c r="N114" i="66"/>
  <c r="O114" i="66" s="1"/>
  <c r="I114" i="66"/>
  <c r="N113" i="66"/>
  <c r="I113" i="66"/>
  <c r="N112" i="66"/>
  <c r="O112" i="66" s="1"/>
  <c r="I112" i="66"/>
  <c r="P111" i="66"/>
  <c r="N111" i="66"/>
  <c r="I111" i="66"/>
  <c r="O110" i="66"/>
  <c r="N110" i="66"/>
  <c r="I110" i="66"/>
  <c r="N109" i="66"/>
  <c r="O109" i="66" s="1"/>
  <c r="I109" i="66"/>
  <c r="N108" i="66"/>
  <c r="O108" i="66" s="1"/>
  <c r="I108" i="66"/>
  <c r="N107" i="66"/>
  <c r="O107" i="66" s="1"/>
  <c r="I107" i="66"/>
  <c r="N106" i="66"/>
  <c r="I106" i="66"/>
  <c r="N105" i="66"/>
  <c r="I105" i="66"/>
  <c r="O105" i="66" s="1"/>
  <c r="N104" i="66"/>
  <c r="O104" i="66" s="1"/>
  <c r="I104" i="66"/>
  <c r="N103" i="66"/>
  <c r="I103" i="66"/>
  <c r="O103" i="66" s="1"/>
  <c r="N102" i="66"/>
  <c r="I102" i="66"/>
  <c r="N101" i="66"/>
  <c r="I101" i="66"/>
  <c r="N100" i="66"/>
  <c r="O100" i="66" s="1"/>
  <c r="I100" i="66"/>
  <c r="N99" i="66"/>
  <c r="I99" i="66"/>
  <c r="N98" i="66"/>
  <c r="I98" i="66"/>
  <c r="N97" i="66"/>
  <c r="O97" i="66" s="1"/>
  <c r="I97" i="66"/>
  <c r="N96" i="66"/>
  <c r="I96" i="66"/>
  <c r="N95" i="66"/>
  <c r="I95" i="66"/>
  <c r="N94" i="66"/>
  <c r="I94" i="66"/>
  <c r="O94" i="66" s="1"/>
  <c r="N93" i="66"/>
  <c r="I93" i="66"/>
  <c r="N92" i="66"/>
  <c r="O92" i="66" s="1"/>
  <c r="I92" i="66"/>
  <c r="N91" i="66"/>
  <c r="O91" i="66" s="1"/>
  <c r="I91" i="66"/>
  <c r="N90" i="66"/>
  <c r="O90" i="66" s="1"/>
  <c r="I90" i="66"/>
  <c r="N89" i="66"/>
  <c r="O89" i="66" s="1"/>
  <c r="I89" i="66"/>
  <c r="N88" i="66"/>
  <c r="O88" i="66" s="1"/>
  <c r="I88" i="66"/>
  <c r="N87" i="66"/>
  <c r="I87" i="66"/>
  <c r="O87" i="66" s="1"/>
  <c r="N86" i="66"/>
  <c r="I86" i="66"/>
  <c r="O86" i="66" s="1"/>
  <c r="N85" i="66"/>
  <c r="I85" i="66"/>
  <c r="N84" i="66"/>
  <c r="I84" i="66"/>
  <c r="N83" i="66"/>
  <c r="O83" i="66" s="1"/>
  <c r="I83" i="66"/>
  <c r="N82" i="66"/>
  <c r="O82" i="66" s="1"/>
  <c r="I82" i="66"/>
  <c r="N81" i="66"/>
  <c r="I81" i="66"/>
  <c r="O81" i="66" s="1"/>
  <c r="N80" i="66"/>
  <c r="O80" i="66" s="1"/>
  <c r="I80" i="66"/>
  <c r="N79" i="66"/>
  <c r="I79" i="66"/>
  <c r="O79" i="66" s="1"/>
  <c r="N78" i="66"/>
  <c r="I78" i="66"/>
  <c r="O78" i="66" s="1"/>
  <c r="N77" i="66"/>
  <c r="O77" i="66" s="1"/>
  <c r="I77" i="66"/>
  <c r="N76" i="66"/>
  <c r="I76" i="66"/>
  <c r="N75" i="66"/>
  <c r="O75" i="66" s="1"/>
  <c r="I75" i="66"/>
  <c r="N74" i="66"/>
  <c r="I74" i="66"/>
  <c r="O74" i="66" s="1"/>
  <c r="N73" i="66"/>
  <c r="O73" i="66" s="1"/>
  <c r="I73" i="66"/>
  <c r="N72" i="66"/>
  <c r="O72" i="66" s="1"/>
  <c r="I72" i="66"/>
  <c r="N71" i="66"/>
  <c r="I71" i="66"/>
  <c r="O71" i="66" s="1"/>
  <c r="O70" i="66"/>
  <c r="N70" i="66"/>
  <c r="I70" i="66"/>
  <c r="N69" i="66"/>
  <c r="I69" i="66"/>
  <c r="N68" i="66"/>
  <c r="I68" i="66"/>
  <c r="N67" i="66"/>
  <c r="I67" i="66"/>
  <c r="N66" i="66"/>
  <c r="O66" i="66" s="1"/>
  <c r="I66" i="66"/>
  <c r="N65" i="66"/>
  <c r="I65" i="66"/>
  <c r="O65" i="66" s="1"/>
  <c r="N64" i="66"/>
  <c r="I64" i="66"/>
  <c r="N63" i="66"/>
  <c r="I63" i="66"/>
  <c r="M58" i="66"/>
  <c r="L58" i="66"/>
  <c r="K58" i="66"/>
  <c r="J58" i="66"/>
  <c r="N58" i="66" s="1"/>
  <c r="H58" i="66"/>
  <c r="G58" i="66"/>
  <c r="I58" i="66" s="1"/>
  <c r="F58" i="66"/>
  <c r="E58" i="66"/>
  <c r="D58" i="66"/>
  <c r="C58" i="66"/>
  <c r="M57" i="66"/>
  <c r="L57" i="66"/>
  <c r="K57" i="66"/>
  <c r="J57" i="66"/>
  <c r="N57" i="66" s="1"/>
  <c r="H57" i="66"/>
  <c r="G57" i="66"/>
  <c r="F57" i="66"/>
  <c r="E57" i="66"/>
  <c r="D57" i="66"/>
  <c r="C57" i="66"/>
  <c r="M56" i="66"/>
  <c r="L56" i="66"/>
  <c r="K56" i="66"/>
  <c r="J56" i="66"/>
  <c r="H56" i="66"/>
  <c r="G56" i="66"/>
  <c r="F56" i="66"/>
  <c r="E56" i="66"/>
  <c r="D56" i="66"/>
  <c r="C56" i="66"/>
  <c r="N55" i="66"/>
  <c r="I55" i="66"/>
  <c r="N54" i="66"/>
  <c r="O54" i="66" s="1"/>
  <c r="I54" i="66"/>
  <c r="P53" i="66"/>
  <c r="O53" i="66"/>
  <c r="N53" i="66"/>
  <c r="I53" i="66"/>
  <c r="N52" i="66"/>
  <c r="O52" i="66" s="1"/>
  <c r="I52" i="66"/>
  <c r="N51" i="66"/>
  <c r="I51" i="66"/>
  <c r="O51" i="66" s="1"/>
  <c r="N50" i="66"/>
  <c r="I50" i="66"/>
  <c r="N49" i="66"/>
  <c r="I49" i="66"/>
  <c r="N48" i="66"/>
  <c r="I48" i="66"/>
  <c r="N47" i="66"/>
  <c r="O47" i="66" s="1"/>
  <c r="I47" i="66"/>
  <c r="O46" i="66"/>
  <c r="N46" i="66"/>
  <c r="I46" i="66"/>
  <c r="N45" i="66"/>
  <c r="I45" i="66"/>
  <c r="N44" i="66"/>
  <c r="O44" i="66" s="1"/>
  <c r="I44" i="66"/>
  <c r="N43" i="66"/>
  <c r="I43" i="66"/>
  <c r="O43" i="66" s="1"/>
  <c r="N42" i="66"/>
  <c r="I42" i="66"/>
  <c r="N41" i="66"/>
  <c r="O41" i="66" s="1"/>
  <c r="I41" i="66"/>
  <c r="N40" i="66"/>
  <c r="I40" i="66"/>
  <c r="N39" i="66"/>
  <c r="O39" i="66" s="1"/>
  <c r="I39" i="66"/>
  <c r="N38" i="66"/>
  <c r="I38" i="66"/>
  <c r="N37" i="66"/>
  <c r="I37" i="66"/>
  <c r="N36" i="66"/>
  <c r="O36" i="66" s="1"/>
  <c r="I36" i="66"/>
  <c r="N35" i="66"/>
  <c r="I35" i="66"/>
  <c r="O35" i="66" s="1"/>
  <c r="O34" i="66"/>
  <c r="N34" i="66"/>
  <c r="I34" i="66"/>
  <c r="N33" i="66"/>
  <c r="O33" i="66" s="1"/>
  <c r="I33" i="66"/>
  <c r="N32" i="66"/>
  <c r="I32" i="66"/>
  <c r="N31" i="66"/>
  <c r="I31" i="66"/>
  <c r="N30" i="66"/>
  <c r="I30" i="66"/>
  <c r="O30" i="66" s="1"/>
  <c r="N29" i="66"/>
  <c r="O29" i="66" s="1"/>
  <c r="I29" i="66"/>
  <c r="N28" i="66"/>
  <c r="I28" i="66"/>
  <c r="N27" i="66"/>
  <c r="I27" i="66"/>
  <c r="O26" i="66"/>
  <c r="N26" i="66"/>
  <c r="I26" i="66"/>
  <c r="N25" i="66"/>
  <c r="O25" i="66" s="1"/>
  <c r="I25" i="66"/>
  <c r="N24" i="66"/>
  <c r="O24" i="66" s="1"/>
  <c r="I24" i="66"/>
  <c r="N23" i="66"/>
  <c r="I23" i="66"/>
  <c r="O22" i="66"/>
  <c r="N22" i="66"/>
  <c r="I22" i="66"/>
  <c r="N21" i="66"/>
  <c r="I21" i="66"/>
  <c r="O21" i="66" s="1"/>
  <c r="N20" i="66"/>
  <c r="I20" i="66"/>
  <c r="N19" i="66"/>
  <c r="I19" i="66"/>
  <c r="N18" i="66"/>
  <c r="I18" i="66"/>
  <c r="N17" i="66"/>
  <c r="O17" i="66" s="1"/>
  <c r="I17" i="66"/>
  <c r="N16" i="66"/>
  <c r="O16" i="66" s="1"/>
  <c r="I16" i="66"/>
  <c r="N15" i="66"/>
  <c r="I15" i="66"/>
  <c r="N14" i="66"/>
  <c r="I14" i="66"/>
  <c r="N13" i="66"/>
  <c r="I13" i="66"/>
  <c r="O13" i="66" s="1"/>
  <c r="N12" i="66"/>
  <c r="I12" i="66"/>
  <c r="N11" i="66"/>
  <c r="I11" i="66"/>
  <c r="N10" i="66"/>
  <c r="I10" i="66"/>
  <c r="N9" i="66"/>
  <c r="O9" i="66" s="1"/>
  <c r="I9" i="66"/>
  <c r="N8" i="66"/>
  <c r="O8" i="66" s="1"/>
  <c r="I8" i="66"/>
  <c r="N7" i="66"/>
  <c r="O7" i="66" s="1"/>
  <c r="I7" i="66"/>
  <c r="N6" i="66"/>
  <c r="I6" i="66"/>
  <c r="N5" i="66"/>
  <c r="I5" i="66"/>
  <c r="O5" i="66" s="1"/>
  <c r="M138" i="65"/>
  <c r="L138" i="65"/>
  <c r="K138" i="65"/>
  <c r="J138" i="65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N136" i="65" s="1"/>
  <c r="H136" i="65"/>
  <c r="G136" i="65"/>
  <c r="F136" i="65"/>
  <c r="E136" i="65"/>
  <c r="D136" i="65"/>
  <c r="C136" i="65"/>
  <c r="N135" i="65"/>
  <c r="O135" i="65" s="1"/>
  <c r="I135" i="65"/>
  <c r="N134" i="65"/>
  <c r="I134" i="65"/>
  <c r="N133" i="65"/>
  <c r="I133" i="65"/>
  <c r="N132" i="65"/>
  <c r="I132" i="65"/>
  <c r="N131" i="65"/>
  <c r="O131" i="65" s="1"/>
  <c r="I131" i="65"/>
  <c r="N130" i="65"/>
  <c r="I130" i="65"/>
  <c r="N129" i="65"/>
  <c r="I129" i="65"/>
  <c r="N128" i="65"/>
  <c r="I128" i="65"/>
  <c r="O127" i="65"/>
  <c r="N127" i="65"/>
  <c r="I127" i="65"/>
  <c r="N126" i="65"/>
  <c r="O126" i="65" s="1"/>
  <c r="I126" i="65"/>
  <c r="N125" i="65"/>
  <c r="I125" i="65"/>
  <c r="N124" i="65"/>
  <c r="I124" i="65"/>
  <c r="N123" i="65"/>
  <c r="I123" i="65"/>
  <c r="N122" i="65"/>
  <c r="I122" i="65"/>
  <c r="N121" i="65"/>
  <c r="I121" i="65"/>
  <c r="N116" i="65"/>
  <c r="I116" i="65"/>
  <c r="N115" i="65"/>
  <c r="I115" i="65"/>
  <c r="N114" i="65"/>
  <c r="I114" i="65"/>
  <c r="N113" i="65"/>
  <c r="O113" i="65" s="1"/>
  <c r="I113" i="65"/>
  <c r="N112" i="65"/>
  <c r="I112" i="65"/>
  <c r="P111" i="65"/>
  <c r="N111" i="65"/>
  <c r="I111" i="65"/>
  <c r="N110" i="65"/>
  <c r="I110" i="65"/>
  <c r="N109" i="65"/>
  <c r="O109" i="65" s="1"/>
  <c r="I109" i="65"/>
  <c r="N108" i="65"/>
  <c r="O108" i="65" s="1"/>
  <c r="I108" i="65"/>
  <c r="N107" i="65"/>
  <c r="I107" i="65"/>
  <c r="N106" i="65"/>
  <c r="I106" i="65"/>
  <c r="N105" i="65"/>
  <c r="I105" i="65"/>
  <c r="N104" i="65"/>
  <c r="I104" i="65"/>
  <c r="N103" i="65"/>
  <c r="I103" i="65"/>
  <c r="N102" i="65"/>
  <c r="O102" i="65" s="1"/>
  <c r="I102" i="65"/>
  <c r="N101" i="65"/>
  <c r="I101" i="65"/>
  <c r="N100" i="65"/>
  <c r="I100" i="65"/>
  <c r="N99" i="65"/>
  <c r="I99" i="65"/>
  <c r="N98" i="65"/>
  <c r="O98" i="65" s="1"/>
  <c r="I98" i="65"/>
  <c r="O97" i="65"/>
  <c r="N97" i="65"/>
  <c r="I97" i="65"/>
  <c r="N96" i="65"/>
  <c r="I96" i="65"/>
  <c r="N95" i="65"/>
  <c r="I95" i="65"/>
  <c r="N94" i="65"/>
  <c r="O94" i="65" s="1"/>
  <c r="I94" i="65"/>
  <c r="N93" i="65"/>
  <c r="O93" i="65" s="1"/>
  <c r="I93" i="65"/>
  <c r="N92" i="65"/>
  <c r="I92" i="65"/>
  <c r="N91" i="65"/>
  <c r="I91" i="65"/>
  <c r="N90" i="65"/>
  <c r="O90" i="65" s="1"/>
  <c r="I90" i="65"/>
  <c r="N89" i="65"/>
  <c r="O89" i="65" s="1"/>
  <c r="I89" i="65"/>
  <c r="N88" i="65"/>
  <c r="I88" i="65"/>
  <c r="N87" i="65"/>
  <c r="O87" i="65" s="1"/>
  <c r="I87" i="65"/>
  <c r="N86" i="65"/>
  <c r="I86" i="65"/>
  <c r="N85" i="65"/>
  <c r="I85" i="65"/>
  <c r="N84" i="65"/>
  <c r="I84" i="65"/>
  <c r="N83" i="65"/>
  <c r="O83" i="65" s="1"/>
  <c r="I83" i="65"/>
  <c r="N82" i="65"/>
  <c r="I82" i="65"/>
  <c r="N81" i="65"/>
  <c r="I81" i="65"/>
  <c r="N80" i="65"/>
  <c r="I80" i="65"/>
  <c r="N79" i="65"/>
  <c r="O79" i="65" s="1"/>
  <c r="I79" i="65"/>
  <c r="N78" i="65"/>
  <c r="O78" i="65" s="1"/>
  <c r="I78" i="65"/>
  <c r="N77" i="65"/>
  <c r="I77" i="65"/>
  <c r="N76" i="65"/>
  <c r="I76" i="65"/>
  <c r="N75" i="65"/>
  <c r="O75" i="65" s="1"/>
  <c r="I75" i="65"/>
  <c r="N74" i="65"/>
  <c r="O74" i="65" s="1"/>
  <c r="I74" i="65"/>
  <c r="N73" i="65"/>
  <c r="I73" i="65"/>
  <c r="N72" i="65"/>
  <c r="O72" i="65" s="1"/>
  <c r="I72" i="65"/>
  <c r="N71" i="65"/>
  <c r="I71" i="65"/>
  <c r="N70" i="65"/>
  <c r="I70" i="65"/>
  <c r="N69" i="65"/>
  <c r="I69" i="65"/>
  <c r="N68" i="65"/>
  <c r="O68" i="65" s="1"/>
  <c r="I68" i="65"/>
  <c r="N67" i="65"/>
  <c r="I67" i="65"/>
  <c r="N66" i="65"/>
  <c r="I66" i="65"/>
  <c r="N65" i="65"/>
  <c r="I65" i="65"/>
  <c r="N64" i="65"/>
  <c r="O64" i="65" s="1"/>
  <c r="I64" i="65"/>
  <c r="N63" i="65"/>
  <c r="O63" i="65" s="1"/>
  <c r="I63" i="65"/>
  <c r="M58" i="65"/>
  <c r="L58" i="65"/>
  <c r="K58" i="65"/>
  <c r="J58" i="65"/>
  <c r="N58" i="65" s="1"/>
  <c r="H58" i="65"/>
  <c r="G58" i="65"/>
  <c r="I58" i="65" s="1"/>
  <c r="F58" i="65"/>
  <c r="E58" i="65"/>
  <c r="D58" i="65"/>
  <c r="C58" i="65"/>
  <c r="M57" i="65"/>
  <c r="L57" i="65"/>
  <c r="K57" i="65"/>
  <c r="J57" i="65"/>
  <c r="N57" i="65" s="1"/>
  <c r="H57" i="65"/>
  <c r="G57" i="65"/>
  <c r="F57" i="65"/>
  <c r="E57" i="65"/>
  <c r="D57" i="65"/>
  <c r="C57" i="65"/>
  <c r="M56" i="65"/>
  <c r="L56" i="65"/>
  <c r="K56" i="65"/>
  <c r="J56" i="65"/>
  <c r="H56" i="65"/>
  <c r="G56" i="65"/>
  <c r="F56" i="65"/>
  <c r="E56" i="65"/>
  <c r="D56" i="65"/>
  <c r="C56" i="65"/>
  <c r="N55" i="65"/>
  <c r="I55" i="65"/>
  <c r="O55" i="65" s="1"/>
  <c r="N54" i="65"/>
  <c r="I54" i="65"/>
  <c r="P53" i="65"/>
  <c r="O53" i="65"/>
  <c r="N53" i="65"/>
  <c r="I53" i="65"/>
  <c r="N52" i="65"/>
  <c r="O52" i="65" s="1"/>
  <c r="I52" i="65"/>
  <c r="N51" i="65"/>
  <c r="I51" i="65"/>
  <c r="N50" i="65"/>
  <c r="I50" i="65"/>
  <c r="O50" i="65" s="1"/>
  <c r="N49" i="65"/>
  <c r="O49" i="65" s="1"/>
  <c r="I49" i="65"/>
  <c r="N48" i="65"/>
  <c r="O48" i="65" s="1"/>
  <c r="I48" i="65"/>
  <c r="N47" i="65"/>
  <c r="I47" i="65"/>
  <c r="N46" i="65"/>
  <c r="I46" i="65"/>
  <c r="N45" i="65"/>
  <c r="O45" i="65" s="1"/>
  <c r="I45" i="65"/>
  <c r="N44" i="65"/>
  <c r="I44" i="65"/>
  <c r="N43" i="65"/>
  <c r="I43" i="65"/>
  <c r="N42" i="65"/>
  <c r="I42" i="65"/>
  <c r="N41" i="65"/>
  <c r="I41" i="65"/>
  <c r="N40" i="65"/>
  <c r="I40" i="65"/>
  <c r="N39" i="65"/>
  <c r="I39" i="65"/>
  <c r="N38" i="65"/>
  <c r="I38" i="65"/>
  <c r="O37" i="65"/>
  <c r="N37" i="65"/>
  <c r="I37" i="65"/>
  <c r="N36" i="65"/>
  <c r="I36" i="65"/>
  <c r="N35" i="65"/>
  <c r="I35" i="65"/>
  <c r="N34" i="65"/>
  <c r="I34" i="65"/>
  <c r="O34" i="65" s="1"/>
  <c r="N33" i="65"/>
  <c r="O33" i="65" s="1"/>
  <c r="I33" i="65"/>
  <c r="N32" i="65"/>
  <c r="I32" i="65"/>
  <c r="N31" i="65"/>
  <c r="I31" i="65"/>
  <c r="N30" i="65"/>
  <c r="O30" i="65" s="1"/>
  <c r="I30" i="65"/>
  <c r="N29" i="65"/>
  <c r="I29" i="65"/>
  <c r="O29" i="65" s="1"/>
  <c r="N28" i="65"/>
  <c r="I28" i="65"/>
  <c r="N27" i="65"/>
  <c r="I27" i="65"/>
  <c r="N26" i="65"/>
  <c r="I26" i="65"/>
  <c r="O26" i="65" s="1"/>
  <c r="N25" i="65"/>
  <c r="I25" i="65"/>
  <c r="N24" i="65"/>
  <c r="I24" i="65"/>
  <c r="N23" i="65"/>
  <c r="I23" i="65"/>
  <c r="N22" i="65"/>
  <c r="I22" i="65"/>
  <c r="N21" i="65"/>
  <c r="I21" i="65"/>
  <c r="O21" i="65" s="1"/>
  <c r="N20" i="65"/>
  <c r="I20" i="65"/>
  <c r="N19" i="65"/>
  <c r="O19" i="65" s="1"/>
  <c r="I19" i="65"/>
  <c r="N18" i="65"/>
  <c r="I18" i="65"/>
  <c r="O18" i="65" s="1"/>
  <c r="N17" i="65"/>
  <c r="I17" i="65"/>
  <c r="N16" i="65"/>
  <c r="I16" i="65"/>
  <c r="N15" i="65"/>
  <c r="O15" i="65" s="1"/>
  <c r="I15" i="65"/>
  <c r="N14" i="65"/>
  <c r="O14" i="65" s="1"/>
  <c r="I14" i="65"/>
  <c r="N13" i="65"/>
  <c r="I13" i="65"/>
  <c r="O13" i="65" s="1"/>
  <c r="N12" i="65"/>
  <c r="I12" i="65"/>
  <c r="N11" i="65"/>
  <c r="O11" i="65" s="1"/>
  <c r="I11" i="65"/>
  <c r="N10" i="65"/>
  <c r="I10" i="65"/>
  <c r="O10" i="65" s="1"/>
  <c r="N9" i="65"/>
  <c r="I9" i="65"/>
  <c r="N8" i="65"/>
  <c r="I8" i="65"/>
  <c r="N7" i="65"/>
  <c r="I7" i="65"/>
  <c r="N6" i="65"/>
  <c r="I6" i="65"/>
  <c r="N5" i="65"/>
  <c r="I5" i="65"/>
  <c r="O5" i="65" s="1"/>
  <c r="M138" i="64"/>
  <c r="L138" i="64"/>
  <c r="K138" i="64"/>
  <c r="J138" i="64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N135" i="64"/>
  <c r="O135" i="64" s="1"/>
  <c r="I135" i="64"/>
  <c r="N134" i="64"/>
  <c r="I134" i="64"/>
  <c r="N133" i="64"/>
  <c r="I133" i="64"/>
  <c r="N132" i="64"/>
  <c r="I132" i="64"/>
  <c r="N131" i="64"/>
  <c r="O131" i="64" s="1"/>
  <c r="I131" i="64"/>
  <c r="N130" i="64"/>
  <c r="I130" i="64"/>
  <c r="N129" i="64"/>
  <c r="I129" i="64"/>
  <c r="N128" i="64"/>
  <c r="I128" i="64"/>
  <c r="O127" i="64"/>
  <c r="N127" i="64"/>
  <c r="I127" i="64"/>
  <c r="N126" i="64"/>
  <c r="O126" i="64" s="1"/>
  <c r="I126" i="64"/>
  <c r="N125" i="64"/>
  <c r="I125" i="64"/>
  <c r="O125" i="64" s="1"/>
  <c r="N124" i="64"/>
  <c r="O124" i="64" s="1"/>
  <c r="I124" i="64"/>
  <c r="N123" i="64"/>
  <c r="I123" i="64"/>
  <c r="N122" i="64"/>
  <c r="O122" i="64" s="1"/>
  <c r="I122" i="64"/>
  <c r="N121" i="64"/>
  <c r="I121" i="64"/>
  <c r="N116" i="64"/>
  <c r="I116" i="64"/>
  <c r="N115" i="64"/>
  <c r="I115" i="64"/>
  <c r="N114" i="64"/>
  <c r="O114" i="64" s="1"/>
  <c r="I114" i="64"/>
  <c r="N113" i="64"/>
  <c r="O113" i="64" s="1"/>
  <c r="I113" i="64"/>
  <c r="N112" i="64"/>
  <c r="I112" i="64"/>
  <c r="P111" i="64"/>
  <c r="N111" i="64"/>
  <c r="I111" i="64"/>
  <c r="O111" i="64" s="1"/>
  <c r="N110" i="64"/>
  <c r="I110" i="64"/>
  <c r="N109" i="64"/>
  <c r="I109" i="64"/>
  <c r="N108" i="64"/>
  <c r="O108" i="64" s="1"/>
  <c r="I108" i="64"/>
  <c r="N107" i="64"/>
  <c r="I107" i="64"/>
  <c r="N106" i="64"/>
  <c r="I106" i="64"/>
  <c r="N105" i="64"/>
  <c r="I105" i="64"/>
  <c r="O105" i="64" s="1"/>
  <c r="N104" i="64"/>
  <c r="I104" i="64"/>
  <c r="N103" i="64"/>
  <c r="I103" i="64"/>
  <c r="O103" i="64" s="1"/>
  <c r="N102" i="64"/>
  <c r="O102" i="64" s="1"/>
  <c r="I102" i="64"/>
  <c r="N101" i="64"/>
  <c r="I101" i="64"/>
  <c r="N100" i="64"/>
  <c r="I100" i="64"/>
  <c r="N99" i="64"/>
  <c r="O99" i="64" s="1"/>
  <c r="I99" i="64"/>
  <c r="N98" i="64"/>
  <c r="O98" i="64" s="1"/>
  <c r="I98" i="64"/>
  <c r="N97" i="64"/>
  <c r="O97" i="64" s="1"/>
  <c r="I97" i="64"/>
  <c r="N96" i="64"/>
  <c r="O96" i="64" s="1"/>
  <c r="I96" i="64"/>
  <c r="N95" i="64"/>
  <c r="I95" i="64"/>
  <c r="O95" i="64" s="1"/>
  <c r="N94" i="64"/>
  <c r="I94" i="64"/>
  <c r="N93" i="64"/>
  <c r="O93" i="64" s="1"/>
  <c r="I93" i="64"/>
  <c r="N92" i="64"/>
  <c r="O92" i="64" s="1"/>
  <c r="I92" i="64"/>
  <c r="N91" i="64"/>
  <c r="I91" i="64"/>
  <c r="N90" i="64"/>
  <c r="I90" i="64"/>
  <c r="O89" i="64"/>
  <c r="N89" i="64"/>
  <c r="I89" i="64"/>
  <c r="N88" i="64"/>
  <c r="O88" i="64" s="1"/>
  <c r="I88" i="64"/>
  <c r="N87" i="64"/>
  <c r="I87" i="64"/>
  <c r="O87" i="64" s="1"/>
  <c r="N86" i="64"/>
  <c r="I86" i="64"/>
  <c r="N85" i="64"/>
  <c r="I85" i="64"/>
  <c r="N84" i="64"/>
  <c r="O84" i="64" s="1"/>
  <c r="I84" i="64"/>
  <c r="N83" i="64"/>
  <c r="O83" i="64" s="1"/>
  <c r="I83" i="64"/>
  <c r="N82" i="64"/>
  <c r="I82" i="64"/>
  <c r="N81" i="64"/>
  <c r="I81" i="64"/>
  <c r="N80" i="64"/>
  <c r="I80" i="64"/>
  <c r="N79" i="64"/>
  <c r="I79" i="64"/>
  <c r="O79" i="64" s="1"/>
  <c r="N78" i="64"/>
  <c r="O78" i="64" s="1"/>
  <c r="I78" i="64"/>
  <c r="N77" i="64"/>
  <c r="O77" i="64" s="1"/>
  <c r="I77" i="64"/>
  <c r="N76" i="64"/>
  <c r="I76" i="64"/>
  <c r="N75" i="64"/>
  <c r="I75" i="64"/>
  <c r="N74" i="64"/>
  <c r="O74" i="64" s="1"/>
  <c r="I74" i="64"/>
  <c r="O73" i="64"/>
  <c r="N73" i="64"/>
  <c r="I73" i="64"/>
  <c r="N72" i="64"/>
  <c r="O72" i="64" s="1"/>
  <c r="I72" i="64"/>
  <c r="N71" i="64"/>
  <c r="I71" i="64"/>
  <c r="N70" i="64"/>
  <c r="I70" i="64"/>
  <c r="N69" i="64"/>
  <c r="O69" i="64" s="1"/>
  <c r="I69" i="64"/>
  <c r="N68" i="64"/>
  <c r="O68" i="64" s="1"/>
  <c r="I68" i="64"/>
  <c r="N67" i="64"/>
  <c r="I67" i="64"/>
  <c r="N66" i="64"/>
  <c r="I66" i="64"/>
  <c r="N65" i="64"/>
  <c r="O65" i="64" s="1"/>
  <c r="I65" i="64"/>
  <c r="N64" i="64"/>
  <c r="I64" i="64"/>
  <c r="N63" i="64"/>
  <c r="I63" i="64"/>
  <c r="O63" i="64" s="1"/>
  <c r="M58" i="64"/>
  <c r="L58" i="64"/>
  <c r="K58" i="64"/>
  <c r="J58" i="64"/>
  <c r="N58" i="64" s="1"/>
  <c r="H58" i="64"/>
  <c r="G58" i="64"/>
  <c r="I58" i="64" s="1"/>
  <c r="F58" i="64"/>
  <c r="E58" i="64"/>
  <c r="D58" i="64"/>
  <c r="C58" i="64"/>
  <c r="M57" i="64"/>
  <c r="L57" i="64"/>
  <c r="K57" i="64"/>
  <c r="J57" i="64"/>
  <c r="N57" i="64" s="1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I55" i="64"/>
  <c r="O55" i="64" s="1"/>
  <c r="N54" i="64"/>
  <c r="I54" i="64"/>
  <c r="P53" i="64"/>
  <c r="N53" i="64"/>
  <c r="O53" i="64" s="1"/>
  <c r="I53" i="64"/>
  <c r="N52" i="64"/>
  <c r="O52" i="64" s="1"/>
  <c r="I52" i="64"/>
  <c r="N51" i="64"/>
  <c r="I51" i="64"/>
  <c r="O51" i="64" s="1"/>
  <c r="N50" i="64"/>
  <c r="I50" i="64"/>
  <c r="N49" i="64"/>
  <c r="O49" i="64" s="1"/>
  <c r="I49" i="64"/>
  <c r="N48" i="64"/>
  <c r="O48" i="64" s="1"/>
  <c r="I48" i="64"/>
  <c r="N47" i="64"/>
  <c r="I47" i="64"/>
  <c r="N46" i="64"/>
  <c r="I46" i="64"/>
  <c r="N45" i="64"/>
  <c r="O45" i="64" s="1"/>
  <c r="I45" i="64"/>
  <c r="N44" i="64"/>
  <c r="O44" i="64" s="1"/>
  <c r="I44" i="64"/>
  <c r="N43" i="64"/>
  <c r="I43" i="64"/>
  <c r="O43" i="64" s="1"/>
  <c r="N42" i="64"/>
  <c r="I42" i="64"/>
  <c r="O42" i="64" s="1"/>
  <c r="N41" i="64"/>
  <c r="I41" i="64"/>
  <c r="N40" i="64"/>
  <c r="O40" i="64" s="1"/>
  <c r="I40" i="64"/>
  <c r="N39" i="64"/>
  <c r="O39" i="64" s="1"/>
  <c r="I39" i="64"/>
  <c r="N38" i="64"/>
  <c r="I38" i="64"/>
  <c r="N37" i="64"/>
  <c r="I37" i="64"/>
  <c r="N36" i="64"/>
  <c r="I36" i="64"/>
  <c r="N35" i="64"/>
  <c r="I35" i="64"/>
  <c r="O35" i="64" s="1"/>
  <c r="N34" i="64"/>
  <c r="I34" i="64"/>
  <c r="O34" i="64" s="1"/>
  <c r="N33" i="64"/>
  <c r="O33" i="64" s="1"/>
  <c r="I33" i="64"/>
  <c r="N32" i="64"/>
  <c r="I32" i="64"/>
  <c r="N31" i="64"/>
  <c r="I31" i="64"/>
  <c r="N30" i="64"/>
  <c r="O30" i="64" s="1"/>
  <c r="I30" i="64"/>
  <c r="O29" i="64"/>
  <c r="N29" i="64"/>
  <c r="I29" i="64"/>
  <c r="N28" i="64"/>
  <c r="O28" i="64" s="1"/>
  <c r="I28" i="64"/>
  <c r="N27" i="64"/>
  <c r="I27" i="64"/>
  <c r="N26" i="64"/>
  <c r="I26" i="64"/>
  <c r="O26" i="64" s="1"/>
  <c r="N25" i="64"/>
  <c r="O25" i="64" s="1"/>
  <c r="I25" i="64"/>
  <c r="N24" i="64"/>
  <c r="O24" i="64" s="1"/>
  <c r="I24" i="64"/>
  <c r="N23" i="64"/>
  <c r="I23" i="64"/>
  <c r="N22" i="64"/>
  <c r="I22" i="64"/>
  <c r="N21" i="64"/>
  <c r="I21" i="64"/>
  <c r="O21" i="64" s="1"/>
  <c r="N20" i="64"/>
  <c r="I20" i="64"/>
  <c r="N19" i="64"/>
  <c r="I19" i="64"/>
  <c r="N18" i="64"/>
  <c r="I18" i="64"/>
  <c r="O18" i="64" s="1"/>
  <c r="N17" i="64"/>
  <c r="I17" i="64"/>
  <c r="N16" i="64"/>
  <c r="I16" i="64"/>
  <c r="N15" i="64"/>
  <c r="O15" i="64" s="1"/>
  <c r="I15" i="64"/>
  <c r="N14" i="64"/>
  <c r="I14" i="64"/>
  <c r="N13" i="64"/>
  <c r="I13" i="64"/>
  <c r="O13" i="64" s="1"/>
  <c r="N12" i="64"/>
  <c r="I12" i="64"/>
  <c r="N11" i="64"/>
  <c r="I11" i="64"/>
  <c r="N10" i="64"/>
  <c r="I10" i="64"/>
  <c r="O10" i="64" s="1"/>
  <c r="N9" i="64"/>
  <c r="O9" i="64" s="1"/>
  <c r="I9" i="64"/>
  <c r="N8" i="64"/>
  <c r="I8" i="64"/>
  <c r="N7" i="64"/>
  <c r="I7" i="64"/>
  <c r="N6" i="64"/>
  <c r="O6" i="64" s="1"/>
  <c r="I6" i="64"/>
  <c r="N5" i="64"/>
  <c r="O5" i="64" s="1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H136" i="63"/>
  <c r="G136" i="63"/>
  <c r="F136" i="63"/>
  <c r="E136" i="63"/>
  <c r="D136" i="63"/>
  <c r="C136" i="63"/>
  <c r="I136" i="63" s="1"/>
  <c r="N135" i="63"/>
  <c r="I135" i="63"/>
  <c r="O135" i="63" s="1"/>
  <c r="N134" i="63"/>
  <c r="O134" i="63" s="1"/>
  <c r="I134" i="63"/>
  <c r="N133" i="63"/>
  <c r="I133" i="63"/>
  <c r="N132" i="63"/>
  <c r="O132" i="63" s="1"/>
  <c r="I132" i="63"/>
  <c r="N131" i="63"/>
  <c r="O131" i="63" s="1"/>
  <c r="I131" i="63"/>
  <c r="N130" i="63"/>
  <c r="O130" i="63" s="1"/>
  <c r="I130" i="63"/>
  <c r="N129" i="63"/>
  <c r="I129" i="63"/>
  <c r="N128" i="63"/>
  <c r="O128" i="63" s="1"/>
  <c r="I128" i="63"/>
  <c r="N127" i="63"/>
  <c r="O127" i="63" s="1"/>
  <c r="I127" i="63"/>
  <c r="N126" i="63"/>
  <c r="O126" i="63" s="1"/>
  <c r="I126" i="63"/>
  <c r="N125" i="63"/>
  <c r="I125" i="63"/>
  <c r="N124" i="63"/>
  <c r="I124" i="63"/>
  <c r="N123" i="63"/>
  <c r="I123" i="63"/>
  <c r="N122" i="63"/>
  <c r="O122" i="63" s="1"/>
  <c r="I122" i="63"/>
  <c r="N121" i="63"/>
  <c r="I121" i="63"/>
  <c r="N116" i="63"/>
  <c r="I116" i="63"/>
  <c r="N115" i="63"/>
  <c r="I115" i="63"/>
  <c r="N114" i="63"/>
  <c r="I114" i="63"/>
  <c r="N113" i="63"/>
  <c r="I113" i="63"/>
  <c r="N112" i="63"/>
  <c r="I112" i="63"/>
  <c r="P111" i="63"/>
  <c r="N111" i="63"/>
  <c r="O111" i="63" s="1"/>
  <c r="I111" i="63"/>
  <c r="N110" i="63"/>
  <c r="I110" i="63"/>
  <c r="N109" i="63"/>
  <c r="I109" i="63"/>
  <c r="N108" i="63"/>
  <c r="O108" i="63" s="1"/>
  <c r="I108" i="63"/>
  <c r="N107" i="63"/>
  <c r="O107" i="63" s="1"/>
  <c r="I107" i="63"/>
  <c r="N106" i="63"/>
  <c r="I106" i="63"/>
  <c r="N105" i="63"/>
  <c r="I105" i="63"/>
  <c r="O105" i="63" s="1"/>
  <c r="N104" i="63"/>
  <c r="I104" i="63"/>
  <c r="N103" i="63"/>
  <c r="I103" i="63"/>
  <c r="N102" i="63"/>
  <c r="I102" i="63"/>
  <c r="N101" i="63"/>
  <c r="I101" i="63"/>
  <c r="N100" i="63"/>
  <c r="I100" i="63"/>
  <c r="N99" i="63"/>
  <c r="I99" i="63"/>
  <c r="N98" i="63"/>
  <c r="I98" i="63"/>
  <c r="N97" i="63"/>
  <c r="O97" i="63" s="1"/>
  <c r="I97" i="63"/>
  <c r="N96" i="63"/>
  <c r="O96" i="63" s="1"/>
  <c r="I96" i="63"/>
  <c r="N95" i="63"/>
  <c r="I95" i="63"/>
  <c r="N94" i="63"/>
  <c r="I94" i="63"/>
  <c r="N93" i="63"/>
  <c r="O93" i="63" s="1"/>
  <c r="I93" i="63"/>
  <c r="N92" i="63"/>
  <c r="O92" i="63" s="1"/>
  <c r="I92" i="63"/>
  <c r="N91" i="63"/>
  <c r="I91" i="63"/>
  <c r="N90" i="63"/>
  <c r="I90" i="63"/>
  <c r="O89" i="63"/>
  <c r="N89" i="63"/>
  <c r="I89" i="63"/>
  <c r="N88" i="63"/>
  <c r="I88" i="63"/>
  <c r="N87" i="63"/>
  <c r="I87" i="63"/>
  <c r="N86" i="63"/>
  <c r="I86" i="63"/>
  <c r="N85" i="63"/>
  <c r="I85" i="63"/>
  <c r="N84" i="63"/>
  <c r="I84" i="63"/>
  <c r="N83" i="63"/>
  <c r="I83" i="63"/>
  <c r="N82" i="63"/>
  <c r="I82" i="63"/>
  <c r="N81" i="63"/>
  <c r="I81" i="63"/>
  <c r="N80" i="63"/>
  <c r="I80" i="63"/>
  <c r="N79" i="63"/>
  <c r="I79" i="63"/>
  <c r="N78" i="63"/>
  <c r="O78" i="63" s="1"/>
  <c r="I78" i="63"/>
  <c r="N77" i="63"/>
  <c r="O77" i="63" s="1"/>
  <c r="I77" i="63"/>
  <c r="N76" i="63"/>
  <c r="I76" i="63"/>
  <c r="N75" i="63"/>
  <c r="I75" i="63"/>
  <c r="N74" i="63"/>
  <c r="O74" i="63" s="1"/>
  <c r="I74" i="63"/>
  <c r="O73" i="63"/>
  <c r="N73" i="63"/>
  <c r="I73" i="63"/>
  <c r="N72" i="63"/>
  <c r="I72" i="63"/>
  <c r="N71" i="63"/>
  <c r="I71" i="63"/>
  <c r="N70" i="63"/>
  <c r="I70" i="63"/>
  <c r="N69" i="63"/>
  <c r="I69" i="63"/>
  <c r="N68" i="63"/>
  <c r="I68" i="63"/>
  <c r="N67" i="63"/>
  <c r="I67" i="63"/>
  <c r="N66" i="63"/>
  <c r="I66" i="63"/>
  <c r="N65" i="63"/>
  <c r="I65" i="63"/>
  <c r="O65" i="63" s="1"/>
  <c r="N64" i="63"/>
  <c r="I64" i="63"/>
  <c r="N63" i="63"/>
  <c r="O63" i="63" s="1"/>
  <c r="I63" i="63"/>
  <c r="M58" i="63"/>
  <c r="L58" i="63"/>
  <c r="K58" i="63"/>
  <c r="J58" i="63"/>
  <c r="H58" i="63"/>
  <c r="G58" i="63"/>
  <c r="I58" i="63" s="1"/>
  <c r="F58" i="63"/>
  <c r="E58" i="63"/>
  <c r="D58" i="63"/>
  <c r="C58" i="63"/>
  <c r="M57" i="63"/>
  <c r="L57" i="63"/>
  <c r="K57" i="63"/>
  <c r="J57" i="63"/>
  <c r="N57" i="63" s="1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I55" i="63"/>
  <c r="N54" i="63"/>
  <c r="I54" i="63"/>
  <c r="P53" i="63"/>
  <c r="N53" i="63"/>
  <c r="O53" i="63" s="1"/>
  <c r="I53" i="63"/>
  <c r="N52" i="63"/>
  <c r="I52" i="63"/>
  <c r="N51" i="63"/>
  <c r="I51" i="63"/>
  <c r="N50" i="63"/>
  <c r="I50" i="63"/>
  <c r="N49" i="63"/>
  <c r="O49" i="63" s="1"/>
  <c r="I49" i="63"/>
  <c r="N48" i="63"/>
  <c r="I48" i="63"/>
  <c r="N47" i="63"/>
  <c r="I47" i="63"/>
  <c r="N46" i="63"/>
  <c r="I46" i="63"/>
  <c r="N45" i="63"/>
  <c r="O45" i="63" s="1"/>
  <c r="I45" i="63"/>
  <c r="N44" i="63"/>
  <c r="I44" i="63"/>
  <c r="N43" i="63"/>
  <c r="I43" i="63"/>
  <c r="N42" i="63"/>
  <c r="I42" i="63"/>
  <c r="O42" i="63" s="1"/>
  <c r="N41" i="63"/>
  <c r="I41" i="63"/>
  <c r="N40" i="63"/>
  <c r="I40" i="63"/>
  <c r="N39" i="63"/>
  <c r="I39" i="63"/>
  <c r="N38" i="63"/>
  <c r="I38" i="63"/>
  <c r="N37" i="63"/>
  <c r="I37" i="63"/>
  <c r="N36" i="63"/>
  <c r="I36" i="63"/>
  <c r="N35" i="63"/>
  <c r="I35" i="63"/>
  <c r="N34" i="63"/>
  <c r="I34" i="63"/>
  <c r="O34" i="63" s="1"/>
  <c r="N33" i="63"/>
  <c r="I33" i="63"/>
  <c r="N32" i="63"/>
  <c r="I32" i="63"/>
  <c r="N31" i="63"/>
  <c r="I31" i="63"/>
  <c r="N30" i="63"/>
  <c r="O30" i="63" s="1"/>
  <c r="I30" i="63"/>
  <c r="N29" i="63"/>
  <c r="I29" i="63"/>
  <c r="N28" i="63"/>
  <c r="I28" i="63"/>
  <c r="N27" i="63"/>
  <c r="I27" i="63"/>
  <c r="N26" i="63"/>
  <c r="I26" i="63"/>
  <c r="O26" i="63" s="1"/>
  <c r="N25" i="63"/>
  <c r="I25" i="63"/>
  <c r="N24" i="63"/>
  <c r="I24" i="63"/>
  <c r="N23" i="63"/>
  <c r="I23" i="63"/>
  <c r="N22" i="63"/>
  <c r="O22" i="63" s="1"/>
  <c r="I22" i="63"/>
  <c r="N21" i="63"/>
  <c r="I21" i="63"/>
  <c r="N20" i="63"/>
  <c r="I20" i="63"/>
  <c r="N19" i="63"/>
  <c r="O19" i="63" s="1"/>
  <c r="I19" i="63"/>
  <c r="N18" i="63"/>
  <c r="I18" i="63"/>
  <c r="O18" i="63" s="1"/>
  <c r="N17" i="63"/>
  <c r="I17" i="63"/>
  <c r="N16" i="63"/>
  <c r="I16" i="63"/>
  <c r="N15" i="63"/>
  <c r="O15" i="63" s="1"/>
  <c r="I15" i="63"/>
  <c r="N14" i="63"/>
  <c r="I14" i="63"/>
  <c r="N13" i="63"/>
  <c r="I13" i="63"/>
  <c r="N12" i="63"/>
  <c r="I12" i="63"/>
  <c r="N11" i="63"/>
  <c r="I11" i="63"/>
  <c r="N10" i="63"/>
  <c r="I10" i="63"/>
  <c r="O10" i="63" s="1"/>
  <c r="N9" i="63"/>
  <c r="I9" i="63"/>
  <c r="N8" i="63"/>
  <c r="I8" i="63"/>
  <c r="N7" i="63"/>
  <c r="I7" i="63"/>
  <c r="N6" i="63"/>
  <c r="I6" i="63"/>
  <c r="N5" i="63"/>
  <c r="I5" i="63"/>
  <c r="M138" i="62"/>
  <c r="L138" i="62"/>
  <c r="K138" i="62"/>
  <c r="J138" i="62"/>
  <c r="H138" i="62"/>
  <c r="G138" i="62"/>
  <c r="F138" i="62"/>
  <c r="E138" i="62"/>
  <c r="D138" i="62"/>
  <c r="C138" i="62"/>
  <c r="M137" i="62"/>
  <c r="L137" i="62"/>
  <c r="K137" i="62"/>
  <c r="J137" i="62"/>
  <c r="H137" i="62"/>
  <c r="G137" i="62"/>
  <c r="F137" i="62"/>
  <c r="E137" i="62"/>
  <c r="D137" i="62"/>
  <c r="C137" i="62"/>
  <c r="M136" i="62"/>
  <c r="L136" i="62"/>
  <c r="K136" i="62"/>
  <c r="J136" i="62"/>
  <c r="N136" i="62" s="1"/>
  <c r="H136" i="62"/>
  <c r="G136" i="62"/>
  <c r="F136" i="62"/>
  <c r="E136" i="62"/>
  <c r="D136" i="62"/>
  <c r="C136" i="62"/>
  <c r="N135" i="62"/>
  <c r="I135" i="62"/>
  <c r="O135" i="62" s="1"/>
  <c r="N134" i="62"/>
  <c r="O134" i="62" s="1"/>
  <c r="I134" i="62"/>
  <c r="N133" i="62"/>
  <c r="I133" i="62"/>
  <c r="N132" i="62"/>
  <c r="O132" i="62" s="1"/>
  <c r="I132" i="62"/>
  <c r="N131" i="62"/>
  <c r="O131" i="62" s="1"/>
  <c r="I131" i="62"/>
  <c r="N130" i="62"/>
  <c r="O130" i="62" s="1"/>
  <c r="I130" i="62"/>
  <c r="N129" i="62"/>
  <c r="I129" i="62"/>
  <c r="N128" i="62"/>
  <c r="I128" i="62"/>
  <c r="N127" i="62"/>
  <c r="I127" i="62"/>
  <c r="N126" i="62"/>
  <c r="I126" i="62"/>
  <c r="N125" i="62"/>
  <c r="O125" i="62" s="1"/>
  <c r="I125" i="62"/>
  <c r="N124" i="62"/>
  <c r="O124" i="62" s="1"/>
  <c r="I124" i="62"/>
  <c r="O123" i="62"/>
  <c r="N123" i="62"/>
  <c r="I123" i="62"/>
  <c r="N122" i="62"/>
  <c r="I122" i="62"/>
  <c r="N121" i="62"/>
  <c r="I121" i="62"/>
  <c r="N116" i="62"/>
  <c r="I116" i="62"/>
  <c r="N115" i="62"/>
  <c r="O115" i="62" s="1"/>
  <c r="I115" i="62"/>
  <c r="N114" i="62"/>
  <c r="I114" i="62"/>
  <c r="N113" i="62"/>
  <c r="O113" i="62" s="1"/>
  <c r="I113" i="62"/>
  <c r="N112" i="62"/>
  <c r="I112" i="62"/>
  <c r="P111" i="62"/>
  <c r="N111" i="62"/>
  <c r="O111" i="62" s="1"/>
  <c r="I111" i="62"/>
  <c r="N110" i="62"/>
  <c r="I110" i="62"/>
  <c r="N109" i="62"/>
  <c r="I109" i="62"/>
  <c r="N108" i="62"/>
  <c r="O108" i="62" s="1"/>
  <c r="I108" i="62"/>
  <c r="N107" i="62"/>
  <c r="I107" i="62"/>
  <c r="N106" i="62"/>
  <c r="O106" i="62" s="1"/>
  <c r="I106" i="62"/>
  <c r="N105" i="62"/>
  <c r="I105" i="62"/>
  <c r="N104" i="62"/>
  <c r="O104" i="62" s="1"/>
  <c r="I104" i="62"/>
  <c r="N103" i="62"/>
  <c r="I103" i="62"/>
  <c r="N102" i="62"/>
  <c r="I102" i="62"/>
  <c r="O101" i="62"/>
  <c r="N101" i="62"/>
  <c r="I101" i="62"/>
  <c r="N100" i="62"/>
  <c r="I100" i="62"/>
  <c r="N99" i="62"/>
  <c r="O99" i="62" s="1"/>
  <c r="I99" i="62"/>
  <c r="N98" i="62"/>
  <c r="I98" i="62"/>
  <c r="N97" i="62"/>
  <c r="O97" i="62" s="1"/>
  <c r="I97" i="62"/>
  <c r="N96" i="62"/>
  <c r="I96" i="62"/>
  <c r="N95" i="62"/>
  <c r="I95" i="62"/>
  <c r="N94" i="62"/>
  <c r="O94" i="62" s="1"/>
  <c r="I94" i="62"/>
  <c r="N93" i="62"/>
  <c r="I93" i="62"/>
  <c r="O93" i="62" s="1"/>
  <c r="N92" i="62"/>
  <c r="O92" i="62" s="1"/>
  <c r="I92" i="62"/>
  <c r="N91" i="62"/>
  <c r="I91" i="62"/>
  <c r="N90" i="62"/>
  <c r="O90" i="62" s="1"/>
  <c r="I90" i="62"/>
  <c r="N89" i="62"/>
  <c r="I89" i="62"/>
  <c r="O89" i="62" s="1"/>
  <c r="N88" i="62"/>
  <c r="I88" i="62"/>
  <c r="N87" i="62"/>
  <c r="O87" i="62" s="1"/>
  <c r="I87" i="62"/>
  <c r="N86" i="62"/>
  <c r="O86" i="62" s="1"/>
  <c r="I86" i="62"/>
  <c r="N85" i="62"/>
  <c r="O85" i="62" s="1"/>
  <c r="I85" i="62"/>
  <c r="N84" i="62"/>
  <c r="I84" i="62"/>
  <c r="N83" i="62"/>
  <c r="O83" i="62" s="1"/>
  <c r="I83" i="62"/>
  <c r="N82" i="62"/>
  <c r="I82" i="62"/>
  <c r="O81" i="62"/>
  <c r="N81" i="62"/>
  <c r="I81" i="62"/>
  <c r="N80" i="62"/>
  <c r="O80" i="62" s="1"/>
  <c r="I80" i="62"/>
  <c r="N79" i="62"/>
  <c r="O79" i="62" s="1"/>
  <c r="I79" i="62"/>
  <c r="N78" i="62"/>
  <c r="I78" i="62"/>
  <c r="N77" i="62"/>
  <c r="I77" i="62"/>
  <c r="O77" i="62" s="1"/>
  <c r="N76" i="62"/>
  <c r="O76" i="62" s="1"/>
  <c r="I76" i="62"/>
  <c r="N75" i="62"/>
  <c r="I75" i="62"/>
  <c r="N74" i="62"/>
  <c r="O74" i="62" s="1"/>
  <c r="I74" i="62"/>
  <c r="N73" i="62"/>
  <c r="I73" i="62"/>
  <c r="O73" i="62" s="1"/>
  <c r="N72" i="62"/>
  <c r="O72" i="62" s="1"/>
  <c r="I72" i="62"/>
  <c r="N71" i="62"/>
  <c r="I71" i="62"/>
  <c r="N70" i="62"/>
  <c r="I70" i="62"/>
  <c r="N69" i="62"/>
  <c r="O69" i="62" s="1"/>
  <c r="I69" i="62"/>
  <c r="N68" i="62"/>
  <c r="I68" i="62"/>
  <c r="N67" i="62"/>
  <c r="O67" i="62" s="1"/>
  <c r="I67" i="62"/>
  <c r="N66" i="62"/>
  <c r="I66" i="62"/>
  <c r="O65" i="62"/>
  <c r="N65" i="62"/>
  <c r="I65" i="62"/>
  <c r="N64" i="62"/>
  <c r="I64" i="62"/>
  <c r="N63" i="62"/>
  <c r="I63" i="62"/>
  <c r="M58" i="62"/>
  <c r="L58" i="62"/>
  <c r="K58" i="62"/>
  <c r="J58" i="62"/>
  <c r="H58" i="62"/>
  <c r="I58" i="62" s="1"/>
  <c r="G58" i="62"/>
  <c r="F58" i="62"/>
  <c r="E58" i="62"/>
  <c r="D58" i="62"/>
  <c r="C58" i="62"/>
  <c r="M57" i="62"/>
  <c r="L57" i="62"/>
  <c r="K57" i="62"/>
  <c r="N57" i="62" s="1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N55" i="62"/>
  <c r="I55" i="62"/>
  <c r="N54" i="62"/>
  <c r="I54" i="62"/>
  <c r="O54" i="62" s="1"/>
  <c r="P53" i="62"/>
  <c r="N53" i="62"/>
  <c r="I53" i="62"/>
  <c r="O53" i="62" s="1"/>
  <c r="N52" i="62"/>
  <c r="I52" i="62"/>
  <c r="N51" i="62"/>
  <c r="I51" i="62"/>
  <c r="N50" i="62"/>
  <c r="I50" i="62"/>
  <c r="N49" i="62"/>
  <c r="I49" i="62"/>
  <c r="O49" i="62" s="1"/>
  <c r="N48" i="62"/>
  <c r="I48" i="62"/>
  <c r="N47" i="62"/>
  <c r="I47" i="62"/>
  <c r="N46" i="62"/>
  <c r="I46" i="62"/>
  <c r="N45" i="62"/>
  <c r="I45" i="62"/>
  <c r="O45" i="62" s="1"/>
  <c r="N44" i="62"/>
  <c r="I44" i="62"/>
  <c r="N43" i="62"/>
  <c r="O43" i="62" s="1"/>
  <c r="I43" i="62"/>
  <c r="N42" i="62"/>
  <c r="I42" i="62"/>
  <c r="N41" i="62"/>
  <c r="I41" i="62"/>
  <c r="O41" i="62" s="1"/>
  <c r="N40" i="62"/>
  <c r="I40" i="62"/>
  <c r="N39" i="62"/>
  <c r="I39" i="62"/>
  <c r="N38" i="62"/>
  <c r="I38" i="62"/>
  <c r="N37" i="62"/>
  <c r="I37" i="62"/>
  <c r="O37" i="62" s="1"/>
  <c r="N36" i="62"/>
  <c r="O36" i="62" s="1"/>
  <c r="I36" i="62"/>
  <c r="N35" i="62"/>
  <c r="O35" i="62" s="1"/>
  <c r="I35" i="62"/>
  <c r="N34" i="62"/>
  <c r="I34" i="62"/>
  <c r="N33" i="62"/>
  <c r="I33" i="62"/>
  <c r="O33" i="62" s="1"/>
  <c r="N32" i="62"/>
  <c r="I32" i="62"/>
  <c r="N31" i="62"/>
  <c r="I31" i="62"/>
  <c r="N30" i="62"/>
  <c r="I30" i="62"/>
  <c r="N29" i="62"/>
  <c r="O29" i="62" s="1"/>
  <c r="I29" i="62"/>
  <c r="N28" i="62"/>
  <c r="O28" i="62" s="1"/>
  <c r="I28" i="62"/>
  <c r="N27" i="62"/>
  <c r="I27" i="62"/>
  <c r="N26" i="62"/>
  <c r="I26" i="62"/>
  <c r="O26" i="62" s="1"/>
  <c r="O25" i="62"/>
  <c r="N25" i="62"/>
  <c r="I25" i="62"/>
  <c r="N24" i="62"/>
  <c r="I24" i="62"/>
  <c r="N23" i="62"/>
  <c r="I23" i="62"/>
  <c r="N22" i="62"/>
  <c r="I22" i="62"/>
  <c r="N21" i="62"/>
  <c r="I21" i="62"/>
  <c r="O21" i="62" s="1"/>
  <c r="N20" i="62"/>
  <c r="I20" i="62"/>
  <c r="N19" i="62"/>
  <c r="I19" i="62"/>
  <c r="N18" i="62"/>
  <c r="I18" i="62"/>
  <c r="O18" i="62" s="1"/>
  <c r="N17" i="62"/>
  <c r="I17" i="62"/>
  <c r="O17" i="62" s="1"/>
  <c r="N16" i="62"/>
  <c r="I16" i="62"/>
  <c r="N15" i="62"/>
  <c r="I15" i="62"/>
  <c r="N14" i="62"/>
  <c r="I14" i="62"/>
  <c r="N13" i="62"/>
  <c r="I13" i="62"/>
  <c r="O13" i="62" s="1"/>
  <c r="N12" i="62"/>
  <c r="I12" i="62"/>
  <c r="N11" i="62"/>
  <c r="O11" i="62" s="1"/>
  <c r="I11" i="62"/>
  <c r="N10" i="62"/>
  <c r="I10" i="62"/>
  <c r="O10" i="62" s="1"/>
  <c r="N9" i="62"/>
  <c r="I9" i="62"/>
  <c r="O9" i="62" s="1"/>
  <c r="N8" i="62"/>
  <c r="I8" i="62"/>
  <c r="N7" i="62"/>
  <c r="I7" i="62"/>
  <c r="N6" i="62"/>
  <c r="I6" i="62"/>
  <c r="N5" i="62"/>
  <c r="I5" i="62"/>
  <c r="O5" i="62" s="1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O135" i="61"/>
  <c r="N135" i="61"/>
  <c r="I135" i="61"/>
  <c r="N134" i="61"/>
  <c r="O134" i="61" s="1"/>
  <c r="I134" i="61"/>
  <c r="N133" i="61"/>
  <c r="O133" i="61" s="1"/>
  <c r="I133" i="61"/>
  <c r="N132" i="61"/>
  <c r="I132" i="61"/>
  <c r="N131" i="61"/>
  <c r="O131" i="61" s="1"/>
  <c r="I131" i="61"/>
  <c r="N130" i="61"/>
  <c r="O130" i="61" s="1"/>
  <c r="I130" i="61"/>
  <c r="N129" i="61"/>
  <c r="I129" i="61"/>
  <c r="O129" i="61" s="1"/>
  <c r="N128" i="61"/>
  <c r="I128" i="61"/>
  <c r="O128" i="61" s="1"/>
  <c r="O127" i="61"/>
  <c r="N127" i="61"/>
  <c r="I127" i="61"/>
  <c r="N126" i="61"/>
  <c r="I126" i="61"/>
  <c r="N125" i="61"/>
  <c r="O125" i="61" s="1"/>
  <c r="I125" i="61"/>
  <c r="N124" i="61"/>
  <c r="I124" i="61"/>
  <c r="N123" i="61"/>
  <c r="I123" i="61"/>
  <c r="N122" i="61"/>
  <c r="I122" i="61"/>
  <c r="N121" i="61"/>
  <c r="I121" i="61"/>
  <c r="N116" i="61"/>
  <c r="I116" i="61"/>
  <c r="N115" i="61"/>
  <c r="I115" i="61"/>
  <c r="N114" i="61"/>
  <c r="I114" i="61"/>
  <c r="N113" i="61"/>
  <c r="O113" i="61" s="1"/>
  <c r="I113" i="61"/>
  <c r="N112" i="61"/>
  <c r="I112" i="61"/>
  <c r="O112" i="61" s="1"/>
  <c r="P111" i="61"/>
  <c r="N111" i="61"/>
  <c r="O111" i="61" s="1"/>
  <c r="I111" i="61"/>
  <c r="N110" i="61"/>
  <c r="O110" i="61" s="1"/>
  <c r="I110" i="61"/>
  <c r="N109" i="61"/>
  <c r="I109" i="61"/>
  <c r="N108" i="61"/>
  <c r="O108" i="61" s="1"/>
  <c r="I108" i="61"/>
  <c r="N107" i="61"/>
  <c r="I107" i="61"/>
  <c r="O107" i="61" s="1"/>
  <c r="N106" i="61"/>
  <c r="I106" i="61"/>
  <c r="O106" i="61" s="1"/>
  <c r="N105" i="61"/>
  <c r="I105" i="61"/>
  <c r="O105" i="61" s="1"/>
  <c r="N104" i="61"/>
  <c r="I104" i="61"/>
  <c r="N103" i="61"/>
  <c r="I103" i="61"/>
  <c r="N102" i="61"/>
  <c r="O102" i="61" s="1"/>
  <c r="I102" i="61"/>
  <c r="N101" i="61"/>
  <c r="I101" i="61"/>
  <c r="N100" i="61"/>
  <c r="I100" i="61"/>
  <c r="N99" i="61"/>
  <c r="I99" i="61"/>
  <c r="O99" i="61" s="1"/>
  <c r="N98" i="61"/>
  <c r="I98" i="61"/>
  <c r="N97" i="61"/>
  <c r="O97" i="61" s="1"/>
  <c r="I97" i="61"/>
  <c r="N96" i="61"/>
  <c r="O96" i="61" s="1"/>
  <c r="I96" i="61"/>
  <c r="N95" i="61"/>
  <c r="O95" i="61" s="1"/>
  <c r="I95" i="61"/>
  <c r="N94" i="61"/>
  <c r="I94" i="61"/>
  <c r="N93" i="61"/>
  <c r="O93" i="61" s="1"/>
  <c r="I93" i="61"/>
  <c r="N92" i="61"/>
  <c r="O92" i="61" s="1"/>
  <c r="I92" i="61"/>
  <c r="N91" i="61"/>
  <c r="I91" i="61"/>
  <c r="N90" i="61"/>
  <c r="I90" i="61"/>
  <c r="N89" i="61"/>
  <c r="O89" i="61" s="1"/>
  <c r="I89" i="61"/>
  <c r="N88" i="61"/>
  <c r="I88" i="61"/>
  <c r="N87" i="61"/>
  <c r="O87" i="61" s="1"/>
  <c r="I87" i="61"/>
  <c r="N86" i="61"/>
  <c r="I86" i="61"/>
  <c r="N85" i="61"/>
  <c r="I85" i="61"/>
  <c r="N84" i="61"/>
  <c r="I84" i="61"/>
  <c r="N83" i="61"/>
  <c r="I83" i="61"/>
  <c r="N82" i="61"/>
  <c r="I82" i="61"/>
  <c r="O82" i="61" s="1"/>
  <c r="O81" i="61"/>
  <c r="N81" i="61"/>
  <c r="I81" i="61"/>
  <c r="N80" i="61"/>
  <c r="O80" i="61" s="1"/>
  <c r="I80" i="61"/>
  <c r="N79" i="61"/>
  <c r="I79" i="61"/>
  <c r="N78" i="61"/>
  <c r="O78" i="61" s="1"/>
  <c r="I78" i="61"/>
  <c r="N77" i="61"/>
  <c r="O77" i="61" s="1"/>
  <c r="I77" i="61"/>
  <c r="N76" i="61"/>
  <c r="O76" i="61" s="1"/>
  <c r="I76" i="61"/>
  <c r="N75" i="61"/>
  <c r="I75" i="61"/>
  <c r="N74" i="61"/>
  <c r="I74" i="61"/>
  <c r="N73" i="61"/>
  <c r="O73" i="61" s="1"/>
  <c r="I73" i="61"/>
  <c r="N72" i="61"/>
  <c r="O72" i="61" s="1"/>
  <c r="I72" i="61"/>
  <c r="N71" i="61"/>
  <c r="I71" i="61"/>
  <c r="N70" i="61"/>
  <c r="I70" i="61"/>
  <c r="N69" i="61"/>
  <c r="I69" i="61"/>
  <c r="N68" i="61"/>
  <c r="O68" i="61" s="1"/>
  <c r="I68" i="61"/>
  <c r="N67" i="61"/>
  <c r="I67" i="61"/>
  <c r="O67" i="61" s="1"/>
  <c r="N66" i="61"/>
  <c r="I66" i="61"/>
  <c r="N65" i="61"/>
  <c r="I65" i="61"/>
  <c r="O65" i="61" s="1"/>
  <c r="N64" i="61"/>
  <c r="I64" i="61"/>
  <c r="N63" i="61"/>
  <c r="O63" i="61" s="1"/>
  <c r="I63" i="61"/>
  <c r="M58" i="61"/>
  <c r="L58" i="61"/>
  <c r="K58" i="61"/>
  <c r="J58" i="61"/>
  <c r="N58" i="61" s="1"/>
  <c r="H58" i="61"/>
  <c r="G58" i="61"/>
  <c r="I58" i="61" s="1"/>
  <c r="F58" i="61"/>
  <c r="E58" i="61"/>
  <c r="D58" i="61"/>
  <c r="C58" i="61"/>
  <c r="M57" i="61"/>
  <c r="L57" i="61"/>
  <c r="K57" i="61"/>
  <c r="J57" i="61"/>
  <c r="N57" i="61" s="1"/>
  <c r="H57" i="61"/>
  <c r="G57" i="61"/>
  <c r="F57" i="61"/>
  <c r="E57" i="61"/>
  <c r="D57" i="61"/>
  <c r="C57" i="61"/>
  <c r="M56" i="61"/>
  <c r="L56" i="61"/>
  <c r="K56" i="61"/>
  <c r="J56" i="61"/>
  <c r="H56" i="61"/>
  <c r="G56" i="61"/>
  <c r="F56" i="61"/>
  <c r="E56" i="61"/>
  <c r="D56" i="61"/>
  <c r="C56" i="61"/>
  <c r="N55" i="61"/>
  <c r="O55" i="61" s="1"/>
  <c r="I55" i="61"/>
  <c r="N54" i="61"/>
  <c r="I54" i="61"/>
  <c r="P53" i="61"/>
  <c r="O53" i="61"/>
  <c r="N53" i="61"/>
  <c r="I53" i="61"/>
  <c r="N52" i="61"/>
  <c r="O52" i="61" s="1"/>
  <c r="I52" i="61"/>
  <c r="N51" i="61"/>
  <c r="I51" i="61"/>
  <c r="N50" i="61"/>
  <c r="O50" i="61" s="1"/>
  <c r="I50" i="61"/>
  <c r="N49" i="61"/>
  <c r="O49" i="61" s="1"/>
  <c r="I49" i="61"/>
  <c r="N48" i="61"/>
  <c r="O48" i="61" s="1"/>
  <c r="I48" i="61"/>
  <c r="N47" i="61"/>
  <c r="I47" i="61"/>
  <c r="N46" i="61"/>
  <c r="I46" i="61"/>
  <c r="N45" i="61"/>
  <c r="O45" i="61" s="1"/>
  <c r="I45" i="61"/>
  <c r="N44" i="61"/>
  <c r="I44" i="61"/>
  <c r="N43" i="61"/>
  <c r="O43" i="61" s="1"/>
  <c r="I43" i="61"/>
  <c r="N42" i="61"/>
  <c r="I42" i="61"/>
  <c r="N41" i="61"/>
  <c r="I41" i="61"/>
  <c r="N40" i="61"/>
  <c r="I40" i="61"/>
  <c r="N39" i="61"/>
  <c r="O39" i="61" s="1"/>
  <c r="I39" i="61"/>
  <c r="N38" i="61"/>
  <c r="I38" i="61"/>
  <c r="O37" i="61"/>
  <c r="N37" i="61"/>
  <c r="I37" i="61"/>
  <c r="N36" i="61"/>
  <c r="I36" i="61"/>
  <c r="N35" i="61"/>
  <c r="O35" i="61" s="1"/>
  <c r="I35" i="61"/>
  <c r="N34" i="61"/>
  <c r="O34" i="61" s="1"/>
  <c r="I34" i="61"/>
  <c r="N33" i="61"/>
  <c r="O33" i="61" s="1"/>
  <c r="I33" i="61"/>
  <c r="N32" i="61"/>
  <c r="I32" i="61"/>
  <c r="N31" i="61"/>
  <c r="O31" i="61" s="1"/>
  <c r="I31" i="61"/>
  <c r="N30" i="61"/>
  <c r="I30" i="61"/>
  <c r="O30" i="61" s="1"/>
  <c r="N29" i="61"/>
  <c r="O29" i="61" s="1"/>
  <c r="I29" i="61"/>
  <c r="N28" i="61"/>
  <c r="O28" i="61" s="1"/>
  <c r="I28" i="61"/>
  <c r="N27" i="61"/>
  <c r="I27" i="61"/>
  <c r="N26" i="61"/>
  <c r="O26" i="61" s="1"/>
  <c r="I26" i="61"/>
  <c r="N25" i="61"/>
  <c r="I25" i="61"/>
  <c r="N24" i="61"/>
  <c r="O24" i="61" s="1"/>
  <c r="I24" i="61"/>
  <c r="N23" i="61"/>
  <c r="I23" i="61"/>
  <c r="N22" i="61"/>
  <c r="I22" i="61"/>
  <c r="N21" i="61"/>
  <c r="I21" i="61"/>
  <c r="N20" i="61"/>
  <c r="O20" i="61" s="1"/>
  <c r="I20" i="61"/>
  <c r="N19" i="61"/>
  <c r="O19" i="61" s="1"/>
  <c r="I19" i="61"/>
  <c r="N18" i="61"/>
  <c r="O18" i="61" s="1"/>
  <c r="I18" i="61"/>
  <c r="N17" i="61"/>
  <c r="I17" i="61"/>
  <c r="N16" i="61"/>
  <c r="O16" i="61" s="1"/>
  <c r="I16" i="61"/>
  <c r="N15" i="61"/>
  <c r="O15" i="61" s="1"/>
  <c r="I15" i="61"/>
  <c r="N14" i="61"/>
  <c r="I14" i="61"/>
  <c r="N13" i="61"/>
  <c r="I13" i="61"/>
  <c r="N12" i="61"/>
  <c r="I12" i="61"/>
  <c r="N11" i="61"/>
  <c r="I11" i="61"/>
  <c r="N10" i="61"/>
  <c r="I10" i="61"/>
  <c r="N9" i="61"/>
  <c r="O9" i="61" s="1"/>
  <c r="I9" i="61"/>
  <c r="N8" i="61"/>
  <c r="I8" i="61"/>
  <c r="N7" i="61"/>
  <c r="O7" i="61" s="1"/>
  <c r="I7" i="61"/>
  <c r="N6" i="61"/>
  <c r="I6" i="61"/>
  <c r="O5" i="61"/>
  <c r="N5" i="61"/>
  <c r="I5" i="6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O135" i="60"/>
  <c r="N135" i="60"/>
  <c r="I135" i="60"/>
  <c r="N134" i="60"/>
  <c r="I134" i="60"/>
  <c r="N133" i="60"/>
  <c r="I133" i="60"/>
  <c r="N132" i="60"/>
  <c r="I132" i="60"/>
  <c r="N131" i="60"/>
  <c r="O131" i="60" s="1"/>
  <c r="I131" i="60"/>
  <c r="N130" i="60"/>
  <c r="I130" i="60"/>
  <c r="N129" i="60"/>
  <c r="I129" i="60"/>
  <c r="N128" i="60"/>
  <c r="I128" i="60"/>
  <c r="O127" i="60"/>
  <c r="N127" i="60"/>
  <c r="I127" i="60"/>
  <c r="N126" i="60"/>
  <c r="I126" i="60"/>
  <c r="O126" i="60" s="1"/>
  <c r="N125" i="60"/>
  <c r="O125" i="60" s="1"/>
  <c r="I125" i="60"/>
  <c r="N124" i="60"/>
  <c r="I124" i="60"/>
  <c r="N123" i="60"/>
  <c r="O123" i="60" s="1"/>
  <c r="I123" i="60"/>
  <c r="N122" i="60"/>
  <c r="O122" i="60" s="1"/>
  <c r="I122" i="60"/>
  <c r="N121" i="60"/>
  <c r="O121" i="60" s="1"/>
  <c r="I121" i="60"/>
  <c r="N116" i="60"/>
  <c r="I116" i="60"/>
  <c r="N115" i="60"/>
  <c r="I115" i="60"/>
  <c r="N114" i="60"/>
  <c r="I114" i="60"/>
  <c r="N113" i="60"/>
  <c r="O113" i="60" s="1"/>
  <c r="I113" i="60"/>
  <c r="N112" i="60"/>
  <c r="I112" i="60"/>
  <c r="P111" i="60"/>
  <c r="N111" i="60"/>
  <c r="O111" i="60" s="1"/>
  <c r="I111" i="60"/>
  <c r="N110" i="60"/>
  <c r="I110" i="60"/>
  <c r="N109" i="60"/>
  <c r="O109" i="60" s="1"/>
  <c r="I109" i="60"/>
  <c r="N108" i="60"/>
  <c r="O108" i="60" s="1"/>
  <c r="I108" i="60"/>
  <c r="N107" i="60"/>
  <c r="O107" i="60" s="1"/>
  <c r="I107" i="60"/>
  <c r="N106" i="60"/>
  <c r="I106" i="60"/>
  <c r="N105" i="60"/>
  <c r="I105" i="60"/>
  <c r="N104" i="60"/>
  <c r="I104" i="60"/>
  <c r="N103" i="60"/>
  <c r="I103" i="60"/>
  <c r="N102" i="60"/>
  <c r="O102" i="60" s="1"/>
  <c r="I102" i="60"/>
  <c r="N101" i="60"/>
  <c r="I101" i="60"/>
  <c r="N100" i="60"/>
  <c r="I100" i="60"/>
  <c r="N99" i="60"/>
  <c r="I99" i="60"/>
  <c r="N98" i="60"/>
  <c r="O98" i="60" s="1"/>
  <c r="I98" i="60"/>
  <c r="O97" i="60"/>
  <c r="N97" i="60"/>
  <c r="I97" i="60"/>
  <c r="N96" i="60"/>
  <c r="I96" i="60"/>
  <c r="N95" i="60"/>
  <c r="I95" i="60"/>
  <c r="N94" i="60"/>
  <c r="O94" i="60" s="1"/>
  <c r="I94" i="60"/>
  <c r="N93" i="60"/>
  <c r="O93" i="60" s="1"/>
  <c r="I93" i="60"/>
  <c r="N92" i="60"/>
  <c r="O92" i="60" s="1"/>
  <c r="I92" i="60"/>
  <c r="N91" i="60"/>
  <c r="I91" i="60"/>
  <c r="N90" i="60"/>
  <c r="O90" i="60" s="1"/>
  <c r="I90" i="60"/>
  <c r="N89" i="60"/>
  <c r="O89" i="60" s="1"/>
  <c r="I89" i="60"/>
  <c r="N88" i="60"/>
  <c r="I88" i="60"/>
  <c r="O88" i="60" s="1"/>
  <c r="N87" i="60"/>
  <c r="O87" i="60" s="1"/>
  <c r="I87" i="60"/>
  <c r="N86" i="60"/>
  <c r="I86" i="60"/>
  <c r="N85" i="60"/>
  <c r="I85" i="60"/>
  <c r="N84" i="60"/>
  <c r="I84" i="60"/>
  <c r="N83" i="60"/>
  <c r="O83" i="60" s="1"/>
  <c r="I83" i="60"/>
  <c r="N82" i="60"/>
  <c r="I82" i="60"/>
  <c r="O81" i="60"/>
  <c r="N81" i="60"/>
  <c r="I81" i="60"/>
  <c r="N80" i="60"/>
  <c r="I80" i="60"/>
  <c r="N79" i="60"/>
  <c r="O79" i="60" s="1"/>
  <c r="I79" i="60"/>
  <c r="N78" i="60"/>
  <c r="O78" i="60" s="1"/>
  <c r="I78" i="60"/>
  <c r="N77" i="60"/>
  <c r="O77" i="60" s="1"/>
  <c r="I77" i="60"/>
  <c r="N76" i="60"/>
  <c r="I76" i="60"/>
  <c r="N75" i="60"/>
  <c r="O75" i="60" s="1"/>
  <c r="I75" i="60"/>
  <c r="N74" i="60"/>
  <c r="O74" i="60" s="1"/>
  <c r="I74" i="60"/>
  <c r="O73" i="60"/>
  <c r="N73" i="60"/>
  <c r="I73" i="60"/>
  <c r="N72" i="60"/>
  <c r="I72" i="60"/>
  <c r="O72" i="60" s="1"/>
  <c r="N71" i="60"/>
  <c r="I71" i="60"/>
  <c r="N70" i="60"/>
  <c r="O70" i="60" s="1"/>
  <c r="I70" i="60"/>
  <c r="N69" i="60"/>
  <c r="I69" i="60"/>
  <c r="N68" i="60"/>
  <c r="O68" i="60" s="1"/>
  <c r="I68" i="60"/>
  <c r="N67" i="60"/>
  <c r="I67" i="60"/>
  <c r="N66" i="60"/>
  <c r="O66" i="60" s="1"/>
  <c r="I66" i="60"/>
  <c r="N65" i="60"/>
  <c r="I65" i="60"/>
  <c r="O65" i="60" s="1"/>
  <c r="N64" i="60"/>
  <c r="I64" i="60"/>
  <c r="O64" i="60" s="1"/>
  <c r="N63" i="60"/>
  <c r="O63" i="60" s="1"/>
  <c r="I63" i="60"/>
  <c r="M58" i="60"/>
  <c r="L58" i="60"/>
  <c r="K58" i="60"/>
  <c r="J58" i="60"/>
  <c r="N58" i="60" s="1"/>
  <c r="H58" i="60"/>
  <c r="G58" i="60"/>
  <c r="I58" i="60" s="1"/>
  <c r="F58" i="60"/>
  <c r="E58" i="60"/>
  <c r="D58" i="60"/>
  <c r="C58" i="60"/>
  <c r="M57" i="60"/>
  <c r="L57" i="60"/>
  <c r="K57" i="60"/>
  <c r="J57" i="60"/>
  <c r="N57" i="60" s="1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N55" i="60"/>
  <c r="O55" i="60" s="1"/>
  <c r="I55" i="60"/>
  <c r="N54" i="60"/>
  <c r="I54" i="60"/>
  <c r="P53" i="60"/>
  <c r="N53" i="60"/>
  <c r="O53" i="60" s="1"/>
  <c r="I53" i="60"/>
  <c r="N52" i="60"/>
  <c r="I52" i="60"/>
  <c r="N51" i="60"/>
  <c r="I51" i="60"/>
  <c r="N50" i="60"/>
  <c r="I50" i="60"/>
  <c r="N49" i="60"/>
  <c r="O49" i="60" s="1"/>
  <c r="I49" i="60"/>
  <c r="N48" i="60"/>
  <c r="O48" i="60" s="1"/>
  <c r="I48" i="60"/>
  <c r="N47" i="60"/>
  <c r="I47" i="60"/>
  <c r="N46" i="60"/>
  <c r="I46" i="60"/>
  <c r="N45" i="60"/>
  <c r="O45" i="60" s="1"/>
  <c r="I45" i="60"/>
  <c r="N44" i="60"/>
  <c r="I44" i="60"/>
  <c r="O44" i="60" s="1"/>
  <c r="N43" i="60"/>
  <c r="I43" i="60"/>
  <c r="N42" i="60"/>
  <c r="I42" i="60"/>
  <c r="N41" i="60"/>
  <c r="I41" i="60"/>
  <c r="N40" i="60"/>
  <c r="O40" i="60" s="1"/>
  <c r="I40" i="60"/>
  <c r="N39" i="60"/>
  <c r="I39" i="60"/>
  <c r="N38" i="60"/>
  <c r="I38" i="60"/>
  <c r="N37" i="60"/>
  <c r="I37" i="60"/>
  <c r="N36" i="60"/>
  <c r="I36" i="60"/>
  <c r="O36" i="60" s="1"/>
  <c r="N35" i="60"/>
  <c r="I35" i="60"/>
  <c r="N34" i="60"/>
  <c r="O34" i="60" s="1"/>
  <c r="I34" i="60"/>
  <c r="N33" i="60"/>
  <c r="O33" i="60" s="1"/>
  <c r="I33" i="60"/>
  <c r="N32" i="60"/>
  <c r="I32" i="60"/>
  <c r="N31" i="60"/>
  <c r="I31" i="60"/>
  <c r="N30" i="60"/>
  <c r="O30" i="60" s="1"/>
  <c r="I30" i="60"/>
  <c r="O29" i="60"/>
  <c r="N29" i="60"/>
  <c r="I29" i="60"/>
  <c r="N28" i="60"/>
  <c r="I28" i="60"/>
  <c r="O28" i="60" s="1"/>
  <c r="N27" i="60"/>
  <c r="I27" i="60"/>
  <c r="N26" i="60"/>
  <c r="I26" i="60"/>
  <c r="N25" i="60"/>
  <c r="O25" i="60" s="1"/>
  <c r="I25" i="60"/>
  <c r="N24" i="60"/>
  <c r="I24" i="60"/>
  <c r="N23" i="60"/>
  <c r="I23" i="60"/>
  <c r="N22" i="60"/>
  <c r="I22" i="60"/>
  <c r="N21" i="60"/>
  <c r="I21" i="60"/>
  <c r="N20" i="60"/>
  <c r="I20" i="60"/>
  <c r="O20" i="60" s="1"/>
  <c r="N19" i="60"/>
  <c r="O19" i="60" s="1"/>
  <c r="I19" i="60"/>
  <c r="N18" i="60"/>
  <c r="O18" i="60" s="1"/>
  <c r="I18" i="60"/>
  <c r="N17" i="60"/>
  <c r="I17" i="60"/>
  <c r="N16" i="60"/>
  <c r="I16" i="60"/>
  <c r="N15" i="60"/>
  <c r="O15" i="60" s="1"/>
  <c r="I15" i="60"/>
  <c r="N14" i="60"/>
  <c r="O14" i="60" s="1"/>
  <c r="I14" i="60"/>
  <c r="N13" i="60"/>
  <c r="I13" i="60"/>
  <c r="N12" i="60"/>
  <c r="I12" i="60"/>
  <c r="O12" i="60" s="1"/>
  <c r="N11" i="60"/>
  <c r="I11" i="60"/>
  <c r="N10" i="60"/>
  <c r="O10" i="60" s="1"/>
  <c r="I10" i="60"/>
  <c r="N9" i="60"/>
  <c r="I9" i="60"/>
  <c r="N8" i="60"/>
  <c r="I8" i="60"/>
  <c r="N7" i="60"/>
  <c r="I7" i="60"/>
  <c r="N6" i="60"/>
  <c r="O6" i="60" s="1"/>
  <c r="I6" i="60"/>
  <c r="N5" i="60"/>
  <c r="I5" i="60"/>
  <c r="M138" i="59"/>
  <c r="L138" i="59"/>
  <c r="K138" i="59"/>
  <c r="J138" i="59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N135" i="59"/>
  <c r="O135" i="59" s="1"/>
  <c r="I135" i="59"/>
  <c r="N134" i="59"/>
  <c r="O134" i="59" s="1"/>
  <c r="I134" i="59"/>
  <c r="N133" i="59"/>
  <c r="O133" i="59" s="1"/>
  <c r="I133" i="59"/>
  <c r="N132" i="59"/>
  <c r="I132" i="59"/>
  <c r="N131" i="59"/>
  <c r="I131" i="59"/>
  <c r="N130" i="59"/>
  <c r="O130" i="59" s="1"/>
  <c r="I130" i="59"/>
  <c r="N129" i="59"/>
  <c r="O129" i="59" s="1"/>
  <c r="I129" i="59"/>
  <c r="N128" i="59"/>
  <c r="I128" i="59"/>
  <c r="O127" i="59"/>
  <c r="N127" i="59"/>
  <c r="I127" i="59"/>
  <c r="N126" i="59"/>
  <c r="I126" i="59"/>
  <c r="N125" i="59"/>
  <c r="O125" i="59" s="1"/>
  <c r="I125" i="59"/>
  <c r="N124" i="59"/>
  <c r="I124" i="59"/>
  <c r="N123" i="59"/>
  <c r="I123" i="59"/>
  <c r="N122" i="59"/>
  <c r="I122" i="59"/>
  <c r="N121" i="59"/>
  <c r="O121" i="59" s="1"/>
  <c r="I121" i="59"/>
  <c r="N116" i="59"/>
  <c r="I116" i="59"/>
  <c r="N115" i="59"/>
  <c r="O115" i="59" s="1"/>
  <c r="I115" i="59"/>
  <c r="N114" i="59"/>
  <c r="I114" i="59"/>
  <c r="N113" i="59"/>
  <c r="O113" i="59" s="1"/>
  <c r="I113" i="59"/>
  <c r="N112" i="59"/>
  <c r="O112" i="59" s="1"/>
  <c r="I112" i="59"/>
  <c r="P111" i="59"/>
  <c r="N111" i="59"/>
  <c r="O111" i="59" s="1"/>
  <c r="I111" i="59"/>
  <c r="N110" i="59"/>
  <c r="I110" i="59"/>
  <c r="N109" i="59"/>
  <c r="I109" i="59"/>
  <c r="N108" i="59"/>
  <c r="O108" i="59" s="1"/>
  <c r="I108" i="59"/>
  <c r="N107" i="59"/>
  <c r="O107" i="59" s="1"/>
  <c r="I107" i="59"/>
  <c r="N106" i="59"/>
  <c r="I106" i="59"/>
  <c r="N105" i="59"/>
  <c r="I105" i="59"/>
  <c r="N104" i="59"/>
  <c r="O104" i="59" s="1"/>
  <c r="I104" i="59"/>
  <c r="N103" i="59"/>
  <c r="I103" i="59"/>
  <c r="N102" i="59"/>
  <c r="O102" i="59" s="1"/>
  <c r="I102" i="59"/>
  <c r="N101" i="59"/>
  <c r="I101" i="59"/>
  <c r="N100" i="59"/>
  <c r="O100" i="59" s="1"/>
  <c r="I100" i="59"/>
  <c r="N99" i="59"/>
  <c r="I99" i="59"/>
  <c r="N98" i="59"/>
  <c r="I98" i="59"/>
  <c r="O97" i="59"/>
  <c r="N97" i="59"/>
  <c r="I97" i="59"/>
  <c r="N96" i="59"/>
  <c r="O96" i="59" s="1"/>
  <c r="I96" i="59"/>
  <c r="N95" i="59"/>
  <c r="I95" i="59"/>
  <c r="N94" i="59"/>
  <c r="I94" i="59"/>
  <c r="N93" i="59"/>
  <c r="I93" i="59"/>
  <c r="N92" i="59"/>
  <c r="I92" i="59"/>
  <c r="O92" i="59" s="1"/>
  <c r="N91" i="59"/>
  <c r="O91" i="59" s="1"/>
  <c r="I91" i="59"/>
  <c r="N90" i="59"/>
  <c r="I90" i="59"/>
  <c r="N89" i="59"/>
  <c r="O89" i="59" s="1"/>
  <c r="I89" i="59"/>
  <c r="N88" i="59"/>
  <c r="I88" i="59"/>
  <c r="N87" i="59"/>
  <c r="I87" i="59"/>
  <c r="N86" i="59"/>
  <c r="O86" i="59" s="1"/>
  <c r="I86" i="59"/>
  <c r="N85" i="59"/>
  <c r="I85" i="59"/>
  <c r="N84" i="59"/>
  <c r="I84" i="59"/>
  <c r="N83" i="59"/>
  <c r="I83" i="59"/>
  <c r="N82" i="59"/>
  <c r="O82" i="59" s="1"/>
  <c r="I82" i="59"/>
  <c r="N81" i="59"/>
  <c r="I81" i="59"/>
  <c r="N80" i="59"/>
  <c r="O80" i="59" s="1"/>
  <c r="I80" i="59"/>
  <c r="N79" i="59"/>
  <c r="O79" i="59" s="1"/>
  <c r="I79" i="59"/>
  <c r="N78" i="59"/>
  <c r="O78" i="59" s="1"/>
  <c r="I78" i="59"/>
  <c r="N77" i="59"/>
  <c r="I77" i="59"/>
  <c r="N76" i="59"/>
  <c r="O76" i="59" s="1"/>
  <c r="I76" i="59"/>
  <c r="N75" i="59"/>
  <c r="O75" i="59" s="1"/>
  <c r="I75" i="59"/>
  <c r="N74" i="59"/>
  <c r="I74" i="59"/>
  <c r="N73" i="59"/>
  <c r="I73" i="59"/>
  <c r="N72" i="59"/>
  <c r="I72" i="59"/>
  <c r="N71" i="59"/>
  <c r="O71" i="59" s="1"/>
  <c r="I71" i="59"/>
  <c r="N70" i="59"/>
  <c r="O70" i="59" s="1"/>
  <c r="I70" i="59"/>
  <c r="N69" i="59"/>
  <c r="I69" i="59"/>
  <c r="N68" i="59"/>
  <c r="I68" i="59"/>
  <c r="N67" i="59"/>
  <c r="O67" i="59" s="1"/>
  <c r="I67" i="59"/>
  <c r="N66" i="59"/>
  <c r="I66" i="59"/>
  <c r="N65" i="59"/>
  <c r="I65" i="59"/>
  <c r="N64" i="59"/>
  <c r="O64" i="59" s="1"/>
  <c r="I64" i="59"/>
  <c r="N63" i="59"/>
  <c r="O63" i="59" s="1"/>
  <c r="I63" i="59"/>
  <c r="M58" i="59"/>
  <c r="L58" i="59"/>
  <c r="K58" i="59"/>
  <c r="J58" i="59"/>
  <c r="H58" i="59"/>
  <c r="I58" i="59" s="1"/>
  <c r="G58" i="59"/>
  <c r="F58" i="59"/>
  <c r="E58" i="59"/>
  <c r="D58" i="59"/>
  <c r="C58" i="59"/>
  <c r="M57" i="59"/>
  <c r="L57" i="59"/>
  <c r="K57" i="59"/>
  <c r="N57" i="59" s="1"/>
  <c r="J57" i="59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O55" i="59" s="1"/>
  <c r="I55" i="59"/>
  <c r="N54" i="59"/>
  <c r="I54" i="59"/>
  <c r="P53" i="59"/>
  <c r="N53" i="59"/>
  <c r="O53" i="59" s="1"/>
  <c r="I53" i="59"/>
  <c r="N52" i="59"/>
  <c r="O52" i="59" s="1"/>
  <c r="I52" i="59"/>
  <c r="N51" i="59"/>
  <c r="I51" i="59"/>
  <c r="N50" i="59"/>
  <c r="I50" i="59"/>
  <c r="N49" i="59"/>
  <c r="O49" i="59" s="1"/>
  <c r="I49" i="59"/>
  <c r="N48" i="59"/>
  <c r="O48" i="59" s="1"/>
  <c r="I48" i="59"/>
  <c r="N47" i="59"/>
  <c r="I47" i="59"/>
  <c r="N46" i="59"/>
  <c r="I46" i="59"/>
  <c r="N45" i="59"/>
  <c r="I45" i="59"/>
  <c r="N44" i="59"/>
  <c r="I44" i="59"/>
  <c r="N43" i="59"/>
  <c r="I43" i="59"/>
  <c r="N42" i="59"/>
  <c r="O42" i="59" s="1"/>
  <c r="I42" i="59"/>
  <c r="N41" i="59"/>
  <c r="I41" i="59"/>
  <c r="N40" i="59"/>
  <c r="I40" i="59"/>
  <c r="N39" i="59"/>
  <c r="I39" i="59"/>
  <c r="N38" i="59"/>
  <c r="I38" i="59"/>
  <c r="N37" i="59"/>
  <c r="I37" i="59"/>
  <c r="N36" i="59"/>
  <c r="I36" i="59"/>
  <c r="N35" i="59"/>
  <c r="I35" i="59"/>
  <c r="N34" i="59"/>
  <c r="O34" i="59" s="1"/>
  <c r="I34" i="59"/>
  <c r="N33" i="59"/>
  <c r="I33" i="59"/>
  <c r="N32" i="59"/>
  <c r="I32" i="59"/>
  <c r="N31" i="59"/>
  <c r="O31" i="59" s="1"/>
  <c r="I31" i="59"/>
  <c r="N30" i="59"/>
  <c r="I30" i="59"/>
  <c r="N29" i="59"/>
  <c r="I29" i="59"/>
  <c r="N28" i="59"/>
  <c r="I28" i="59"/>
  <c r="N27" i="59"/>
  <c r="O27" i="59" s="1"/>
  <c r="I27" i="59"/>
  <c r="N26" i="59"/>
  <c r="O26" i="59" s="1"/>
  <c r="I26" i="59"/>
  <c r="N25" i="59"/>
  <c r="I25" i="59"/>
  <c r="N24" i="59"/>
  <c r="I24" i="59"/>
  <c r="N23" i="59"/>
  <c r="O23" i="59" s="1"/>
  <c r="I23" i="59"/>
  <c r="N22" i="59"/>
  <c r="I22" i="59"/>
  <c r="N21" i="59"/>
  <c r="I21" i="59"/>
  <c r="N20" i="59"/>
  <c r="I20" i="59"/>
  <c r="N19" i="59"/>
  <c r="I19" i="59"/>
  <c r="O19" i="59" s="1"/>
  <c r="N18" i="59"/>
  <c r="I18" i="59"/>
  <c r="N17" i="59"/>
  <c r="I17" i="59"/>
  <c r="N16" i="59"/>
  <c r="I16" i="59"/>
  <c r="N15" i="59"/>
  <c r="I15" i="59"/>
  <c r="N14" i="59"/>
  <c r="I14" i="59"/>
  <c r="O13" i="59"/>
  <c r="N13" i="59"/>
  <c r="I13" i="59"/>
  <c r="N12" i="59"/>
  <c r="I12" i="59"/>
  <c r="N11" i="59"/>
  <c r="I11" i="59"/>
  <c r="N10" i="59"/>
  <c r="I10" i="59"/>
  <c r="N9" i="59"/>
  <c r="I9" i="59"/>
  <c r="N8" i="59"/>
  <c r="O8" i="59" s="1"/>
  <c r="I8" i="59"/>
  <c r="N7" i="59"/>
  <c r="I7" i="59"/>
  <c r="N6" i="59"/>
  <c r="O6" i="59" s="1"/>
  <c r="I6" i="59"/>
  <c r="O5" i="59"/>
  <c r="N5" i="59"/>
  <c r="I5" i="59"/>
  <c r="M138" i="58"/>
  <c r="L138" i="58"/>
  <c r="K138" i="58"/>
  <c r="J138" i="58"/>
  <c r="N138" i="58" s="1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N136" i="58" s="1"/>
  <c r="O136" i="58" s="1"/>
  <c r="H136" i="58"/>
  <c r="G136" i="58"/>
  <c r="F136" i="58"/>
  <c r="E136" i="58"/>
  <c r="D136" i="58"/>
  <c r="C136" i="58"/>
  <c r="I136" i="58" s="1"/>
  <c r="N135" i="58"/>
  <c r="O135" i="58" s="1"/>
  <c r="I135" i="58"/>
  <c r="N134" i="58"/>
  <c r="I134" i="58"/>
  <c r="N133" i="58"/>
  <c r="I133" i="58"/>
  <c r="N132" i="58"/>
  <c r="I132" i="58"/>
  <c r="N131" i="58"/>
  <c r="I131" i="58"/>
  <c r="N130" i="58"/>
  <c r="I130" i="58"/>
  <c r="N129" i="58"/>
  <c r="I129" i="58"/>
  <c r="N128" i="58"/>
  <c r="I128" i="58"/>
  <c r="O127" i="58"/>
  <c r="N127" i="58"/>
  <c r="I127" i="58"/>
  <c r="N126" i="58"/>
  <c r="O126" i="58" s="1"/>
  <c r="I126" i="58"/>
  <c r="N125" i="58"/>
  <c r="I125" i="58"/>
  <c r="N124" i="58"/>
  <c r="O124" i="58" s="1"/>
  <c r="I124" i="58"/>
  <c r="N123" i="58"/>
  <c r="I123" i="58"/>
  <c r="O123" i="58" s="1"/>
  <c r="N122" i="58"/>
  <c r="O122" i="58" s="1"/>
  <c r="I122" i="58"/>
  <c r="N121" i="58"/>
  <c r="I121" i="58"/>
  <c r="O121" i="58" s="1"/>
  <c r="N116" i="58"/>
  <c r="I116" i="58"/>
  <c r="N115" i="58"/>
  <c r="I115" i="58"/>
  <c r="N114" i="58"/>
  <c r="I114" i="58"/>
  <c r="O114" i="58" s="1"/>
  <c r="N113" i="58"/>
  <c r="I113" i="58"/>
  <c r="N112" i="58"/>
  <c r="I112" i="58"/>
  <c r="O112" i="58" s="1"/>
  <c r="P111" i="58"/>
  <c r="N111" i="58"/>
  <c r="I111" i="58"/>
  <c r="N110" i="58"/>
  <c r="O110" i="58" s="1"/>
  <c r="I110" i="58"/>
  <c r="N109" i="58"/>
  <c r="I109" i="58"/>
  <c r="N108" i="58"/>
  <c r="O108" i="58" s="1"/>
  <c r="I108" i="58"/>
  <c r="N107" i="58"/>
  <c r="I107" i="58"/>
  <c r="O107" i="58" s="1"/>
  <c r="N106" i="58"/>
  <c r="O106" i="58" s="1"/>
  <c r="I106" i="58"/>
  <c r="N105" i="58"/>
  <c r="I105" i="58"/>
  <c r="N104" i="58"/>
  <c r="I104" i="58"/>
  <c r="N103" i="58"/>
  <c r="I103" i="58"/>
  <c r="N102" i="58"/>
  <c r="I102" i="58"/>
  <c r="N101" i="58"/>
  <c r="I101" i="58"/>
  <c r="N100" i="58"/>
  <c r="I100" i="58"/>
  <c r="N99" i="58"/>
  <c r="I99" i="58"/>
  <c r="O99" i="58" s="1"/>
  <c r="N98" i="58"/>
  <c r="I98" i="58"/>
  <c r="O97" i="58"/>
  <c r="N97" i="58"/>
  <c r="I97" i="58"/>
  <c r="N96" i="58"/>
  <c r="I96" i="58"/>
  <c r="N95" i="58"/>
  <c r="O95" i="58" s="1"/>
  <c r="I95" i="58"/>
  <c r="N94" i="58"/>
  <c r="I94" i="58"/>
  <c r="N93" i="58"/>
  <c r="I93" i="58"/>
  <c r="O93" i="58" s="1"/>
  <c r="N92" i="58"/>
  <c r="I92" i="58"/>
  <c r="N91" i="58"/>
  <c r="I91" i="58"/>
  <c r="O91" i="58" s="1"/>
  <c r="N90" i="58"/>
  <c r="I90" i="58"/>
  <c r="N89" i="58"/>
  <c r="O89" i="58" s="1"/>
  <c r="I89" i="58"/>
  <c r="N88" i="58"/>
  <c r="I88" i="58"/>
  <c r="N87" i="58"/>
  <c r="I87" i="58"/>
  <c r="N86" i="58"/>
  <c r="I86" i="58"/>
  <c r="N85" i="58"/>
  <c r="I85" i="58"/>
  <c r="N84" i="58"/>
  <c r="I84" i="58"/>
  <c r="N83" i="58"/>
  <c r="I83" i="58"/>
  <c r="N82" i="58"/>
  <c r="I82" i="58"/>
  <c r="N81" i="58"/>
  <c r="I81" i="58"/>
  <c r="N80" i="58"/>
  <c r="O80" i="58" s="1"/>
  <c r="I80" i="58"/>
  <c r="N79" i="58"/>
  <c r="I79" i="58"/>
  <c r="N78" i="58"/>
  <c r="O78" i="58" s="1"/>
  <c r="I78" i="58"/>
  <c r="N77" i="58"/>
  <c r="I77" i="58"/>
  <c r="N76" i="58"/>
  <c r="O76" i="58" s="1"/>
  <c r="I76" i="58"/>
  <c r="N75" i="58"/>
  <c r="I75" i="58"/>
  <c r="N74" i="58"/>
  <c r="O74" i="58" s="1"/>
  <c r="I74" i="58"/>
  <c r="N73" i="58"/>
  <c r="I73" i="58"/>
  <c r="N72" i="58"/>
  <c r="I72" i="58"/>
  <c r="N71" i="58"/>
  <c r="I71" i="58"/>
  <c r="N70" i="58"/>
  <c r="O70" i="58" s="1"/>
  <c r="I70" i="58"/>
  <c r="N69" i="58"/>
  <c r="I69" i="58"/>
  <c r="N68" i="58"/>
  <c r="I68" i="58"/>
  <c r="N67" i="58"/>
  <c r="I67" i="58"/>
  <c r="N66" i="58"/>
  <c r="O66" i="58" s="1"/>
  <c r="I66" i="58"/>
  <c r="N65" i="58"/>
  <c r="I65" i="58"/>
  <c r="N64" i="58"/>
  <c r="I64" i="58"/>
  <c r="N63" i="58"/>
  <c r="O63" i="58" s="1"/>
  <c r="I63" i="58"/>
  <c r="M58" i="58"/>
  <c r="L58" i="58"/>
  <c r="K58" i="58"/>
  <c r="J58" i="58"/>
  <c r="N58" i="58" s="1"/>
  <c r="H58" i="58"/>
  <c r="G58" i="58"/>
  <c r="I58" i="58" s="1"/>
  <c r="F58" i="58"/>
  <c r="E58" i="58"/>
  <c r="D58" i="58"/>
  <c r="C58" i="58"/>
  <c r="M57" i="58"/>
  <c r="L57" i="58"/>
  <c r="K57" i="58"/>
  <c r="J57" i="58"/>
  <c r="N57" i="58" s="1"/>
  <c r="H57" i="58"/>
  <c r="G57" i="58"/>
  <c r="F57" i="58"/>
  <c r="E57" i="58"/>
  <c r="D57" i="58"/>
  <c r="C57" i="58"/>
  <c r="M56" i="58"/>
  <c r="L56" i="58"/>
  <c r="K56" i="58"/>
  <c r="J56" i="58"/>
  <c r="H56" i="58"/>
  <c r="G56" i="58"/>
  <c r="F56" i="58"/>
  <c r="E56" i="58"/>
  <c r="D56" i="58"/>
  <c r="C56" i="58"/>
  <c r="N55" i="58"/>
  <c r="O55" i="58" s="1"/>
  <c r="I55" i="58"/>
  <c r="N54" i="58"/>
  <c r="I54" i="58"/>
  <c r="P53" i="58"/>
  <c r="O53" i="58"/>
  <c r="N53" i="58"/>
  <c r="I53" i="58"/>
  <c r="N52" i="58"/>
  <c r="O52" i="58" s="1"/>
  <c r="I52" i="58"/>
  <c r="N51" i="58"/>
  <c r="I51" i="58"/>
  <c r="N50" i="58"/>
  <c r="I50" i="58"/>
  <c r="N49" i="58"/>
  <c r="I49" i="58"/>
  <c r="O49" i="58" s="1"/>
  <c r="N48" i="58"/>
  <c r="O48" i="58" s="1"/>
  <c r="I48" i="58"/>
  <c r="N47" i="58"/>
  <c r="I47" i="58"/>
  <c r="N46" i="58"/>
  <c r="I46" i="58"/>
  <c r="N45" i="58"/>
  <c r="O45" i="58" s="1"/>
  <c r="I45" i="58"/>
  <c r="N44" i="58"/>
  <c r="I44" i="58"/>
  <c r="N43" i="58"/>
  <c r="I43" i="58"/>
  <c r="N42" i="58"/>
  <c r="I42" i="58"/>
  <c r="N41" i="58"/>
  <c r="I41" i="58"/>
  <c r="N40" i="58"/>
  <c r="I40" i="58"/>
  <c r="N39" i="58"/>
  <c r="I39" i="58"/>
  <c r="O39" i="58" s="1"/>
  <c r="N38" i="58"/>
  <c r="I38" i="58"/>
  <c r="O37" i="58"/>
  <c r="N37" i="58"/>
  <c r="I37" i="58"/>
  <c r="N36" i="58"/>
  <c r="I36" i="58"/>
  <c r="N35" i="58"/>
  <c r="I35" i="58"/>
  <c r="N34" i="58"/>
  <c r="O34" i="58" s="1"/>
  <c r="I34" i="58"/>
  <c r="N33" i="58"/>
  <c r="I33" i="58"/>
  <c r="O33" i="58" s="1"/>
  <c r="N32" i="58"/>
  <c r="I32" i="58"/>
  <c r="N31" i="58"/>
  <c r="I31" i="58"/>
  <c r="N30" i="58"/>
  <c r="O30" i="58" s="1"/>
  <c r="I30" i="58"/>
  <c r="N29" i="58"/>
  <c r="O29" i="58" s="1"/>
  <c r="I29" i="58"/>
  <c r="N28" i="58"/>
  <c r="I28" i="58"/>
  <c r="N27" i="58"/>
  <c r="I27" i="58"/>
  <c r="N26" i="58"/>
  <c r="I26" i="58"/>
  <c r="N25" i="58"/>
  <c r="I25" i="58"/>
  <c r="N24" i="58"/>
  <c r="I24" i="58"/>
  <c r="N23" i="58"/>
  <c r="I23" i="58"/>
  <c r="N22" i="58"/>
  <c r="I22" i="58"/>
  <c r="N21" i="58"/>
  <c r="I21" i="58"/>
  <c r="O21" i="58" s="1"/>
  <c r="N20" i="58"/>
  <c r="I20" i="58"/>
  <c r="N19" i="58"/>
  <c r="O19" i="58" s="1"/>
  <c r="I19" i="58"/>
  <c r="N18" i="58"/>
  <c r="O18" i="58" s="1"/>
  <c r="I18" i="58"/>
  <c r="N17" i="58"/>
  <c r="I17" i="58"/>
  <c r="O17" i="58" s="1"/>
  <c r="N16" i="58"/>
  <c r="I16" i="58"/>
  <c r="N15" i="58"/>
  <c r="I15" i="58"/>
  <c r="N14" i="58"/>
  <c r="O14" i="58" s="1"/>
  <c r="I14" i="58"/>
  <c r="N13" i="58"/>
  <c r="I13" i="58"/>
  <c r="O13" i="58" s="1"/>
  <c r="N12" i="58"/>
  <c r="I12" i="58"/>
  <c r="N11" i="58"/>
  <c r="O11" i="58" s="1"/>
  <c r="I11" i="58"/>
  <c r="N10" i="58"/>
  <c r="I10" i="58"/>
  <c r="N9" i="58"/>
  <c r="I9" i="58"/>
  <c r="O9" i="58" s="1"/>
  <c r="N8" i="58"/>
  <c r="I8" i="58"/>
  <c r="N7" i="58"/>
  <c r="I7" i="58"/>
  <c r="N6" i="58"/>
  <c r="I6" i="58"/>
  <c r="N5" i="58"/>
  <c r="I5" i="58"/>
  <c r="O5" i="58" s="1"/>
  <c r="M138" i="57"/>
  <c r="L138" i="57"/>
  <c r="K138" i="57"/>
  <c r="J138" i="57"/>
  <c r="N138" i="57" s="1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O135" i="57"/>
  <c r="N135" i="57"/>
  <c r="I135" i="57"/>
  <c r="N134" i="57"/>
  <c r="O134" i="57" s="1"/>
  <c r="I134" i="57"/>
  <c r="N133" i="57"/>
  <c r="I133" i="57"/>
  <c r="N132" i="57"/>
  <c r="I132" i="57"/>
  <c r="N131" i="57"/>
  <c r="I131" i="57"/>
  <c r="N130" i="57"/>
  <c r="O130" i="57" s="1"/>
  <c r="I130" i="57"/>
  <c r="N129" i="57"/>
  <c r="I129" i="57"/>
  <c r="N128" i="57"/>
  <c r="I128" i="57"/>
  <c r="O127" i="57"/>
  <c r="N127" i="57"/>
  <c r="I127" i="57"/>
  <c r="N126" i="57"/>
  <c r="O126" i="57" s="1"/>
  <c r="I126" i="57"/>
  <c r="N125" i="57"/>
  <c r="O125" i="57" s="1"/>
  <c r="I125" i="57"/>
  <c r="N124" i="57"/>
  <c r="I124" i="57"/>
  <c r="N123" i="57"/>
  <c r="I123" i="57"/>
  <c r="O123" i="57" s="1"/>
  <c r="N122" i="57"/>
  <c r="O122" i="57" s="1"/>
  <c r="I122" i="57"/>
  <c r="N121" i="57"/>
  <c r="I121" i="57"/>
  <c r="N116" i="57"/>
  <c r="I116" i="57"/>
  <c r="N115" i="57"/>
  <c r="I115" i="57"/>
  <c r="N114" i="57"/>
  <c r="I114" i="57"/>
  <c r="O114" i="57" s="1"/>
  <c r="N113" i="57"/>
  <c r="I113" i="57"/>
  <c r="N112" i="57"/>
  <c r="I112" i="57"/>
  <c r="P111" i="57"/>
  <c r="N111" i="57"/>
  <c r="O111" i="57" s="1"/>
  <c r="I111" i="57"/>
  <c r="N110" i="57"/>
  <c r="I110" i="57"/>
  <c r="N109" i="57"/>
  <c r="I109" i="57"/>
  <c r="O109" i="57" s="1"/>
  <c r="N108" i="57"/>
  <c r="O108" i="57" s="1"/>
  <c r="I108" i="57"/>
  <c r="N107" i="57"/>
  <c r="I107" i="57"/>
  <c r="O107" i="57" s="1"/>
  <c r="N106" i="57"/>
  <c r="I106" i="57"/>
  <c r="N105" i="57"/>
  <c r="I105" i="57"/>
  <c r="O105" i="57" s="1"/>
  <c r="N104" i="57"/>
  <c r="I104" i="57"/>
  <c r="N103" i="57"/>
  <c r="I103" i="57"/>
  <c r="N102" i="57"/>
  <c r="I102" i="57"/>
  <c r="N101" i="57"/>
  <c r="I101" i="57"/>
  <c r="O101" i="57" s="1"/>
  <c r="N100" i="57"/>
  <c r="I100" i="57"/>
  <c r="N99" i="57"/>
  <c r="I99" i="57"/>
  <c r="O99" i="57" s="1"/>
  <c r="N98" i="57"/>
  <c r="I98" i="57"/>
  <c r="N97" i="57"/>
  <c r="O97" i="57" s="1"/>
  <c r="I97" i="57"/>
  <c r="N96" i="57"/>
  <c r="I96" i="57"/>
  <c r="N95" i="57"/>
  <c r="I95" i="57"/>
  <c r="N94" i="57"/>
  <c r="O94" i="57" s="1"/>
  <c r="I94" i="57"/>
  <c r="N93" i="57"/>
  <c r="I93" i="57"/>
  <c r="O93" i="57" s="1"/>
  <c r="N92" i="57"/>
  <c r="I92" i="57"/>
  <c r="N91" i="57"/>
  <c r="I91" i="57"/>
  <c r="O91" i="57" s="1"/>
  <c r="N90" i="57"/>
  <c r="O90" i="57" s="1"/>
  <c r="I90" i="57"/>
  <c r="N89" i="57"/>
  <c r="O89" i="57" s="1"/>
  <c r="I89" i="57"/>
  <c r="N88" i="57"/>
  <c r="I88" i="57"/>
  <c r="N87" i="57"/>
  <c r="I87" i="57"/>
  <c r="N86" i="57"/>
  <c r="I86" i="57"/>
  <c r="N85" i="57"/>
  <c r="I85" i="57"/>
  <c r="N84" i="57"/>
  <c r="I84" i="57"/>
  <c r="N83" i="57"/>
  <c r="I83" i="57"/>
  <c r="N82" i="57"/>
  <c r="I82" i="57"/>
  <c r="N81" i="57"/>
  <c r="I81" i="57"/>
  <c r="N80" i="57"/>
  <c r="I80" i="57"/>
  <c r="N79" i="57"/>
  <c r="O79" i="57" s="1"/>
  <c r="I79" i="57"/>
  <c r="N78" i="57"/>
  <c r="O78" i="57" s="1"/>
  <c r="I78" i="57"/>
  <c r="N77" i="57"/>
  <c r="I77" i="57"/>
  <c r="N76" i="57"/>
  <c r="I76" i="57"/>
  <c r="N75" i="57"/>
  <c r="I75" i="57"/>
  <c r="N74" i="57"/>
  <c r="O74" i="57" s="1"/>
  <c r="I74" i="57"/>
  <c r="N73" i="57"/>
  <c r="I73" i="57"/>
  <c r="N72" i="57"/>
  <c r="I72" i="57"/>
  <c r="N71" i="57"/>
  <c r="I71" i="57"/>
  <c r="N70" i="57"/>
  <c r="I70" i="57"/>
  <c r="N69" i="57"/>
  <c r="I69" i="57"/>
  <c r="N68" i="57"/>
  <c r="I68" i="57"/>
  <c r="N67" i="57"/>
  <c r="I67" i="57"/>
  <c r="N66" i="57"/>
  <c r="I66" i="57"/>
  <c r="N65" i="57"/>
  <c r="I65" i="57"/>
  <c r="N64" i="57"/>
  <c r="O64" i="57" s="1"/>
  <c r="I64" i="57"/>
  <c r="N63" i="57"/>
  <c r="O63" i="57" s="1"/>
  <c r="I63" i="57"/>
  <c r="M58" i="57"/>
  <c r="L58" i="57"/>
  <c r="K58" i="57"/>
  <c r="J58" i="57"/>
  <c r="N58" i="57" s="1"/>
  <c r="H58" i="57"/>
  <c r="G58" i="57"/>
  <c r="I58" i="57" s="1"/>
  <c r="F58" i="57"/>
  <c r="E58" i="57"/>
  <c r="D58" i="57"/>
  <c r="C58" i="57"/>
  <c r="M57" i="57"/>
  <c r="L57" i="57"/>
  <c r="K57" i="57"/>
  <c r="J57" i="57"/>
  <c r="N57" i="57" s="1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O55" i="57" s="1"/>
  <c r="I55" i="57"/>
  <c r="N54" i="57"/>
  <c r="I54" i="57"/>
  <c r="P53" i="57"/>
  <c r="N53" i="57"/>
  <c r="O53" i="57" s="1"/>
  <c r="I53" i="57"/>
  <c r="N52" i="57"/>
  <c r="O52" i="57" s="1"/>
  <c r="I52" i="57"/>
  <c r="N51" i="57"/>
  <c r="I51" i="57"/>
  <c r="N50" i="57"/>
  <c r="I50" i="57"/>
  <c r="N49" i="57"/>
  <c r="I49" i="57"/>
  <c r="O49" i="57" s="1"/>
  <c r="N48" i="57"/>
  <c r="O48" i="57" s="1"/>
  <c r="I48" i="57"/>
  <c r="N47" i="57"/>
  <c r="I47" i="57"/>
  <c r="N46" i="57"/>
  <c r="I46" i="57"/>
  <c r="N45" i="57"/>
  <c r="O45" i="57" s="1"/>
  <c r="I45" i="57"/>
  <c r="N44" i="57"/>
  <c r="I44" i="57"/>
  <c r="N43" i="57"/>
  <c r="I43" i="57"/>
  <c r="N42" i="57"/>
  <c r="I42" i="57"/>
  <c r="N41" i="57"/>
  <c r="I41" i="57"/>
  <c r="N40" i="57"/>
  <c r="I40" i="57"/>
  <c r="N39" i="57"/>
  <c r="I39" i="57"/>
  <c r="O39" i="57" s="1"/>
  <c r="N38" i="57"/>
  <c r="I38" i="57"/>
  <c r="O37" i="57"/>
  <c r="N37" i="57"/>
  <c r="I37" i="57"/>
  <c r="N36" i="57"/>
  <c r="I36" i="57"/>
  <c r="N35" i="57"/>
  <c r="I35" i="57"/>
  <c r="N34" i="57"/>
  <c r="O34" i="57" s="1"/>
  <c r="I34" i="57"/>
  <c r="N33" i="57"/>
  <c r="I33" i="57"/>
  <c r="O33" i="57" s="1"/>
  <c r="N32" i="57"/>
  <c r="I32" i="57"/>
  <c r="N31" i="57"/>
  <c r="I31" i="57"/>
  <c r="N30" i="57"/>
  <c r="O30" i="57" s="1"/>
  <c r="I30" i="57"/>
  <c r="N29" i="57"/>
  <c r="O29" i="57" s="1"/>
  <c r="I29" i="57"/>
  <c r="N28" i="57"/>
  <c r="I28" i="57"/>
  <c r="N27" i="57"/>
  <c r="I27" i="57"/>
  <c r="N26" i="57"/>
  <c r="I26" i="57"/>
  <c r="N25" i="57"/>
  <c r="I25" i="57"/>
  <c r="N24" i="57"/>
  <c r="I24" i="57"/>
  <c r="N23" i="57"/>
  <c r="I23" i="57"/>
  <c r="O23" i="57" s="1"/>
  <c r="N22" i="57"/>
  <c r="I22" i="57"/>
  <c r="N21" i="57"/>
  <c r="I21" i="57"/>
  <c r="O21" i="57" s="1"/>
  <c r="N20" i="57"/>
  <c r="I20" i="57"/>
  <c r="N19" i="57"/>
  <c r="O19" i="57" s="1"/>
  <c r="I19" i="57"/>
  <c r="N18" i="57"/>
  <c r="O18" i="57" s="1"/>
  <c r="I18" i="57"/>
  <c r="N17" i="57"/>
  <c r="I17" i="57"/>
  <c r="O17" i="57" s="1"/>
  <c r="N16" i="57"/>
  <c r="I16" i="57"/>
  <c r="N15" i="57"/>
  <c r="I15" i="57"/>
  <c r="O15" i="57" s="1"/>
  <c r="N14" i="57"/>
  <c r="O14" i="57" s="1"/>
  <c r="I14" i="57"/>
  <c r="N13" i="57"/>
  <c r="I13" i="57"/>
  <c r="O13" i="57" s="1"/>
  <c r="N12" i="57"/>
  <c r="I12" i="57"/>
  <c r="N11" i="57"/>
  <c r="I11" i="57"/>
  <c r="N10" i="57"/>
  <c r="O10" i="57" s="1"/>
  <c r="I10" i="57"/>
  <c r="N9" i="57"/>
  <c r="I9" i="57"/>
  <c r="O9" i="57" s="1"/>
  <c r="N8" i="57"/>
  <c r="I8" i="57"/>
  <c r="N7" i="57"/>
  <c r="I7" i="57"/>
  <c r="O7" i="57" s="1"/>
  <c r="N6" i="57"/>
  <c r="O6" i="57" s="1"/>
  <c r="I6" i="57"/>
  <c r="N5" i="57"/>
  <c r="I5" i="57"/>
  <c r="O5" i="57" s="1"/>
  <c r="M138" i="56"/>
  <c r="L138" i="56"/>
  <c r="K138" i="56"/>
  <c r="J138" i="56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H136" i="56"/>
  <c r="G136" i="56"/>
  <c r="F136" i="56"/>
  <c r="E136" i="56"/>
  <c r="D136" i="56"/>
  <c r="C136" i="56"/>
  <c r="N135" i="56"/>
  <c r="I135" i="56"/>
  <c r="O135" i="56" s="1"/>
  <c r="N134" i="56"/>
  <c r="O134" i="56" s="1"/>
  <c r="I134" i="56"/>
  <c r="N133" i="56"/>
  <c r="I133" i="56"/>
  <c r="N132" i="56"/>
  <c r="O132" i="56" s="1"/>
  <c r="I132" i="56"/>
  <c r="N131" i="56"/>
  <c r="O131" i="56" s="1"/>
  <c r="I131" i="56"/>
  <c r="N130" i="56"/>
  <c r="O130" i="56" s="1"/>
  <c r="I130" i="56"/>
  <c r="N129" i="56"/>
  <c r="I129" i="56"/>
  <c r="N128" i="56"/>
  <c r="O128" i="56" s="1"/>
  <c r="I128" i="56"/>
  <c r="N127" i="56"/>
  <c r="O127" i="56" s="1"/>
  <c r="I127" i="56"/>
  <c r="N126" i="56"/>
  <c r="O126" i="56" s="1"/>
  <c r="I126" i="56"/>
  <c r="N125" i="56"/>
  <c r="I125" i="56"/>
  <c r="N124" i="56"/>
  <c r="I124" i="56"/>
  <c r="N123" i="56"/>
  <c r="I123" i="56"/>
  <c r="N122" i="56"/>
  <c r="O122" i="56" s="1"/>
  <c r="I122" i="56"/>
  <c r="N121" i="56"/>
  <c r="I121" i="56"/>
  <c r="N116" i="56"/>
  <c r="I116" i="56"/>
  <c r="N115" i="56"/>
  <c r="I115" i="56"/>
  <c r="N114" i="56"/>
  <c r="O114" i="56" s="1"/>
  <c r="I114" i="56"/>
  <c r="N113" i="56"/>
  <c r="I113" i="56"/>
  <c r="N112" i="56"/>
  <c r="I112" i="56"/>
  <c r="P111" i="56"/>
  <c r="N111" i="56"/>
  <c r="O111" i="56" s="1"/>
  <c r="I111" i="56"/>
  <c r="N110" i="56"/>
  <c r="I110" i="56"/>
  <c r="N109" i="56"/>
  <c r="I109" i="56"/>
  <c r="N108" i="56"/>
  <c r="O108" i="56" s="1"/>
  <c r="I108" i="56"/>
  <c r="N107" i="56"/>
  <c r="O107" i="56" s="1"/>
  <c r="I107" i="56"/>
  <c r="N106" i="56"/>
  <c r="I106" i="56"/>
  <c r="N105" i="56"/>
  <c r="I105" i="56"/>
  <c r="N104" i="56"/>
  <c r="I104" i="56"/>
  <c r="N103" i="56"/>
  <c r="O103" i="56" s="1"/>
  <c r="I103" i="56"/>
  <c r="N102" i="56"/>
  <c r="I102" i="56"/>
  <c r="N101" i="56"/>
  <c r="I101" i="56"/>
  <c r="N100" i="56"/>
  <c r="I100" i="56"/>
  <c r="N99" i="56"/>
  <c r="O99" i="56" s="1"/>
  <c r="I99" i="56"/>
  <c r="N98" i="56"/>
  <c r="I98" i="56"/>
  <c r="O97" i="56"/>
  <c r="N97" i="56"/>
  <c r="I97" i="56"/>
  <c r="N96" i="56"/>
  <c r="O96" i="56" s="1"/>
  <c r="I96" i="56"/>
  <c r="N95" i="56"/>
  <c r="I95" i="56"/>
  <c r="N94" i="56"/>
  <c r="I94" i="56"/>
  <c r="N93" i="56"/>
  <c r="O93" i="56" s="1"/>
  <c r="I93" i="56"/>
  <c r="N92" i="56"/>
  <c r="O92" i="56" s="1"/>
  <c r="I92" i="56"/>
  <c r="N91" i="56"/>
  <c r="I91" i="56"/>
  <c r="N90" i="56"/>
  <c r="I90" i="56"/>
  <c r="N89" i="56"/>
  <c r="O89" i="56" s="1"/>
  <c r="I89" i="56"/>
  <c r="N88" i="56"/>
  <c r="O88" i="56" s="1"/>
  <c r="I88" i="56"/>
  <c r="N87" i="56"/>
  <c r="I87" i="56"/>
  <c r="N86" i="56"/>
  <c r="I86" i="56"/>
  <c r="N85" i="56"/>
  <c r="I85" i="56"/>
  <c r="N84" i="56"/>
  <c r="O84" i="56" s="1"/>
  <c r="I84" i="56"/>
  <c r="N83" i="56"/>
  <c r="I83" i="56"/>
  <c r="N82" i="56"/>
  <c r="I82" i="56"/>
  <c r="N81" i="56"/>
  <c r="I81" i="56"/>
  <c r="N80" i="56"/>
  <c r="I80" i="56"/>
  <c r="N79" i="56"/>
  <c r="I79" i="56"/>
  <c r="N78" i="56"/>
  <c r="O78" i="56" s="1"/>
  <c r="I78" i="56"/>
  <c r="N77" i="56"/>
  <c r="O77" i="56" s="1"/>
  <c r="I77" i="56"/>
  <c r="N76" i="56"/>
  <c r="I76" i="56"/>
  <c r="N75" i="56"/>
  <c r="I75" i="56"/>
  <c r="N74" i="56"/>
  <c r="O74" i="56" s="1"/>
  <c r="I74" i="56"/>
  <c r="O73" i="56"/>
  <c r="N73" i="56"/>
  <c r="I73" i="56"/>
  <c r="N72" i="56"/>
  <c r="I72" i="56"/>
  <c r="N71" i="56"/>
  <c r="I71" i="56"/>
  <c r="N70" i="56"/>
  <c r="I70" i="56"/>
  <c r="N69" i="56"/>
  <c r="O69" i="56" s="1"/>
  <c r="I69" i="56"/>
  <c r="N68" i="56"/>
  <c r="I68" i="56"/>
  <c r="N67" i="56"/>
  <c r="I67" i="56"/>
  <c r="N66" i="56"/>
  <c r="I66" i="56"/>
  <c r="N65" i="56"/>
  <c r="O65" i="56" s="1"/>
  <c r="I65" i="56"/>
  <c r="N64" i="56"/>
  <c r="I64" i="56"/>
  <c r="N63" i="56"/>
  <c r="O63" i="56" s="1"/>
  <c r="I63" i="56"/>
  <c r="M58" i="56"/>
  <c r="L58" i="56"/>
  <c r="K58" i="56"/>
  <c r="J58" i="56"/>
  <c r="N58" i="56" s="1"/>
  <c r="H58" i="56"/>
  <c r="G58" i="56"/>
  <c r="I58" i="56" s="1"/>
  <c r="F58" i="56"/>
  <c r="E58" i="56"/>
  <c r="D58" i="56"/>
  <c r="C58" i="56"/>
  <c r="M57" i="56"/>
  <c r="L57" i="56"/>
  <c r="K57" i="56"/>
  <c r="J57" i="56"/>
  <c r="N57" i="56" s="1"/>
  <c r="H57" i="56"/>
  <c r="G57" i="56"/>
  <c r="F57" i="56"/>
  <c r="E57" i="56"/>
  <c r="D57" i="56"/>
  <c r="C57" i="56"/>
  <c r="M56" i="56"/>
  <c r="L56" i="56"/>
  <c r="K56" i="56"/>
  <c r="J56" i="56"/>
  <c r="H56" i="56"/>
  <c r="G56" i="56"/>
  <c r="F56" i="56"/>
  <c r="E56" i="56"/>
  <c r="D56" i="56"/>
  <c r="C56" i="56"/>
  <c r="N55" i="56"/>
  <c r="I55" i="56"/>
  <c r="N54" i="56"/>
  <c r="O54" i="56" s="1"/>
  <c r="I54" i="56"/>
  <c r="P53" i="56"/>
  <c r="O53" i="56"/>
  <c r="N53" i="56"/>
  <c r="I53" i="56"/>
  <c r="N52" i="56"/>
  <c r="I52" i="56"/>
  <c r="N51" i="56"/>
  <c r="O51" i="56" s="1"/>
  <c r="I51" i="56"/>
  <c r="N50" i="56"/>
  <c r="I50" i="56"/>
  <c r="N49" i="56"/>
  <c r="O49" i="56" s="1"/>
  <c r="I49" i="56"/>
  <c r="N48" i="56"/>
  <c r="I48" i="56"/>
  <c r="N47" i="56"/>
  <c r="O47" i="56" s="1"/>
  <c r="I47" i="56"/>
  <c r="N46" i="56"/>
  <c r="I46" i="56"/>
  <c r="N45" i="56"/>
  <c r="O45" i="56" s="1"/>
  <c r="I45" i="56"/>
  <c r="N44" i="56"/>
  <c r="I44" i="56"/>
  <c r="N43" i="56"/>
  <c r="I43" i="56"/>
  <c r="N42" i="56"/>
  <c r="I42" i="56"/>
  <c r="N41" i="56"/>
  <c r="I41" i="56"/>
  <c r="N40" i="56"/>
  <c r="I40" i="56"/>
  <c r="N39" i="56"/>
  <c r="I39" i="56"/>
  <c r="N38" i="56"/>
  <c r="I38" i="56"/>
  <c r="N37" i="56"/>
  <c r="I37" i="56"/>
  <c r="N36" i="56"/>
  <c r="O36" i="56" s="1"/>
  <c r="I36" i="56"/>
  <c r="N35" i="56"/>
  <c r="I35" i="56"/>
  <c r="N34" i="56"/>
  <c r="I34" i="56"/>
  <c r="N33" i="56"/>
  <c r="I33" i="56"/>
  <c r="N32" i="56"/>
  <c r="O32" i="56" s="1"/>
  <c r="I32" i="56"/>
  <c r="N31" i="56"/>
  <c r="I31" i="56"/>
  <c r="N30" i="56"/>
  <c r="O30" i="56" s="1"/>
  <c r="I30" i="56"/>
  <c r="N29" i="56"/>
  <c r="I29" i="56"/>
  <c r="N28" i="56"/>
  <c r="I28" i="56"/>
  <c r="N27" i="56"/>
  <c r="I27" i="56"/>
  <c r="N26" i="56"/>
  <c r="I26" i="56"/>
  <c r="N25" i="56"/>
  <c r="I25" i="56"/>
  <c r="N24" i="56"/>
  <c r="I24" i="56"/>
  <c r="N23" i="56"/>
  <c r="I23" i="56"/>
  <c r="N22" i="56"/>
  <c r="I22" i="56"/>
  <c r="N21" i="56"/>
  <c r="I21" i="56"/>
  <c r="N20" i="56"/>
  <c r="I20" i="56"/>
  <c r="N19" i="56"/>
  <c r="O19" i="56" s="1"/>
  <c r="I19" i="56"/>
  <c r="N18" i="56"/>
  <c r="I18" i="56"/>
  <c r="N17" i="56"/>
  <c r="O17" i="56" s="1"/>
  <c r="I17" i="56"/>
  <c r="N16" i="56"/>
  <c r="I16" i="56"/>
  <c r="N15" i="56"/>
  <c r="O15" i="56" s="1"/>
  <c r="I15" i="56"/>
  <c r="N14" i="56"/>
  <c r="I14" i="56"/>
  <c r="N13" i="56"/>
  <c r="I13" i="56"/>
  <c r="N12" i="56"/>
  <c r="I12" i="56"/>
  <c r="N11" i="56"/>
  <c r="I11" i="56"/>
  <c r="N10" i="56"/>
  <c r="I10" i="56"/>
  <c r="N9" i="56"/>
  <c r="I9" i="56"/>
  <c r="N8" i="56"/>
  <c r="I8" i="56"/>
  <c r="N7" i="56"/>
  <c r="I7" i="56"/>
  <c r="N6" i="56"/>
  <c r="I6" i="56"/>
  <c r="N5" i="56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H136" i="55"/>
  <c r="G136" i="55"/>
  <c r="F136" i="55"/>
  <c r="E136" i="55"/>
  <c r="D136" i="55"/>
  <c r="C136" i="55"/>
  <c r="N135" i="55"/>
  <c r="I135" i="55"/>
  <c r="N134" i="55"/>
  <c r="O134" i="55" s="1"/>
  <c r="I134" i="55"/>
  <c r="N133" i="55"/>
  <c r="I133" i="55"/>
  <c r="N132" i="55"/>
  <c r="O132" i="55" s="1"/>
  <c r="I132" i="55"/>
  <c r="N131" i="55"/>
  <c r="O131" i="55" s="1"/>
  <c r="I131" i="55"/>
  <c r="N130" i="55"/>
  <c r="O130" i="55" s="1"/>
  <c r="I130" i="55"/>
  <c r="N129" i="55"/>
  <c r="I129" i="55"/>
  <c r="N128" i="55"/>
  <c r="O128" i="55" s="1"/>
  <c r="I128" i="55"/>
  <c r="O127" i="55"/>
  <c r="N127" i="55"/>
  <c r="I127" i="55"/>
  <c r="N126" i="55"/>
  <c r="O126" i="55" s="1"/>
  <c r="I126" i="55"/>
  <c r="N125" i="55"/>
  <c r="I125" i="55"/>
  <c r="N124" i="55"/>
  <c r="I124" i="55"/>
  <c r="N123" i="55"/>
  <c r="I123" i="55"/>
  <c r="N122" i="55"/>
  <c r="O122" i="55" s="1"/>
  <c r="I122" i="55"/>
  <c r="N121" i="55"/>
  <c r="I121" i="55"/>
  <c r="O121" i="55" s="1"/>
  <c r="N116" i="55"/>
  <c r="I116" i="55"/>
  <c r="N115" i="55"/>
  <c r="I115" i="55"/>
  <c r="N114" i="55"/>
  <c r="I114" i="55"/>
  <c r="N113" i="55"/>
  <c r="O113" i="55" s="1"/>
  <c r="I113" i="55"/>
  <c r="N112" i="55"/>
  <c r="I112" i="55"/>
  <c r="P111" i="55"/>
  <c r="N111" i="55"/>
  <c r="O111" i="55" s="1"/>
  <c r="I111" i="55"/>
  <c r="N110" i="55"/>
  <c r="I110" i="55"/>
  <c r="N109" i="55"/>
  <c r="O109" i="55" s="1"/>
  <c r="I109" i="55"/>
  <c r="N108" i="55"/>
  <c r="O108" i="55" s="1"/>
  <c r="I108" i="55"/>
  <c r="N107" i="55"/>
  <c r="I107" i="55"/>
  <c r="O107" i="55" s="1"/>
  <c r="N106" i="55"/>
  <c r="I106" i="55"/>
  <c r="N105" i="55"/>
  <c r="I105" i="55"/>
  <c r="O105" i="55" s="1"/>
  <c r="N104" i="55"/>
  <c r="I104" i="55"/>
  <c r="N103" i="55"/>
  <c r="I103" i="55"/>
  <c r="N102" i="55"/>
  <c r="O102" i="55" s="1"/>
  <c r="I102" i="55"/>
  <c r="N101" i="55"/>
  <c r="I101" i="55"/>
  <c r="N100" i="55"/>
  <c r="I100" i="55"/>
  <c r="N99" i="55"/>
  <c r="I99" i="55"/>
  <c r="O99" i="55" s="1"/>
  <c r="N98" i="55"/>
  <c r="O98" i="55" s="1"/>
  <c r="I98" i="55"/>
  <c r="N97" i="55"/>
  <c r="I97" i="55"/>
  <c r="O97" i="55" s="1"/>
  <c r="N96" i="55"/>
  <c r="O96" i="55" s="1"/>
  <c r="I96" i="55"/>
  <c r="N95" i="55"/>
  <c r="I95" i="55"/>
  <c r="N94" i="55"/>
  <c r="O94" i="55" s="1"/>
  <c r="I94" i="55"/>
  <c r="N93" i="55"/>
  <c r="O93" i="55" s="1"/>
  <c r="I93" i="55"/>
  <c r="N92" i="55"/>
  <c r="O92" i="55" s="1"/>
  <c r="I92" i="55"/>
  <c r="N91" i="55"/>
  <c r="I91" i="55"/>
  <c r="O91" i="55" s="1"/>
  <c r="N90" i="55"/>
  <c r="O90" i="55" s="1"/>
  <c r="I90" i="55"/>
  <c r="N89" i="55"/>
  <c r="I89" i="55"/>
  <c r="O89" i="55" s="1"/>
  <c r="N88" i="55"/>
  <c r="I88" i="55"/>
  <c r="N87" i="55"/>
  <c r="O87" i="55" s="1"/>
  <c r="I87" i="55"/>
  <c r="N86" i="55"/>
  <c r="I86" i="55"/>
  <c r="N85" i="55"/>
  <c r="I85" i="55"/>
  <c r="N84" i="55"/>
  <c r="I84" i="55"/>
  <c r="N83" i="55"/>
  <c r="I83" i="55"/>
  <c r="O83" i="55" s="1"/>
  <c r="N82" i="55"/>
  <c r="I82" i="55"/>
  <c r="N81" i="55"/>
  <c r="O81" i="55" s="1"/>
  <c r="I81" i="55"/>
  <c r="N80" i="55"/>
  <c r="I80" i="55"/>
  <c r="N79" i="55"/>
  <c r="O79" i="55" s="1"/>
  <c r="I79" i="55"/>
  <c r="N78" i="55"/>
  <c r="O78" i="55" s="1"/>
  <c r="I78" i="55"/>
  <c r="N77" i="55"/>
  <c r="O77" i="55" s="1"/>
  <c r="I77" i="55"/>
  <c r="N76" i="55"/>
  <c r="I76" i="55"/>
  <c r="N75" i="55"/>
  <c r="I75" i="55"/>
  <c r="N74" i="55"/>
  <c r="O74" i="55" s="1"/>
  <c r="I74" i="55"/>
  <c r="O73" i="55"/>
  <c r="N73" i="55"/>
  <c r="I73" i="55"/>
  <c r="N72" i="55"/>
  <c r="O72" i="55" s="1"/>
  <c r="I72" i="55"/>
  <c r="N71" i="55"/>
  <c r="I71" i="55"/>
  <c r="N70" i="55"/>
  <c r="I70" i="55"/>
  <c r="N69" i="55"/>
  <c r="I69" i="55"/>
  <c r="N68" i="55"/>
  <c r="O68" i="55" s="1"/>
  <c r="I68" i="55"/>
  <c r="N67" i="55"/>
  <c r="I67" i="55"/>
  <c r="O67" i="55" s="1"/>
  <c r="N66" i="55"/>
  <c r="I66" i="55"/>
  <c r="N65" i="55"/>
  <c r="I65" i="55"/>
  <c r="N64" i="55"/>
  <c r="O64" i="55" s="1"/>
  <c r="I64" i="55"/>
  <c r="N63" i="55"/>
  <c r="O63" i="55" s="1"/>
  <c r="I63" i="55"/>
  <c r="M58" i="55"/>
  <c r="L58" i="55"/>
  <c r="K58" i="55"/>
  <c r="J58" i="55"/>
  <c r="H58" i="55"/>
  <c r="G58" i="55"/>
  <c r="F58" i="55"/>
  <c r="E58" i="55"/>
  <c r="D58" i="55"/>
  <c r="C58" i="55"/>
  <c r="I58" i="55" s="1"/>
  <c r="M57" i="55"/>
  <c r="L57" i="55"/>
  <c r="K57" i="55"/>
  <c r="J57" i="55"/>
  <c r="N57" i="55" s="1"/>
  <c r="H57" i="55"/>
  <c r="G57" i="55"/>
  <c r="F57" i="55"/>
  <c r="E57" i="55"/>
  <c r="D57" i="55"/>
  <c r="C57" i="55"/>
  <c r="M56" i="55"/>
  <c r="L56" i="55"/>
  <c r="K56" i="55"/>
  <c r="J56" i="55"/>
  <c r="H56" i="55"/>
  <c r="G56" i="55"/>
  <c r="F56" i="55"/>
  <c r="E56" i="55"/>
  <c r="D56" i="55"/>
  <c r="C56" i="55"/>
  <c r="N55" i="55"/>
  <c r="I55" i="55"/>
  <c r="O55" i="55" s="1"/>
  <c r="N54" i="55"/>
  <c r="O54" i="55" s="1"/>
  <c r="I54" i="55"/>
  <c r="P53" i="55"/>
  <c r="N53" i="55"/>
  <c r="O53" i="55" s="1"/>
  <c r="I53" i="55"/>
  <c r="N52" i="55"/>
  <c r="I52" i="55"/>
  <c r="N51" i="55"/>
  <c r="O51" i="55" s="1"/>
  <c r="I51" i="55"/>
  <c r="N50" i="55"/>
  <c r="O50" i="55" s="1"/>
  <c r="I50" i="55"/>
  <c r="N49" i="55"/>
  <c r="I49" i="55"/>
  <c r="N48" i="55"/>
  <c r="I48" i="55"/>
  <c r="N47" i="55"/>
  <c r="I47" i="55"/>
  <c r="N46" i="55"/>
  <c r="O46" i="55" s="1"/>
  <c r="I46" i="55"/>
  <c r="N45" i="55"/>
  <c r="I45" i="55"/>
  <c r="N44" i="55"/>
  <c r="O44" i="55" s="1"/>
  <c r="I44" i="55"/>
  <c r="N43" i="55"/>
  <c r="I43" i="55"/>
  <c r="N42" i="55"/>
  <c r="I42" i="55"/>
  <c r="O42" i="55" s="1"/>
  <c r="N41" i="55"/>
  <c r="I41" i="55"/>
  <c r="N40" i="55"/>
  <c r="I40" i="55"/>
  <c r="N39" i="55"/>
  <c r="I39" i="55"/>
  <c r="N38" i="55"/>
  <c r="I38" i="55"/>
  <c r="O37" i="55"/>
  <c r="N37" i="55"/>
  <c r="I37" i="55"/>
  <c r="N36" i="55"/>
  <c r="I36" i="55"/>
  <c r="N35" i="55"/>
  <c r="I35" i="55"/>
  <c r="N34" i="55"/>
  <c r="I34" i="55"/>
  <c r="O34" i="55" s="1"/>
  <c r="N33" i="55"/>
  <c r="I33" i="55"/>
  <c r="N32" i="55"/>
  <c r="O32" i="55" s="1"/>
  <c r="I32" i="55"/>
  <c r="N31" i="55"/>
  <c r="I31" i="55"/>
  <c r="O31" i="55" s="1"/>
  <c r="N30" i="55"/>
  <c r="I30" i="55"/>
  <c r="N29" i="55"/>
  <c r="I29" i="55"/>
  <c r="O29" i="55" s="1"/>
  <c r="N28" i="55"/>
  <c r="I28" i="55"/>
  <c r="N27" i="55"/>
  <c r="I27" i="55"/>
  <c r="N26" i="55"/>
  <c r="I26" i="55"/>
  <c r="O26" i="55" s="1"/>
  <c r="N25" i="55"/>
  <c r="O25" i="55" s="1"/>
  <c r="I25" i="55"/>
  <c r="N24" i="55"/>
  <c r="I24" i="55"/>
  <c r="N23" i="55"/>
  <c r="I23" i="55"/>
  <c r="O23" i="55" s="1"/>
  <c r="N22" i="55"/>
  <c r="I22" i="55"/>
  <c r="N21" i="55"/>
  <c r="O21" i="55" s="1"/>
  <c r="I21" i="55"/>
  <c r="N20" i="55"/>
  <c r="I20" i="55"/>
  <c r="N19" i="55"/>
  <c r="O19" i="55" s="1"/>
  <c r="I19" i="55"/>
  <c r="O18" i="55"/>
  <c r="N18" i="55"/>
  <c r="I18" i="55"/>
  <c r="N17" i="55"/>
  <c r="I17" i="55"/>
  <c r="N16" i="55"/>
  <c r="I16" i="55"/>
  <c r="N15" i="55"/>
  <c r="I15" i="55"/>
  <c r="O15" i="55" s="1"/>
  <c r="N14" i="55"/>
  <c r="O14" i="55" s="1"/>
  <c r="I14" i="55"/>
  <c r="N13" i="55"/>
  <c r="I13" i="55"/>
  <c r="O13" i="55" s="1"/>
  <c r="N12" i="55"/>
  <c r="O12" i="55" s="1"/>
  <c r="I12" i="55"/>
  <c r="N11" i="55"/>
  <c r="I11" i="55"/>
  <c r="N10" i="55"/>
  <c r="I10" i="55"/>
  <c r="O10" i="55" s="1"/>
  <c r="N9" i="55"/>
  <c r="I9" i="55"/>
  <c r="N8" i="55"/>
  <c r="I8" i="55"/>
  <c r="N7" i="55"/>
  <c r="I7" i="55"/>
  <c r="O7" i="55" s="1"/>
  <c r="N6" i="55"/>
  <c r="I6" i="55"/>
  <c r="N5" i="55"/>
  <c r="O5" i="55" s="1"/>
  <c r="I5" i="55"/>
  <c r="M138" i="54"/>
  <c r="L138" i="54"/>
  <c r="K138" i="54"/>
  <c r="J138" i="54"/>
  <c r="N138" i="54" s="1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N135" i="54"/>
  <c r="O135" i="54" s="1"/>
  <c r="I135" i="54"/>
  <c r="N134" i="54"/>
  <c r="I134" i="54"/>
  <c r="N133" i="54"/>
  <c r="I133" i="54"/>
  <c r="O133" i="54" s="1"/>
  <c r="N132" i="54"/>
  <c r="I132" i="54"/>
  <c r="N131" i="54"/>
  <c r="I131" i="54"/>
  <c r="N130" i="54"/>
  <c r="I130" i="54"/>
  <c r="N129" i="54"/>
  <c r="I129" i="54"/>
  <c r="O129" i="54" s="1"/>
  <c r="N128" i="54"/>
  <c r="I128" i="54"/>
  <c r="N127" i="54"/>
  <c r="I127" i="54"/>
  <c r="N126" i="54"/>
  <c r="I126" i="54"/>
  <c r="N125" i="54"/>
  <c r="I125" i="54"/>
  <c r="O125" i="54" s="1"/>
  <c r="N124" i="54"/>
  <c r="O124" i="54" s="1"/>
  <c r="I124" i="54"/>
  <c r="N123" i="54"/>
  <c r="O123" i="54" s="1"/>
  <c r="I123" i="54"/>
  <c r="N122" i="54"/>
  <c r="O122" i="54" s="1"/>
  <c r="I122" i="54"/>
  <c r="N121" i="54"/>
  <c r="I121" i="54"/>
  <c r="O121" i="54" s="1"/>
  <c r="N116" i="54"/>
  <c r="I116" i="54"/>
  <c r="O116" i="54" s="1"/>
  <c r="N115" i="54"/>
  <c r="O115" i="54" s="1"/>
  <c r="I115" i="54"/>
  <c r="N114" i="54"/>
  <c r="I114" i="54"/>
  <c r="N113" i="54"/>
  <c r="O113" i="54" s="1"/>
  <c r="I113" i="54"/>
  <c r="N112" i="54"/>
  <c r="I112" i="54"/>
  <c r="O112" i="54" s="1"/>
  <c r="P111" i="54"/>
  <c r="N111" i="54"/>
  <c r="I111" i="54"/>
  <c r="O111" i="54" s="1"/>
  <c r="N110" i="54"/>
  <c r="O110" i="54" s="1"/>
  <c r="I110" i="54"/>
  <c r="N109" i="54"/>
  <c r="O109" i="54" s="1"/>
  <c r="I109" i="54"/>
  <c r="N108" i="54"/>
  <c r="O108" i="54" s="1"/>
  <c r="I108" i="54"/>
  <c r="N107" i="54"/>
  <c r="I107" i="54"/>
  <c r="O107" i="54" s="1"/>
  <c r="N106" i="54"/>
  <c r="O106" i="54" s="1"/>
  <c r="I106" i="54"/>
  <c r="N105" i="54"/>
  <c r="I105" i="54"/>
  <c r="N104" i="54"/>
  <c r="I104" i="54"/>
  <c r="N103" i="54"/>
  <c r="O103" i="54" s="1"/>
  <c r="I103" i="54"/>
  <c r="N102" i="54"/>
  <c r="O102" i="54" s="1"/>
  <c r="I102" i="54"/>
  <c r="N101" i="54"/>
  <c r="O101" i="54" s="1"/>
  <c r="I101" i="54"/>
  <c r="N100" i="54"/>
  <c r="I100" i="54"/>
  <c r="N99" i="54"/>
  <c r="I99" i="54"/>
  <c r="O99" i="54" s="1"/>
  <c r="N98" i="54"/>
  <c r="O98" i="54" s="1"/>
  <c r="I98" i="54"/>
  <c r="N97" i="54"/>
  <c r="I97" i="54"/>
  <c r="N96" i="54"/>
  <c r="I96" i="54"/>
  <c r="N95" i="54"/>
  <c r="I95" i="54"/>
  <c r="O95" i="54" s="1"/>
  <c r="N94" i="54"/>
  <c r="O94" i="54" s="1"/>
  <c r="I94" i="54"/>
  <c r="N93" i="54"/>
  <c r="I93" i="54"/>
  <c r="N92" i="54"/>
  <c r="O92" i="54" s="1"/>
  <c r="I92" i="54"/>
  <c r="N91" i="54"/>
  <c r="I91" i="54"/>
  <c r="O91" i="54" s="1"/>
  <c r="N90" i="54"/>
  <c r="O90" i="54" s="1"/>
  <c r="I90" i="54"/>
  <c r="N89" i="54"/>
  <c r="I89" i="54"/>
  <c r="O89" i="54" s="1"/>
  <c r="N88" i="54"/>
  <c r="I88" i="54"/>
  <c r="N87" i="54"/>
  <c r="I87" i="54"/>
  <c r="O87" i="54" s="1"/>
  <c r="N86" i="54"/>
  <c r="I86" i="54"/>
  <c r="N85" i="54"/>
  <c r="O85" i="54" s="1"/>
  <c r="I85" i="54"/>
  <c r="N84" i="54"/>
  <c r="O84" i="54" s="1"/>
  <c r="I84" i="54"/>
  <c r="N83" i="54"/>
  <c r="I83" i="54"/>
  <c r="O83" i="54" s="1"/>
  <c r="N82" i="54"/>
  <c r="I82" i="54"/>
  <c r="N81" i="54"/>
  <c r="O81" i="54" s="1"/>
  <c r="I81" i="54"/>
  <c r="N80" i="54"/>
  <c r="I80" i="54"/>
  <c r="N79" i="54"/>
  <c r="I79" i="54"/>
  <c r="O79" i="54" s="1"/>
  <c r="N78" i="54"/>
  <c r="O78" i="54" s="1"/>
  <c r="I78" i="54"/>
  <c r="N77" i="54"/>
  <c r="O77" i="54" s="1"/>
  <c r="I77" i="54"/>
  <c r="N76" i="54"/>
  <c r="O76" i="54" s="1"/>
  <c r="I76" i="54"/>
  <c r="N75" i="54"/>
  <c r="I75" i="54"/>
  <c r="O75" i="54" s="1"/>
  <c r="N74" i="54"/>
  <c r="O74" i="54" s="1"/>
  <c r="I74" i="54"/>
  <c r="N73" i="54"/>
  <c r="I73" i="54"/>
  <c r="O73" i="54" s="1"/>
  <c r="N72" i="54"/>
  <c r="I72" i="54"/>
  <c r="N71" i="54"/>
  <c r="O71" i="54" s="1"/>
  <c r="I71" i="54"/>
  <c r="N70" i="54"/>
  <c r="O70" i="54" s="1"/>
  <c r="I70" i="54"/>
  <c r="N69" i="54"/>
  <c r="O69" i="54" s="1"/>
  <c r="I69" i="54"/>
  <c r="N68" i="54"/>
  <c r="I68" i="54"/>
  <c r="N67" i="54"/>
  <c r="I67" i="54"/>
  <c r="O67" i="54" s="1"/>
  <c r="N66" i="54"/>
  <c r="O66" i="54" s="1"/>
  <c r="I66" i="54"/>
  <c r="N65" i="54"/>
  <c r="I65" i="54"/>
  <c r="O65" i="54" s="1"/>
  <c r="N64" i="54"/>
  <c r="I64" i="54"/>
  <c r="N63" i="54"/>
  <c r="I63" i="54"/>
  <c r="O63" i="54" s="1"/>
  <c r="M58" i="54"/>
  <c r="L58" i="54"/>
  <c r="K58" i="54"/>
  <c r="J58" i="54"/>
  <c r="N58" i="54" s="1"/>
  <c r="H58" i="54"/>
  <c r="G58" i="54"/>
  <c r="F58" i="54"/>
  <c r="E58" i="54"/>
  <c r="D58" i="54"/>
  <c r="C58" i="54"/>
  <c r="M57" i="54"/>
  <c r="N57" i="54" s="1"/>
  <c r="L57" i="54"/>
  <c r="K57" i="54"/>
  <c r="J57" i="54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N54" i="54"/>
  <c r="I54" i="54"/>
  <c r="P53" i="54"/>
  <c r="N53" i="54"/>
  <c r="I53" i="54"/>
  <c r="N52" i="54"/>
  <c r="I52" i="54"/>
  <c r="N51" i="54"/>
  <c r="I51" i="54"/>
  <c r="O51" i="54" s="1"/>
  <c r="N50" i="54"/>
  <c r="I50" i="54"/>
  <c r="O50" i="54" s="1"/>
  <c r="N49" i="54"/>
  <c r="I49" i="54"/>
  <c r="N48" i="54"/>
  <c r="I48" i="54"/>
  <c r="N47" i="54"/>
  <c r="I47" i="54"/>
  <c r="O47" i="54" s="1"/>
  <c r="N46" i="54"/>
  <c r="I46" i="54"/>
  <c r="O45" i="54"/>
  <c r="N45" i="54"/>
  <c r="I45" i="54"/>
  <c r="N44" i="54"/>
  <c r="I44" i="54"/>
  <c r="N43" i="54"/>
  <c r="I43" i="54"/>
  <c r="O43" i="54" s="1"/>
  <c r="O42" i="54"/>
  <c r="N42" i="54"/>
  <c r="I42" i="54"/>
  <c r="N41" i="54"/>
  <c r="I41" i="54"/>
  <c r="N40" i="54"/>
  <c r="O40" i="54" s="1"/>
  <c r="I40" i="54"/>
  <c r="N39" i="54"/>
  <c r="I39" i="54"/>
  <c r="O39" i="54" s="1"/>
  <c r="N38" i="54"/>
  <c r="O38" i="54" s="1"/>
  <c r="I38" i="54"/>
  <c r="N37" i="54"/>
  <c r="O37" i="54" s="1"/>
  <c r="I37" i="54"/>
  <c r="N36" i="54"/>
  <c r="I36" i="54"/>
  <c r="O35" i="54"/>
  <c r="N35" i="54"/>
  <c r="I35" i="54"/>
  <c r="N34" i="54"/>
  <c r="O34" i="54" s="1"/>
  <c r="I34" i="54"/>
  <c r="N33" i="54"/>
  <c r="I33" i="54"/>
  <c r="N32" i="54"/>
  <c r="I32" i="54"/>
  <c r="N31" i="54"/>
  <c r="I31" i="54"/>
  <c r="O31" i="54" s="1"/>
  <c r="N30" i="54"/>
  <c r="O30" i="54" s="1"/>
  <c r="I30" i="54"/>
  <c r="N29" i="54"/>
  <c r="I29" i="54"/>
  <c r="O29" i="54" s="1"/>
  <c r="N28" i="54"/>
  <c r="O28" i="54" s="1"/>
  <c r="I28" i="54"/>
  <c r="N27" i="54"/>
  <c r="O27" i="54" s="1"/>
  <c r="I27" i="54"/>
  <c r="N26" i="54"/>
  <c r="I26" i="54"/>
  <c r="O26" i="54" s="1"/>
  <c r="N25" i="54"/>
  <c r="O25" i="54" s="1"/>
  <c r="I25" i="54"/>
  <c r="N24" i="54"/>
  <c r="I24" i="54"/>
  <c r="N23" i="54"/>
  <c r="I23" i="54"/>
  <c r="O23" i="54" s="1"/>
  <c r="N22" i="54"/>
  <c r="I22" i="54"/>
  <c r="N21" i="54"/>
  <c r="O21" i="54" s="1"/>
  <c r="I21" i="54"/>
  <c r="N20" i="54"/>
  <c r="O20" i="54" s="1"/>
  <c r="I20" i="54"/>
  <c r="N19" i="54"/>
  <c r="I19" i="54"/>
  <c r="O19" i="54" s="1"/>
  <c r="N18" i="54"/>
  <c r="O18" i="54" s="1"/>
  <c r="I18" i="54"/>
  <c r="N17" i="54"/>
  <c r="O17" i="54" s="1"/>
  <c r="I17" i="54"/>
  <c r="N16" i="54"/>
  <c r="O16" i="54" s="1"/>
  <c r="I16" i="54"/>
  <c r="N15" i="54"/>
  <c r="I15" i="54"/>
  <c r="O15" i="54" s="1"/>
  <c r="N14" i="54"/>
  <c r="I14" i="54"/>
  <c r="O13" i="54"/>
  <c r="N13" i="54"/>
  <c r="I13" i="54"/>
  <c r="N12" i="54"/>
  <c r="I12" i="54"/>
  <c r="N11" i="54"/>
  <c r="O11" i="54" s="1"/>
  <c r="I11" i="54"/>
  <c r="O10" i="54"/>
  <c r="N10" i="54"/>
  <c r="I10" i="54"/>
  <c r="N9" i="54"/>
  <c r="I9" i="54"/>
  <c r="N8" i="54"/>
  <c r="O8" i="54" s="1"/>
  <c r="I8" i="54"/>
  <c r="N7" i="54"/>
  <c r="I7" i="54"/>
  <c r="N6" i="54"/>
  <c r="I6" i="54"/>
  <c r="N5" i="54"/>
  <c r="I5" i="54"/>
  <c r="O5" i="54" s="1"/>
  <c r="M138" i="53"/>
  <c r="L138" i="53"/>
  <c r="K138" i="53"/>
  <c r="J138" i="53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N136" i="53" s="1"/>
  <c r="H136" i="53"/>
  <c r="G136" i="53"/>
  <c r="F136" i="53"/>
  <c r="E136" i="53"/>
  <c r="D136" i="53"/>
  <c r="C136" i="53"/>
  <c r="N135" i="53"/>
  <c r="O135" i="53" s="1"/>
  <c r="I135" i="53"/>
  <c r="N134" i="53"/>
  <c r="I134" i="53"/>
  <c r="O134" i="53" s="1"/>
  <c r="N133" i="53"/>
  <c r="I133" i="53"/>
  <c r="N132" i="53"/>
  <c r="I132" i="53"/>
  <c r="N131" i="53"/>
  <c r="O131" i="53" s="1"/>
  <c r="I131" i="53"/>
  <c r="N130" i="53"/>
  <c r="O130" i="53" s="1"/>
  <c r="I130" i="53"/>
  <c r="N129" i="53"/>
  <c r="I129" i="53"/>
  <c r="N128" i="53"/>
  <c r="I128" i="53"/>
  <c r="N127" i="53"/>
  <c r="I127" i="53"/>
  <c r="N126" i="53"/>
  <c r="I126" i="53"/>
  <c r="O126" i="53" s="1"/>
  <c r="N125" i="53"/>
  <c r="I125" i="53"/>
  <c r="N124" i="53"/>
  <c r="O124" i="53" s="1"/>
  <c r="I124" i="53"/>
  <c r="N123" i="53"/>
  <c r="I123" i="53"/>
  <c r="N122" i="53"/>
  <c r="I122" i="53"/>
  <c r="N121" i="53"/>
  <c r="I121" i="53"/>
  <c r="N116" i="53"/>
  <c r="I116" i="53"/>
  <c r="N115" i="53"/>
  <c r="I115" i="53"/>
  <c r="N114" i="53"/>
  <c r="O114" i="53" s="1"/>
  <c r="I114" i="53"/>
  <c r="N113" i="53"/>
  <c r="O113" i="53" s="1"/>
  <c r="I113" i="53"/>
  <c r="N112" i="53"/>
  <c r="I112" i="53"/>
  <c r="P111" i="53"/>
  <c r="N111" i="53"/>
  <c r="I111" i="53"/>
  <c r="N110" i="53"/>
  <c r="I110" i="53"/>
  <c r="N109" i="53"/>
  <c r="O109" i="53" s="1"/>
  <c r="I109" i="53"/>
  <c r="N108" i="53"/>
  <c r="I108" i="53"/>
  <c r="N107" i="53"/>
  <c r="O107" i="53" s="1"/>
  <c r="I107" i="53"/>
  <c r="N106" i="53"/>
  <c r="I106" i="53"/>
  <c r="N105" i="53"/>
  <c r="I105" i="53"/>
  <c r="O105" i="53" s="1"/>
  <c r="N104" i="53"/>
  <c r="I104" i="53"/>
  <c r="N103" i="53"/>
  <c r="O103" i="53" s="1"/>
  <c r="I103" i="53"/>
  <c r="N102" i="53"/>
  <c r="O102" i="53" s="1"/>
  <c r="I102" i="53"/>
  <c r="N101" i="53"/>
  <c r="I101" i="53"/>
  <c r="N100" i="53"/>
  <c r="I100" i="53"/>
  <c r="N99" i="53"/>
  <c r="O99" i="53" s="1"/>
  <c r="I99" i="53"/>
  <c r="N98" i="53"/>
  <c r="O98" i="53" s="1"/>
  <c r="I98" i="53"/>
  <c r="N97" i="53"/>
  <c r="I97" i="53"/>
  <c r="O97" i="53" s="1"/>
  <c r="N96" i="53"/>
  <c r="I96" i="53"/>
  <c r="N95" i="53"/>
  <c r="I95" i="53"/>
  <c r="N94" i="53"/>
  <c r="O94" i="53" s="1"/>
  <c r="I94" i="53"/>
  <c r="N93" i="53"/>
  <c r="I93" i="53"/>
  <c r="N92" i="53"/>
  <c r="O92" i="53" s="1"/>
  <c r="I92" i="53"/>
  <c r="N91" i="53"/>
  <c r="I91" i="53"/>
  <c r="N90" i="53"/>
  <c r="O90" i="53" s="1"/>
  <c r="I90" i="53"/>
  <c r="N89" i="53"/>
  <c r="I89" i="53"/>
  <c r="O89" i="53" s="1"/>
  <c r="N88" i="53"/>
  <c r="I88" i="53"/>
  <c r="N87" i="53"/>
  <c r="O87" i="53" s="1"/>
  <c r="I87" i="53"/>
  <c r="N86" i="53"/>
  <c r="I86" i="53"/>
  <c r="N85" i="53"/>
  <c r="I85" i="53"/>
  <c r="N84" i="53"/>
  <c r="O84" i="53" s="1"/>
  <c r="I84" i="53"/>
  <c r="N83" i="53"/>
  <c r="O83" i="53" s="1"/>
  <c r="I83" i="53"/>
  <c r="N82" i="53"/>
  <c r="I82" i="53"/>
  <c r="N81" i="53"/>
  <c r="I81" i="53"/>
  <c r="O81" i="53" s="1"/>
  <c r="N80" i="53"/>
  <c r="I80" i="53"/>
  <c r="N79" i="53"/>
  <c r="O79" i="53" s="1"/>
  <c r="I79" i="53"/>
  <c r="N78" i="53"/>
  <c r="I78" i="53"/>
  <c r="N77" i="53"/>
  <c r="O77" i="53" s="1"/>
  <c r="I77" i="53"/>
  <c r="N76" i="53"/>
  <c r="I76" i="53"/>
  <c r="N75" i="53"/>
  <c r="O75" i="53" s="1"/>
  <c r="I75" i="53"/>
  <c r="N74" i="53"/>
  <c r="I74" i="53"/>
  <c r="N73" i="53"/>
  <c r="O73" i="53" s="1"/>
  <c r="I73" i="53"/>
  <c r="N72" i="53"/>
  <c r="I72" i="53"/>
  <c r="O72" i="53" s="1"/>
  <c r="N71" i="53"/>
  <c r="I71" i="53"/>
  <c r="N70" i="53"/>
  <c r="I70" i="53"/>
  <c r="N69" i="53"/>
  <c r="O69" i="53" s="1"/>
  <c r="I69" i="53"/>
  <c r="N68" i="53"/>
  <c r="O68" i="53" s="1"/>
  <c r="I68" i="53"/>
  <c r="N67" i="53"/>
  <c r="I67" i="53"/>
  <c r="N66" i="53"/>
  <c r="I66" i="53"/>
  <c r="N65" i="53"/>
  <c r="O65" i="53" s="1"/>
  <c r="I65" i="53"/>
  <c r="N64" i="53"/>
  <c r="I64" i="53"/>
  <c r="O64" i="53" s="1"/>
  <c r="N63" i="53"/>
  <c r="I63" i="53"/>
  <c r="M58" i="53"/>
  <c r="L58" i="53"/>
  <c r="K58" i="53"/>
  <c r="J58" i="53"/>
  <c r="N58" i="53" s="1"/>
  <c r="H58" i="53"/>
  <c r="G58" i="53"/>
  <c r="I58" i="53" s="1"/>
  <c r="F58" i="53"/>
  <c r="E58" i="53"/>
  <c r="D58" i="53"/>
  <c r="C58" i="53"/>
  <c r="M57" i="53"/>
  <c r="L57" i="53"/>
  <c r="K57" i="53"/>
  <c r="J57" i="53"/>
  <c r="N57" i="53" s="1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N55" i="53"/>
  <c r="I55" i="53"/>
  <c r="N54" i="53"/>
  <c r="I54" i="53"/>
  <c r="P53" i="53"/>
  <c r="N53" i="53"/>
  <c r="O53" i="53" s="1"/>
  <c r="I53" i="53"/>
  <c r="N52" i="53"/>
  <c r="I52" i="53"/>
  <c r="N51" i="53"/>
  <c r="I51" i="53"/>
  <c r="N50" i="53"/>
  <c r="I50" i="53"/>
  <c r="N49" i="53"/>
  <c r="O49" i="53" s="1"/>
  <c r="I49" i="53"/>
  <c r="N48" i="53"/>
  <c r="O48" i="53" s="1"/>
  <c r="I48" i="53"/>
  <c r="N47" i="53"/>
  <c r="I47" i="53"/>
  <c r="N46" i="53"/>
  <c r="I46" i="53"/>
  <c r="N45" i="53"/>
  <c r="O45" i="53" s="1"/>
  <c r="I45" i="53"/>
  <c r="N44" i="53"/>
  <c r="I44" i="53"/>
  <c r="N43" i="53"/>
  <c r="O43" i="53" s="1"/>
  <c r="I43" i="53"/>
  <c r="N42" i="53"/>
  <c r="I42" i="53"/>
  <c r="O42" i="53" s="1"/>
  <c r="N41" i="53"/>
  <c r="O41" i="53" s="1"/>
  <c r="I41" i="53"/>
  <c r="N40" i="53"/>
  <c r="I40" i="53"/>
  <c r="N39" i="53"/>
  <c r="O39" i="53" s="1"/>
  <c r="I39" i="53"/>
  <c r="N38" i="53"/>
  <c r="I38" i="53"/>
  <c r="O37" i="53"/>
  <c r="N37" i="53"/>
  <c r="I37" i="53"/>
  <c r="N36" i="53"/>
  <c r="I36" i="53"/>
  <c r="O36" i="53" s="1"/>
  <c r="N35" i="53"/>
  <c r="I35" i="53"/>
  <c r="N34" i="53"/>
  <c r="I34" i="53"/>
  <c r="O34" i="53" s="1"/>
  <c r="N33" i="53"/>
  <c r="O33" i="53" s="1"/>
  <c r="I33" i="53"/>
  <c r="N32" i="53"/>
  <c r="I32" i="53"/>
  <c r="N31" i="53"/>
  <c r="I31" i="53"/>
  <c r="N30" i="53"/>
  <c r="O30" i="53" s="1"/>
  <c r="I30" i="53"/>
  <c r="O29" i="53"/>
  <c r="N29" i="53"/>
  <c r="I29" i="53"/>
  <c r="N28" i="53"/>
  <c r="I28" i="53"/>
  <c r="O28" i="53" s="1"/>
  <c r="N27" i="53"/>
  <c r="I27" i="53"/>
  <c r="N26" i="53"/>
  <c r="I26" i="53"/>
  <c r="N25" i="53"/>
  <c r="I25" i="53"/>
  <c r="N24" i="53"/>
  <c r="O24" i="53" s="1"/>
  <c r="I24" i="53"/>
  <c r="N23" i="53"/>
  <c r="I23" i="53"/>
  <c r="N22" i="53"/>
  <c r="O22" i="53" s="1"/>
  <c r="I22" i="53"/>
  <c r="N21" i="53"/>
  <c r="I21" i="53"/>
  <c r="N20" i="53"/>
  <c r="I20" i="53"/>
  <c r="O20" i="53" s="1"/>
  <c r="N19" i="53"/>
  <c r="O19" i="53" s="1"/>
  <c r="I19" i="53"/>
  <c r="N18" i="53"/>
  <c r="I18" i="53"/>
  <c r="N17" i="53"/>
  <c r="I17" i="53"/>
  <c r="N16" i="53"/>
  <c r="I16" i="53"/>
  <c r="N15" i="53"/>
  <c r="O15" i="53" s="1"/>
  <c r="I15" i="53"/>
  <c r="N14" i="53"/>
  <c r="O14" i="53" s="1"/>
  <c r="I14" i="53"/>
  <c r="N13" i="53"/>
  <c r="I13" i="53"/>
  <c r="N12" i="53"/>
  <c r="I12" i="53"/>
  <c r="O12" i="53" s="1"/>
  <c r="N11" i="53"/>
  <c r="O11" i="53" s="1"/>
  <c r="I11" i="53"/>
  <c r="N10" i="53"/>
  <c r="I10" i="53"/>
  <c r="N9" i="53"/>
  <c r="O9" i="53" s="1"/>
  <c r="I9" i="53"/>
  <c r="N8" i="53"/>
  <c r="I8" i="53"/>
  <c r="N7" i="53"/>
  <c r="O7" i="53" s="1"/>
  <c r="I7" i="53"/>
  <c r="N6" i="53"/>
  <c r="I6" i="53"/>
  <c r="O5" i="53"/>
  <c r="N5" i="53"/>
  <c r="I5" i="53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N136" i="52" s="1"/>
  <c r="O136" i="52" s="1"/>
  <c r="H136" i="52"/>
  <c r="G136" i="52"/>
  <c r="F136" i="52"/>
  <c r="E136" i="52"/>
  <c r="D136" i="52"/>
  <c r="C136" i="52"/>
  <c r="I136" i="52" s="1"/>
  <c r="N135" i="52"/>
  <c r="O135" i="52" s="1"/>
  <c r="I135" i="52"/>
  <c r="N134" i="52"/>
  <c r="O134" i="52" s="1"/>
  <c r="I134" i="52"/>
  <c r="N133" i="52"/>
  <c r="O133" i="52" s="1"/>
  <c r="I133" i="52"/>
  <c r="N132" i="52"/>
  <c r="I132" i="52"/>
  <c r="O131" i="52"/>
  <c r="N131" i="52"/>
  <c r="I131" i="52"/>
  <c r="N130" i="52"/>
  <c r="I130" i="52"/>
  <c r="N129" i="52"/>
  <c r="I129" i="52"/>
  <c r="O129" i="52" s="1"/>
  <c r="N128" i="52"/>
  <c r="O128" i="52" s="1"/>
  <c r="I128" i="52"/>
  <c r="N127" i="52"/>
  <c r="O127" i="52" s="1"/>
  <c r="I127" i="52"/>
  <c r="N126" i="52"/>
  <c r="O126" i="52" s="1"/>
  <c r="I126" i="52"/>
  <c r="N125" i="52"/>
  <c r="I125" i="52"/>
  <c r="N124" i="52"/>
  <c r="O124" i="52" s="1"/>
  <c r="I124" i="52"/>
  <c r="N123" i="52"/>
  <c r="O123" i="52" s="1"/>
  <c r="I123" i="52"/>
  <c r="N122" i="52"/>
  <c r="I122" i="52"/>
  <c r="N121" i="52"/>
  <c r="I121" i="52"/>
  <c r="O121" i="52" s="1"/>
  <c r="N116" i="52"/>
  <c r="I116" i="52"/>
  <c r="N115" i="52"/>
  <c r="O115" i="52" s="1"/>
  <c r="I115" i="52"/>
  <c r="N114" i="52"/>
  <c r="I114" i="52"/>
  <c r="N113" i="52"/>
  <c r="O113" i="52" s="1"/>
  <c r="I113" i="52"/>
  <c r="N112" i="52"/>
  <c r="I112" i="52"/>
  <c r="P111" i="52"/>
  <c r="N111" i="52"/>
  <c r="I111" i="52"/>
  <c r="N110" i="52"/>
  <c r="I110" i="52"/>
  <c r="O109" i="52"/>
  <c r="N109" i="52"/>
  <c r="I109" i="52"/>
  <c r="N108" i="52"/>
  <c r="I108" i="52"/>
  <c r="N107" i="52"/>
  <c r="I107" i="52"/>
  <c r="N106" i="52"/>
  <c r="O106" i="52" s="1"/>
  <c r="I106" i="52"/>
  <c r="O105" i="52"/>
  <c r="N105" i="52"/>
  <c r="I105" i="52"/>
  <c r="N104" i="52"/>
  <c r="I104" i="52"/>
  <c r="N103" i="52"/>
  <c r="I103" i="52"/>
  <c r="N102" i="52"/>
  <c r="O102" i="52" s="1"/>
  <c r="I102" i="52"/>
  <c r="N101" i="52"/>
  <c r="I101" i="52"/>
  <c r="O101" i="52" s="1"/>
  <c r="N100" i="52"/>
  <c r="I100" i="52"/>
  <c r="N99" i="52"/>
  <c r="I99" i="52"/>
  <c r="O99" i="52" s="1"/>
  <c r="N98" i="52"/>
  <c r="O98" i="52" s="1"/>
  <c r="I98" i="52"/>
  <c r="N97" i="52"/>
  <c r="I97" i="52"/>
  <c r="O97" i="52" s="1"/>
  <c r="N96" i="52"/>
  <c r="I96" i="52"/>
  <c r="N95" i="52"/>
  <c r="O95" i="52" s="1"/>
  <c r="I95" i="52"/>
  <c r="N94" i="52"/>
  <c r="O94" i="52" s="1"/>
  <c r="I94" i="52"/>
  <c r="N93" i="52"/>
  <c r="I93" i="52"/>
  <c r="O93" i="52" s="1"/>
  <c r="N92" i="52"/>
  <c r="O92" i="52" s="1"/>
  <c r="I92" i="52"/>
  <c r="N91" i="52"/>
  <c r="I91" i="52"/>
  <c r="O91" i="52" s="1"/>
  <c r="N90" i="52"/>
  <c r="I90" i="52"/>
  <c r="N89" i="52"/>
  <c r="I89" i="52"/>
  <c r="O89" i="52" s="1"/>
  <c r="N88" i="52"/>
  <c r="O88" i="52" s="1"/>
  <c r="I88" i="52"/>
  <c r="N87" i="52"/>
  <c r="O87" i="52" s="1"/>
  <c r="I87" i="52"/>
  <c r="N86" i="52"/>
  <c r="I86" i="52"/>
  <c r="N85" i="52"/>
  <c r="O85" i="52" s="1"/>
  <c r="I85" i="52"/>
  <c r="N84" i="52"/>
  <c r="O84" i="52" s="1"/>
  <c r="I84" i="52"/>
  <c r="N83" i="52"/>
  <c r="I83" i="52"/>
  <c r="O83" i="52" s="1"/>
  <c r="N82" i="52"/>
  <c r="I82" i="52"/>
  <c r="O81" i="52"/>
  <c r="N81" i="52"/>
  <c r="I81" i="52"/>
  <c r="N80" i="52"/>
  <c r="O80" i="52" s="1"/>
  <c r="I80" i="52"/>
  <c r="N79" i="52"/>
  <c r="I79" i="52"/>
  <c r="N78" i="52"/>
  <c r="I78" i="52"/>
  <c r="N77" i="52"/>
  <c r="O77" i="52" s="1"/>
  <c r="I77" i="52"/>
  <c r="N76" i="52"/>
  <c r="I76" i="52"/>
  <c r="N75" i="52"/>
  <c r="I75" i="52"/>
  <c r="N74" i="52"/>
  <c r="O74" i="52" s="1"/>
  <c r="I74" i="52"/>
  <c r="O73" i="52"/>
  <c r="N73" i="52"/>
  <c r="I73" i="52"/>
  <c r="N72" i="52"/>
  <c r="I72" i="52"/>
  <c r="N71" i="52"/>
  <c r="I71" i="52"/>
  <c r="N70" i="52"/>
  <c r="O70" i="52" s="1"/>
  <c r="I70" i="52"/>
  <c r="N69" i="52"/>
  <c r="I69" i="52"/>
  <c r="O69" i="52" s="1"/>
  <c r="N68" i="52"/>
  <c r="I68" i="52"/>
  <c r="N67" i="52"/>
  <c r="I67" i="52"/>
  <c r="O67" i="52" s="1"/>
  <c r="N66" i="52"/>
  <c r="O66" i="52" s="1"/>
  <c r="I66" i="52"/>
  <c r="N65" i="52"/>
  <c r="I65" i="52"/>
  <c r="O65" i="52" s="1"/>
  <c r="N64" i="52"/>
  <c r="I64" i="52"/>
  <c r="N63" i="52"/>
  <c r="O63" i="52" s="1"/>
  <c r="I63" i="52"/>
  <c r="M58" i="52"/>
  <c r="L58" i="52"/>
  <c r="K58" i="52"/>
  <c r="J58" i="52"/>
  <c r="H58" i="52"/>
  <c r="G58" i="52"/>
  <c r="F58" i="52"/>
  <c r="E58" i="52"/>
  <c r="D58" i="52"/>
  <c r="C58" i="52"/>
  <c r="I58" i="52" s="1"/>
  <c r="M57" i="52"/>
  <c r="L57" i="52"/>
  <c r="K57" i="52"/>
  <c r="N57" i="52" s="1"/>
  <c r="J57" i="52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O55" i="52" s="1"/>
  <c r="N54" i="52"/>
  <c r="I54" i="52"/>
  <c r="O54" i="52" s="1"/>
  <c r="P53" i="52"/>
  <c r="N53" i="52"/>
  <c r="I53" i="52"/>
  <c r="O53" i="52" s="1"/>
  <c r="N52" i="52"/>
  <c r="O52" i="52" s="1"/>
  <c r="I52" i="52"/>
  <c r="N51" i="52"/>
  <c r="I51" i="52"/>
  <c r="N50" i="52"/>
  <c r="I50" i="52"/>
  <c r="N49" i="52"/>
  <c r="I49" i="52"/>
  <c r="O49" i="52" s="1"/>
  <c r="N48" i="52"/>
  <c r="I48" i="52"/>
  <c r="N47" i="52"/>
  <c r="I47" i="52"/>
  <c r="N46" i="52"/>
  <c r="O46" i="52" s="1"/>
  <c r="I46" i="52"/>
  <c r="N45" i="52"/>
  <c r="O45" i="52" s="1"/>
  <c r="I45" i="52"/>
  <c r="N44" i="52"/>
  <c r="O44" i="52" s="1"/>
  <c r="I44" i="52"/>
  <c r="N43" i="52"/>
  <c r="I43" i="52"/>
  <c r="N42" i="52"/>
  <c r="I42" i="52"/>
  <c r="O42" i="52" s="1"/>
  <c r="O41" i="52"/>
  <c r="N41" i="52"/>
  <c r="I41" i="52"/>
  <c r="N40" i="52"/>
  <c r="I40" i="52"/>
  <c r="N39" i="52"/>
  <c r="I39" i="52"/>
  <c r="N38" i="52"/>
  <c r="I38" i="52"/>
  <c r="O37" i="52"/>
  <c r="N37" i="52"/>
  <c r="I37" i="52"/>
  <c r="N36" i="52"/>
  <c r="O36" i="52" s="1"/>
  <c r="I36" i="52"/>
  <c r="N35" i="52"/>
  <c r="O35" i="52" s="1"/>
  <c r="I35" i="52"/>
  <c r="O34" i="52"/>
  <c r="N34" i="52"/>
  <c r="I34" i="52"/>
  <c r="N33" i="52"/>
  <c r="I33" i="52"/>
  <c r="N32" i="52"/>
  <c r="O32" i="52" s="1"/>
  <c r="I32" i="52"/>
  <c r="N31" i="52"/>
  <c r="I31" i="52"/>
  <c r="O31" i="52" s="1"/>
  <c r="N30" i="52"/>
  <c r="O30" i="52" s="1"/>
  <c r="I30" i="52"/>
  <c r="N29" i="52"/>
  <c r="I29" i="52"/>
  <c r="N28" i="52"/>
  <c r="I28" i="52"/>
  <c r="N27" i="52"/>
  <c r="O27" i="52" s="1"/>
  <c r="I27" i="52"/>
  <c r="N26" i="52"/>
  <c r="I26" i="52"/>
  <c r="O25" i="52"/>
  <c r="N25" i="52"/>
  <c r="I25" i="52"/>
  <c r="N24" i="52"/>
  <c r="O24" i="52" s="1"/>
  <c r="I24" i="52"/>
  <c r="N23" i="52"/>
  <c r="I23" i="52"/>
  <c r="N22" i="52"/>
  <c r="I22" i="52"/>
  <c r="N21" i="52"/>
  <c r="I21" i="52"/>
  <c r="O21" i="52" s="1"/>
  <c r="N20" i="52"/>
  <c r="O20" i="52" s="1"/>
  <c r="I20" i="52"/>
  <c r="N19" i="52"/>
  <c r="O19" i="52" s="1"/>
  <c r="I19" i="52"/>
  <c r="N18" i="52"/>
  <c r="O18" i="52" s="1"/>
  <c r="I18" i="52"/>
  <c r="O17" i="52"/>
  <c r="N17" i="52"/>
  <c r="I17" i="52"/>
  <c r="N16" i="52"/>
  <c r="O16" i="52" s="1"/>
  <c r="I16" i="52"/>
  <c r="N15" i="52"/>
  <c r="I15" i="52"/>
  <c r="O15" i="52" s="1"/>
  <c r="N14" i="52"/>
  <c r="I14" i="52"/>
  <c r="N13" i="52"/>
  <c r="I13" i="52"/>
  <c r="O13" i="52" s="1"/>
  <c r="N12" i="52"/>
  <c r="I12" i="52"/>
  <c r="N11" i="52"/>
  <c r="I11" i="52"/>
  <c r="N10" i="52"/>
  <c r="O10" i="52" s="1"/>
  <c r="I10" i="52"/>
  <c r="N9" i="52"/>
  <c r="I9" i="52"/>
  <c r="O9" i="52" s="1"/>
  <c r="N8" i="52"/>
  <c r="I8" i="52"/>
  <c r="N7" i="52"/>
  <c r="I7" i="52"/>
  <c r="N6" i="52"/>
  <c r="I6" i="52"/>
  <c r="N5" i="52"/>
  <c r="I5" i="52"/>
  <c r="O5" i="52" s="1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N136" i="51" s="1"/>
  <c r="H136" i="51"/>
  <c r="G136" i="51"/>
  <c r="F136" i="51"/>
  <c r="E136" i="51"/>
  <c r="D136" i="51"/>
  <c r="C136" i="51"/>
  <c r="N135" i="51"/>
  <c r="O135" i="51" s="1"/>
  <c r="I135" i="51"/>
  <c r="N134" i="51"/>
  <c r="I134" i="51"/>
  <c r="N133" i="51"/>
  <c r="I133" i="51"/>
  <c r="N132" i="51"/>
  <c r="O132" i="51" s="1"/>
  <c r="I132" i="51"/>
  <c r="N131" i="51"/>
  <c r="I131" i="51"/>
  <c r="N130" i="51"/>
  <c r="I130" i="51"/>
  <c r="N129" i="51"/>
  <c r="I129" i="51"/>
  <c r="N128" i="51"/>
  <c r="O128" i="51" s="1"/>
  <c r="I128" i="51"/>
  <c r="O127" i="51"/>
  <c r="N127" i="51"/>
  <c r="I127" i="51"/>
  <c r="N126" i="51"/>
  <c r="I126" i="51"/>
  <c r="N125" i="51"/>
  <c r="I125" i="51"/>
  <c r="N124" i="51"/>
  <c r="I124" i="51"/>
  <c r="N123" i="51"/>
  <c r="I123" i="51"/>
  <c r="O123" i="51" s="1"/>
  <c r="N122" i="51"/>
  <c r="I122" i="51"/>
  <c r="N121" i="51"/>
  <c r="I121" i="51"/>
  <c r="O121" i="51" s="1"/>
  <c r="N116" i="51"/>
  <c r="I116" i="51"/>
  <c r="N115" i="51"/>
  <c r="I115" i="51"/>
  <c r="N114" i="51"/>
  <c r="I114" i="51"/>
  <c r="O114" i="51" s="1"/>
  <c r="N113" i="51"/>
  <c r="O113" i="51" s="1"/>
  <c r="I113" i="51"/>
  <c r="N112" i="51"/>
  <c r="I112" i="51"/>
  <c r="O112" i="51" s="1"/>
  <c r="P111" i="51"/>
  <c r="N111" i="51"/>
  <c r="O111" i="51" s="1"/>
  <c r="I111" i="51"/>
  <c r="N110" i="51"/>
  <c r="I110" i="51"/>
  <c r="N109" i="51"/>
  <c r="I109" i="51"/>
  <c r="N108" i="51"/>
  <c r="O108" i="51" s="1"/>
  <c r="I108" i="51"/>
  <c r="N107" i="51"/>
  <c r="I107" i="51"/>
  <c r="O107" i="51" s="1"/>
  <c r="N106" i="51"/>
  <c r="I106" i="51"/>
  <c r="N105" i="51"/>
  <c r="I105" i="51"/>
  <c r="N104" i="51"/>
  <c r="I104" i="51"/>
  <c r="N103" i="51"/>
  <c r="I103" i="51"/>
  <c r="N102" i="51"/>
  <c r="O102" i="51" s="1"/>
  <c r="I102" i="51"/>
  <c r="N101" i="51"/>
  <c r="I101" i="51"/>
  <c r="N100" i="51"/>
  <c r="I100" i="51"/>
  <c r="N99" i="51"/>
  <c r="I99" i="51"/>
  <c r="O99" i="51" s="1"/>
  <c r="N98" i="51"/>
  <c r="O98" i="51" s="1"/>
  <c r="I98" i="51"/>
  <c r="O97" i="51"/>
  <c r="N97" i="51"/>
  <c r="I97" i="51"/>
  <c r="N96" i="51"/>
  <c r="O96" i="51" s="1"/>
  <c r="I96" i="51"/>
  <c r="N95" i="51"/>
  <c r="I95" i="51"/>
  <c r="N94" i="51"/>
  <c r="I94" i="51"/>
  <c r="N93" i="51"/>
  <c r="I93" i="51"/>
  <c r="O93" i="51" s="1"/>
  <c r="N92" i="51"/>
  <c r="O92" i="51" s="1"/>
  <c r="I92" i="51"/>
  <c r="N91" i="51"/>
  <c r="I91" i="51"/>
  <c r="O91" i="51" s="1"/>
  <c r="N90" i="51"/>
  <c r="I90" i="51"/>
  <c r="N89" i="51"/>
  <c r="O89" i="51" s="1"/>
  <c r="I89" i="51"/>
  <c r="N88" i="51"/>
  <c r="I88" i="51"/>
  <c r="N87" i="51"/>
  <c r="O87" i="51" s="1"/>
  <c r="I87" i="51"/>
  <c r="N86" i="51"/>
  <c r="I86" i="51"/>
  <c r="N85" i="51"/>
  <c r="I85" i="51"/>
  <c r="N84" i="51"/>
  <c r="I84" i="51"/>
  <c r="N83" i="51"/>
  <c r="I83" i="51"/>
  <c r="O83" i="51" s="1"/>
  <c r="N82" i="51"/>
  <c r="I82" i="51"/>
  <c r="O81" i="51"/>
  <c r="N81" i="51"/>
  <c r="I81" i="51"/>
  <c r="N80" i="51"/>
  <c r="I80" i="51"/>
  <c r="N79" i="51"/>
  <c r="I79" i="51"/>
  <c r="N78" i="51"/>
  <c r="O78" i="51" s="1"/>
  <c r="I78" i="51"/>
  <c r="N77" i="51"/>
  <c r="I77" i="51"/>
  <c r="N76" i="51"/>
  <c r="I76" i="51"/>
  <c r="N75" i="51"/>
  <c r="I75" i="51"/>
  <c r="N74" i="51"/>
  <c r="O74" i="51" s="1"/>
  <c r="I74" i="51"/>
  <c r="O73" i="51"/>
  <c r="N73" i="51"/>
  <c r="I73" i="51"/>
  <c r="N72" i="51"/>
  <c r="O72" i="51" s="1"/>
  <c r="I72" i="51"/>
  <c r="N71" i="51"/>
  <c r="I71" i="51"/>
  <c r="N70" i="51"/>
  <c r="I70" i="51"/>
  <c r="N69" i="51"/>
  <c r="I69" i="51"/>
  <c r="O69" i="51" s="1"/>
  <c r="N68" i="51"/>
  <c r="O68" i="51" s="1"/>
  <c r="I68" i="51"/>
  <c r="N67" i="51"/>
  <c r="I67" i="51"/>
  <c r="N66" i="51"/>
  <c r="I66" i="51"/>
  <c r="N65" i="51"/>
  <c r="I65" i="51"/>
  <c r="O65" i="51" s="1"/>
  <c r="N64" i="51"/>
  <c r="I64" i="51"/>
  <c r="N63" i="51"/>
  <c r="O63" i="51" s="1"/>
  <c r="I63" i="51"/>
  <c r="M58" i="51"/>
  <c r="L58" i="51"/>
  <c r="K58" i="51"/>
  <c r="J58" i="51"/>
  <c r="N58" i="51" s="1"/>
  <c r="H58" i="51"/>
  <c r="G58" i="51"/>
  <c r="I58" i="51" s="1"/>
  <c r="F58" i="51"/>
  <c r="E58" i="51"/>
  <c r="D58" i="51"/>
  <c r="C58" i="51"/>
  <c r="M57" i="51"/>
  <c r="L57" i="51"/>
  <c r="K57" i="51"/>
  <c r="J57" i="51"/>
  <c r="N57" i="51" s="1"/>
  <c r="H57" i="51"/>
  <c r="G57" i="51"/>
  <c r="F57" i="5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N55" i="51"/>
  <c r="I55" i="51"/>
  <c r="N54" i="51"/>
  <c r="I54" i="51"/>
  <c r="O54" i="51" s="1"/>
  <c r="P53" i="51"/>
  <c r="O53" i="51"/>
  <c r="N53" i="51"/>
  <c r="I53" i="51"/>
  <c r="N52" i="51"/>
  <c r="I52" i="51"/>
  <c r="N51" i="51"/>
  <c r="I51" i="51"/>
  <c r="N50" i="51"/>
  <c r="I50" i="51"/>
  <c r="N49" i="51"/>
  <c r="I49" i="51"/>
  <c r="O49" i="51" s="1"/>
  <c r="N48" i="51"/>
  <c r="I48" i="51"/>
  <c r="N47" i="51"/>
  <c r="I47" i="51"/>
  <c r="O47" i="51" s="1"/>
  <c r="N46" i="51"/>
  <c r="I46" i="51"/>
  <c r="N45" i="51"/>
  <c r="O45" i="51" s="1"/>
  <c r="I45" i="51"/>
  <c r="N44" i="51"/>
  <c r="O44" i="51" s="1"/>
  <c r="I44" i="51"/>
  <c r="N43" i="51"/>
  <c r="I43" i="51"/>
  <c r="N42" i="51"/>
  <c r="I42" i="51"/>
  <c r="N41" i="51"/>
  <c r="I41" i="51"/>
  <c r="N40" i="51"/>
  <c r="O40" i="51" s="1"/>
  <c r="I40" i="51"/>
  <c r="N39" i="51"/>
  <c r="I39" i="51"/>
  <c r="O39" i="51" s="1"/>
  <c r="N38" i="51"/>
  <c r="I38" i="51"/>
  <c r="O37" i="51"/>
  <c r="N37" i="51"/>
  <c r="I37" i="51"/>
  <c r="N36" i="51"/>
  <c r="I36" i="51"/>
  <c r="N35" i="51"/>
  <c r="I35" i="51"/>
  <c r="N34" i="51"/>
  <c r="O34" i="51" s="1"/>
  <c r="I34" i="51"/>
  <c r="N33" i="51"/>
  <c r="I33" i="51"/>
  <c r="N32" i="51"/>
  <c r="I32" i="51"/>
  <c r="N31" i="51"/>
  <c r="I31" i="51"/>
  <c r="O31" i="51" s="1"/>
  <c r="N30" i="51"/>
  <c r="O30" i="51" s="1"/>
  <c r="I30" i="51"/>
  <c r="N29" i="51"/>
  <c r="I29" i="51"/>
  <c r="O29" i="51" s="1"/>
  <c r="N28" i="51"/>
  <c r="I28" i="51"/>
  <c r="N27" i="51"/>
  <c r="I27" i="51"/>
  <c r="N26" i="51"/>
  <c r="O26" i="51" s="1"/>
  <c r="I26" i="51"/>
  <c r="N25" i="51"/>
  <c r="I25" i="51"/>
  <c r="O25" i="51" s="1"/>
  <c r="N24" i="51"/>
  <c r="I24" i="51"/>
  <c r="N23" i="51"/>
  <c r="I23" i="51"/>
  <c r="O23" i="51" s="1"/>
  <c r="N22" i="51"/>
  <c r="O22" i="51" s="1"/>
  <c r="I22" i="51"/>
  <c r="N21" i="51"/>
  <c r="I21" i="51"/>
  <c r="O21" i="51" s="1"/>
  <c r="N20" i="51"/>
  <c r="I20" i="51"/>
  <c r="N19" i="51"/>
  <c r="O19" i="51" s="1"/>
  <c r="I19" i="51"/>
  <c r="N18" i="51"/>
  <c r="I18" i="51"/>
  <c r="N17" i="51"/>
  <c r="I17" i="51"/>
  <c r="O17" i="51" s="1"/>
  <c r="N16" i="51"/>
  <c r="I16" i="51"/>
  <c r="N15" i="51"/>
  <c r="I15" i="51"/>
  <c r="O15" i="51" s="1"/>
  <c r="N14" i="51"/>
  <c r="I14" i="51"/>
  <c r="N13" i="51"/>
  <c r="I13" i="51"/>
  <c r="O13" i="51" s="1"/>
  <c r="N12" i="51"/>
  <c r="I12" i="51"/>
  <c r="N11" i="51"/>
  <c r="O11" i="51" s="1"/>
  <c r="I11" i="51"/>
  <c r="N10" i="51"/>
  <c r="O10" i="51" s="1"/>
  <c r="I10" i="51"/>
  <c r="N9" i="51"/>
  <c r="I9" i="51"/>
  <c r="O9" i="51" s="1"/>
  <c r="N8" i="51"/>
  <c r="I8" i="51"/>
  <c r="N7" i="51"/>
  <c r="I7" i="51"/>
  <c r="O7" i="51" s="1"/>
  <c r="N6" i="51"/>
  <c r="O6" i="51" s="1"/>
  <c r="I6" i="51"/>
  <c r="N5" i="51"/>
  <c r="I5" i="51"/>
  <c r="O5" i="51" s="1"/>
  <c r="M138" i="50"/>
  <c r="L138" i="50"/>
  <c r="K138" i="50"/>
  <c r="J138" i="50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H136" i="50"/>
  <c r="G136" i="50"/>
  <c r="F136" i="50"/>
  <c r="E136" i="50"/>
  <c r="D136" i="50"/>
  <c r="C136" i="50"/>
  <c r="O135" i="50"/>
  <c r="N135" i="50"/>
  <c r="I135" i="50"/>
  <c r="N134" i="50"/>
  <c r="O134" i="50" s="1"/>
  <c r="I134" i="50"/>
  <c r="N133" i="50"/>
  <c r="O133" i="50" s="1"/>
  <c r="I133" i="50"/>
  <c r="N132" i="50"/>
  <c r="O132" i="50" s="1"/>
  <c r="I132" i="50"/>
  <c r="N131" i="50"/>
  <c r="I131" i="50"/>
  <c r="O131" i="50" s="1"/>
  <c r="N130" i="50"/>
  <c r="I130" i="50"/>
  <c r="N129" i="50"/>
  <c r="I129" i="50"/>
  <c r="N128" i="50"/>
  <c r="O128" i="50" s="1"/>
  <c r="I128" i="50"/>
  <c r="N127" i="50"/>
  <c r="O127" i="50" s="1"/>
  <c r="I127" i="50"/>
  <c r="N126" i="50"/>
  <c r="O126" i="50" s="1"/>
  <c r="I126" i="50"/>
  <c r="N125" i="50"/>
  <c r="I125" i="50"/>
  <c r="O125" i="50" s="1"/>
  <c r="N124" i="50"/>
  <c r="I124" i="50"/>
  <c r="N123" i="50"/>
  <c r="I123" i="50"/>
  <c r="N122" i="50"/>
  <c r="O122" i="50" s="1"/>
  <c r="I122" i="50"/>
  <c r="N121" i="50"/>
  <c r="I121" i="50"/>
  <c r="O121" i="50" s="1"/>
  <c r="N116" i="50"/>
  <c r="I116" i="50"/>
  <c r="O116" i="50" s="1"/>
  <c r="N115" i="50"/>
  <c r="I115" i="50"/>
  <c r="N114" i="50"/>
  <c r="I114" i="50"/>
  <c r="O114" i="50" s="1"/>
  <c r="N113" i="50"/>
  <c r="O113" i="50" s="1"/>
  <c r="I113" i="50"/>
  <c r="N112" i="50"/>
  <c r="I112" i="50"/>
  <c r="O112" i="50" s="1"/>
  <c r="P111" i="50"/>
  <c r="N111" i="50"/>
  <c r="I111" i="50"/>
  <c r="N110" i="50"/>
  <c r="O110" i="50" s="1"/>
  <c r="I110" i="50"/>
  <c r="N109" i="50"/>
  <c r="I109" i="50"/>
  <c r="N108" i="50"/>
  <c r="I108" i="50"/>
  <c r="N107" i="50"/>
  <c r="I107" i="50"/>
  <c r="N106" i="50"/>
  <c r="O106" i="50" s="1"/>
  <c r="I106" i="50"/>
  <c r="N105" i="50"/>
  <c r="I105" i="50"/>
  <c r="N104" i="50"/>
  <c r="I104" i="50"/>
  <c r="O103" i="50"/>
  <c r="N103" i="50"/>
  <c r="I103" i="50"/>
  <c r="N102" i="50"/>
  <c r="I102" i="50"/>
  <c r="N101" i="50"/>
  <c r="I101" i="50"/>
  <c r="O101" i="50" s="1"/>
  <c r="N100" i="50"/>
  <c r="I100" i="50"/>
  <c r="N99" i="50"/>
  <c r="I99" i="50"/>
  <c r="O99" i="50" s="1"/>
  <c r="N98" i="50"/>
  <c r="I98" i="50"/>
  <c r="N97" i="50"/>
  <c r="I97" i="50"/>
  <c r="O97" i="50" s="1"/>
  <c r="N96" i="50"/>
  <c r="O96" i="50" s="1"/>
  <c r="I96" i="50"/>
  <c r="N95" i="50"/>
  <c r="O95" i="50" s="1"/>
  <c r="I95" i="50"/>
  <c r="N94" i="50"/>
  <c r="I94" i="50"/>
  <c r="N93" i="50"/>
  <c r="I93" i="50"/>
  <c r="O93" i="50" s="1"/>
  <c r="N92" i="50"/>
  <c r="O92" i="50" s="1"/>
  <c r="I92" i="50"/>
  <c r="N91" i="50"/>
  <c r="I91" i="50"/>
  <c r="O91" i="50" s="1"/>
  <c r="N90" i="50"/>
  <c r="I90" i="50"/>
  <c r="N89" i="50"/>
  <c r="I89" i="50"/>
  <c r="O89" i="50" s="1"/>
  <c r="N88" i="50"/>
  <c r="O88" i="50" s="1"/>
  <c r="I88" i="50"/>
  <c r="N87" i="50"/>
  <c r="I87" i="50"/>
  <c r="O87" i="50" s="1"/>
  <c r="N86" i="50"/>
  <c r="I86" i="50"/>
  <c r="N85" i="50"/>
  <c r="I85" i="50"/>
  <c r="O85" i="50" s="1"/>
  <c r="N84" i="50"/>
  <c r="I84" i="50"/>
  <c r="N83" i="50"/>
  <c r="I83" i="50"/>
  <c r="O83" i="50" s="1"/>
  <c r="N82" i="50"/>
  <c r="I82" i="50"/>
  <c r="N81" i="50"/>
  <c r="O81" i="50" s="1"/>
  <c r="I81" i="50"/>
  <c r="N80" i="50"/>
  <c r="O80" i="50" s="1"/>
  <c r="I80" i="50"/>
  <c r="N79" i="50"/>
  <c r="I79" i="50"/>
  <c r="N78" i="50"/>
  <c r="O78" i="50" s="1"/>
  <c r="I78" i="50"/>
  <c r="N77" i="50"/>
  <c r="I77" i="50"/>
  <c r="O77" i="50" s="1"/>
  <c r="N76" i="50"/>
  <c r="I76" i="50"/>
  <c r="N75" i="50"/>
  <c r="I75" i="50"/>
  <c r="N74" i="50"/>
  <c r="O74" i="50" s="1"/>
  <c r="I74" i="50"/>
  <c r="N73" i="50"/>
  <c r="I73" i="50"/>
  <c r="O73" i="50" s="1"/>
  <c r="N72" i="50"/>
  <c r="I72" i="50"/>
  <c r="O71" i="50"/>
  <c r="N71" i="50"/>
  <c r="I71" i="50"/>
  <c r="N70" i="50"/>
  <c r="I70" i="50"/>
  <c r="N69" i="50"/>
  <c r="I69" i="50"/>
  <c r="N68" i="50"/>
  <c r="I68" i="50"/>
  <c r="N67" i="50"/>
  <c r="I67" i="50"/>
  <c r="N66" i="50"/>
  <c r="I66" i="50"/>
  <c r="N65" i="50"/>
  <c r="I65" i="50"/>
  <c r="N64" i="50"/>
  <c r="O64" i="50" s="1"/>
  <c r="I64" i="50"/>
  <c r="N63" i="50"/>
  <c r="I63" i="50"/>
  <c r="M58" i="50"/>
  <c r="L58" i="50"/>
  <c r="K58" i="50"/>
  <c r="J58" i="50"/>
  <c r="N58" i="50" s="1"/>
  <c r="H58" i="50"/>
  <c r="G58" i="50"/>
  <c r="F58" i="50"/>
  <c r="E58" i="50"/>
  <c r="D58" i="50"/>
  <c r="C58" i="50"/>
  <c r="M57" i="50"/>
  <c r="L57" i="50"/>
  <c r="K57" i="50"/>
  <c r="J57" i="50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I55" i="50"/>
  <c r="N54" i="50"/>
  <c r="I54" i="50"/>
  <c r="O54" i="50" s="1"/>
  <c r="P53" i="50"/>
  <c r="N53" i="50"/>
  <c r="O53" i="50" s="1"/>
  <c r="I53" i="50"/>
  <c r="N52" i="50"/>
  <c r="O52" i="50" s="1"/>
  <c r="I52" i="50"/>
  <c r="N51" i="50"/>
  <c r="I51" i="50"/>
  <c r="O51" i="50" s="1"/>
  <c r="N50" i="50"/>
  <c r="I50" i="50"/>
  <c r="N49" i="50"/>
  <c r="I49" i="50"/>
  <c r="N48" i="50"/>
  <c r="O48" i="50" s="1"/>
  <c r="I48" i="50"/>
  <c r="N47" i="50"/>
  <c r="I47" i="50"/>
  <c r="O47" i="50" s="1"/>
  <c r="N46" i="50"/>
  <c r="I46" i="50"/>
  <c r="N45" i="50"/>
  <c r="I45" i="50"/>
  <c r="N44" i="50"/>
  <c r="I44" i="50"/>
  <c r="N43" i="50"/>
  <c r="I43" i="50"/>
  <c r="O43" i="50" s="1"/>
  <c r="N42" i="50"/>
  <c r="I42" i="50"/>
  <c r="N41" i="50"/>
  <c r="I41" i="50"/>
  <c r="N40" i="50"/>
  <c r="O40" i="50" s="1"/>
  <c r="I40" i="50"/>
  <c r="N39" i="50"/>
  <c r="I39" i="50"/>
  <c r="O39" i="50" s="1"/>
  <c r="N38" i="50"/>
  <c r="I38" i="50"/>
  <c r="N37" i="50"/>
  <c r="I37" i="50"/>
  <c r="N36" i="50"/>
  <c r="I36" i="50"/>
  <c r="N35" i="50"/>
  <c r="O35" i="50" s="1"/>
  <c r="I35" i="50"/>
  <c r="N34" i="50"/>
  <c r="O34" i="50" s="1"/>
  <c r="I34" i="50"/>
  <c r="N33" i="50"/>
  <c r="I33" i="50"/>
  <c r="O33" i="50" s="1"/>
  <c r="N32" i="50"/>
  <c r="I32" i="50"/>
  <c r="N31" i="50"/>
  <c r="I31" i="50"/>
  <c r="N30" i="50"/>
  <c r="O30" i="50" s="1"/>
  <c r="I30" i="50"/>
  <c r="N29" i="50"/>
  <c r="I29" i="50"/>
  <c r="O29" i="50" s="1"/>
  <c r="N28" i="50"/>
  <c r="O28" i="50" s="1"/>
  <c r="I28" i="50"/>
  <c r="O27" i="50"/>
  <c r="N27" i="50"/>
  <c r="I27" i="50"/>
  <c r="N26" i="50"/>
  <c r="O26" i="50" s="1"/>
  <c r="I26" i="50"/>
  <c r="N25" i="50"/>
  <c r="I25" i="50"/>
  <c r="N24" i="50"/>
  <c r="I24" i="50"/>
  <c r="N23" i="50"/>
  <c r="I23" i="50"/>
  <c r="O23" i="50" s="1"/>
  <c r="N22" i="50"/>
  <c r="O22" i="50" s="1"/>
  <c r="I22" i="50"/>
  <c r="N21" i="50"/>
  <c r="O21" i="50" s="1"/>
  <c r="I21" i="50"/>
  <c r="N20" i="50"/>
  <c r="O20" i="50" s="1"/>
  <c r="I20" i="50"/>
  <c r="N19" i="50"/>
  <c r="I19" i="50"/>
  <c r="O19" i="50" s="1"/>
  <c r="N18" i="50"/>
  <c r="I18" i="50"/>
  <c r="N17" i="50"/>
  <c r="I17" i="50"/>
  <c r="N16" i="50"/>
  <c r="O16" i="50" s="1"/>
  <c r="I16" i="50"/>
  <c r="N15" i="50"/>
  <c r="I15" i="50"/>
  <c r="O15" i="50" s="1"/>
  <c r="N14" i="50"/>
  <c r="I14" i="50"/>
  <c r="N13" i="50"/>
  <c r="I13" i="50"/>
  <c r="N12" i="50"/>
  <c r="I12" i="50"/>
  <c r="N11" i="50"/>
  <c r="I11" i="50"/>
  <c r="O11" i="50" s="1"/>
  <c r="N10" i="50"/>
  <c r="I10" i="50"/>
  <c r="N9" i="50"/>
  <c r="I9" i="50"/>
  <c r="N8" i="50"/>
  <c r="O8" i="50" s="1"/>
  <c r="I8" i="50"/>
  <c r="N7" i="50"/>
  <c r="I7" i="50"/>
  <c r="O7" i="50" s="1"/>
  <c r="N6" i="50"/>
  <c r="I6" i="50"/>
  <c r="N5" i="50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N136" i="49" s="1"/>
  <c r="H136" i="49"/>
  <c r="G136" i="49"/>
  <c r="F136" i="49"/>
  <c r="E136" i="49"/>
  <c r="D136" i="49"/>
  <c r="C136" i="49"/>
  <c r="I136" i="49" s="1"/>
  <c r="N135" i="49"/>
  <c r="O135" i="49" s="1"/>
  <c r="I135" i="49"/>
  <c r="N134" i="49"/>
  <c r="I134" i="49"/>
  <c r="N133" i="49"/>
  <c r="I133" i="49"/>
  <c r="N132" i="49"/>
  <c r="I132" i="49"/>
  <c r="N131" i="49"/>
  <c r="O131" i="49" s="1"/>
  <c r="I131" i="49"/>
  <c r="N130" i="49"/>
  <c r="I130" i="49"/>
  <c r="N129" i="49"/>
  <c r="I129" i="49"/>
  <c r="N128" i="49"/>
  <c r="I128" i="49"/>
  <c r="O127" i="49"/>
  <c r="N127" i="49"/>
  <c r="I127" i="49"/>
  <c r="N126" i="49"/>
  <c r="O126" i="49" s="1"/>
  <c r="I126" i="49"/>
  <c r="N125" i="49"/>
  <c r="I125" i="49"/>
  <c r="N124" i="49"/>
  <c r="O124" i="49" s="1"/>
  <c r="I124" i="49"/>
  <c r="N123" i="49"/>
  <c r="I123" i="49"/>
  <c r="N122" i="49"/>
  <c r="O122" i="49" s="1"/>
  <c r="I122" i="49"/>
  <c r="N121" i="49"/>
  <c r="I121" i="49"/>
  <c r="N116" i="49"/>
  <c r="I116" i="49"/>
  <c r="N115" i="49"/>
  <c r="I115" i="49"/>
  <c r="N114" i="49"/>
  <c r="I114" i="49"/>
  <c r="N113" i="49"/>
  <c r="I113" i="49"/>
  <c r="N112" i="49"/>
  <c r="I112" i="49"/>
  <c r="P111" i="49"/>
  <c r="N111" i="49"/>
  <c r="I111" i="49"/>
  <c r="N110" i="49"/>
  <c r="I110" i="49"/>
  <c r="N109" i="49"/>
  <c r="I109" i="49"/>
  <c r="N108" i="49"/>
  <c r="O108" i="49" s="1"/>
  <c r="I108" i="49"/>
  <c r="N107" i="49"/>
  <c r="I107" i="49"/>
  <c r="N106" i="49"/>
  <c r="I106" i="49"/>
  <c r="N105" i="49"/>
  <c r="I105" i="49"/>
  <c r="N104" i="49"/>
  <c r="I104" i="49"/>
  <c r="N103" i="49"/>
  <c r="I103" i="49"/>
  <c r="N102" i="49"/>
  <c r="I102" i="49"/>
  <c r="N101" i="49"/>
  <c r="I101" i="49"/>
  <c r="N100" i="49"/>
  <c r="I100" i="49"/>
  <c r="N99" i="49"/>
  <c r="I99" i="49"/>
  <c r="N98" i="49"/>
  <c r="I98" i="49"/>
  <c r="O97" i="49"/>
  <c r="N97" i="49"/>
  <c r="I97" i="49"/>
  <c r="N96" i="49"/>
  <c r="I96" i="49"/>
  <c r="N95" i="49"/>
  <c r="I95" i="49"/>
  <c r="N94" i="49"/>
  <c r="I94" i="49"/>
  <c r="N93" i="49"/>
  <c r="O93" i="49" s="1"/>
  <c r="I93" i="49"/>
  <c r="N92" i="49"/>
  <c r="I92" i="49"/>
  <c r="N91" i="49"/>
  <c r="I91" i="49"/>
  <c r="N90" i="49"/>
  <c r="I90" i="49"/>
  <c r="N89" i="49"/>
  <c r="O89" i="49" s="1"/>
  <c r="I89" i="49"/>
  <c r="N88" i="49"/>
  <c r="I88" i="49"/>
  <c r="N87" i="49"/>
  <c r="I87" i="49"/>
  <c r="N86" i="49"/>
  <c r="I86" i="49"/>
  <c r="N85" i="49"/>
  <c r="I85" i="49"/>
  <c r="N84" i="49"/>
  <c r="I84" i="49"/>
  <c r="N83" i="49"/>
  <c r="I83" i="49"/>
  <c r="N82" i="49"/>
  <c r="I82" i="49"/>
  <c r="N81" i="49"/>
  <c r="I81" i="49"/>
  <c r="N80" i="49"/>
  <c r="I80" i="49"/>
  <c r="N79" i="49"/>
  <c r="I79" i="49"/>
  <c r="N78" i="49"/>
  <c r="O78" i="49" s="1"/>
  <c r="I78" i="49"/>
  <c r="N77" i="49"/>
  <c r="I77" i="49"/>
  <c r="N76" i="49"/>
  <c r="I76" i="49"/>
  <c r="N75" i="49"/>
  <c r="I75" i="49"/>
  <c r="N74" i="49"/>
  <c r="O74" i="49" s="1"/>
  <c r="I74" i="49"/>
  <c r="N73" i="49"/>
  <c r="I73" i="49"/>
  <c r="N72" i="49"/>
  <c r="I72" i="49"/>
  <c r="N71" i="49"/>
  <c r="I71" i="49"/>
  <c r="N70" i="49"/>
  <c r="I70" i="49"/>
  <c r="N69" i="49"/>
  <c r="I69" i="49"/>
  <c r="N68" i="49"/>
  <c r="I68" i="49"/>
  <c r="N67" i="49"/>
  <c r="I67" i="49"/>
  <c r="N66" i="49"/>
  <c r="I66" i="49"/>
  <c r="N65" i="49"/>
  <c r="I65" i="49"/>
  <c r="N64" i="49"/>
  <c r="I64" i="49"/>
  <c r="N63" i="49"/>
  <c r="O63" i="49" s="1"/>
  <c r="I63" i="49"/>
  <c r="M58" i="49"/>
  <c r="L58" i="49"/>
  <c r="K58" i="49"/>
  <c r="J58" i="49"/>
  <c r="N58" i="49" s="1"/>
  <c r="H58" i="49"/>
  <c r="G58" i="49"/>
  <c r="I58" i="49" s="1"/>
  <c r="F58" i="49"/>
  <c r="E58" i="49"/>
  <c r="D58" i="49"/>
  <c r="C58" i="49"/>
  <c r="M57" i="49"/>
  <c r="L57" i="49"/>
  <c r="K57" i="49"/>
  <c r="J57" i="49"/>
  <c r="N57" i="49" s="1"/>
  <c r="H57" i="49"/>
  <c r="G57" i="49"/>
  <c r="F57" i="49"/>
  <c r="E57" i="49"/>
  <c r="D57" i="49"/>
  <c r="C57" i="49"/>
  <c r="M56" i="49"/>
  <c r="L56" i="49"/>
  <c r="K56" i="49"/>
  <c r="J56" i="49"/>
  <c r="H56" i="49"/>
  <c r="G56" i="49"/>
  <c r="F56" i="49"/>
  <c r="E56" i="49"/>
  <c r="D56" i="49"/>
  <c r="C56" i="49"/>
  <c r="N55" i="49"/>
  <c r="I55" i="49"/>
  <c r="N54" i="49"/>
  <c r="I54" i="49"/>
  <c r="P53" i="49"/>
  <c r="N53" i="49"/>
  <c r="O53" i="49" s="1"/>
  <c r="I53" i="49"/>
  <c r="N52" i="49"/>
  <c r="O52" i="49" s="1"/>
  <c r="I52" i="49"/>
  <c r="N51" i="49"/>
  <c r="I51" i="49"/>
  <c r="N50" i="49"/>
  <c r="I50" i="49"/>
  <c r="N49" i="49"/>
  <c r="O49" i="49" s="1"/>
  <c r="I49" i="49"/>
  <c r="N48" i="49"/>
  <c r="O48" i="49" s="1"/>
  <c r="I48" i="49"/>
  <c r="N47" i="49"/>
  <c r="I47" i="49"/>
  <c r="N46" i="49"/>
  <c r="I46" i="49"/>
  <c r="N45" i="49"/>
  <c r="O45" i="49" s="1"/>
  <c r="I45" i="49"/>
  <c r="N44" i="49"/>
  <c r="I44" i="49"/>
  <c r="N43" i="49"/>
  <c r="I43" i="49"/>
  <c r="N42" i="49"/>
  <c r="I42" i="49"/>
  <c r="O42" i="49" s="1"/>
  <c r="N41" i="49"/>
  <c r="I41" i="49"/>
  <c r="N40" i="49"/>
  <c r="I40" i="49"/>
  <c r="N39" i="49"/>
  <c r="I39" i="49"/>
  <c r="N38" i="49"/>
  <c r="I38" i="49"/>
  <c r="N37" i="49"/>
  <c r="I37" i="49"/>
  <c r="N36" i="49"/>
  <c r="I36" i="49"/>
  <c r="N35" i="49"/>
  <c r="I35" i="49"/>
  <c r="N34" i="49"/>
  <c r="I34" i="49"/>
  <c r="O34" i="49" s="1"/>
  <c r="N33" i="49"/>
  <c r="O33" i="49" s="1"/>
  <c r="I33" i="49"/>
  <c r="N32" i="49"/>
  <c r="I32" i="49"/>
  <c r="N31" i="49"/>
  <c r="I31" i="49"/>
  <c r="N30" i="49"/>
  <c r="O30" i="49" s="1"/>
  <c r="I30" i="49"/>
  <c r="N29" i="49"/>
  <c r="I29" i="49"/>
  <c r="N28" i="49"/>
  <c r="I28" i="49"/>
  <c r="N27" i="49"/>
  <c r="I27" i="49"/>
  <c r="N26" i="49"/>
  <c r="I26" i="49"/>
  <c r="O26" i="49" s="1"/>
  <c r="N25" i="49"/>
  <c r="I25" i="49"/>
  <c r="N24" i="49"/>
  <c r="I24" i="49"/>
  <c r="N23" i="49"/>
  <c r="I23" i="49"/>
  <c r="N22" i="49"/>
  <c r="I22" i="49"/>
  <c r="N21" i="49"/>
  <c r="I21" i="49"/>
  <c r="N20" i="49"/>
  <c r="I20" i="49"/>
  <c r="N19" i="49"/>
  <c r="O19" i="49" s="1"/>
  <c r="I19" i="49"/>
  <c r="N18" i="49"/>
  <c r="I18" i="49"/>
  <c r="O18" i="49" s="1"/>
  <c r="N17" i="49"/>
  <c r="I17" i="49"/>
  <c r="N16" i="49"/>
  <c r="I16" i="49"/>
  <c r="N15" i="49"/>
  <c r="O15" i="49" s="1"/>
  <c r="I15" i="49"/>
  <c r="N14" i="49"/>
  <c r="O14" i="49" s="1"/>
  <c r="I14" i="49"/>
  <c r="N13" i="49"/>
  <c r="I13" i="49"/>
  <c r="N12" i="49"/>
  <c r="I12" i="49"/>
  <c r="N11" i="49"/>
  <c r="I11" i="49"/>
  <c r="N10" i="49"/>
  <c r="I10" i="49"/>
  <c r="O10" i="49" s="1"/>
  <c r="N9" i="49"/>
  <c r="I9" i="49"/>
  <c r="N8" i="49"/>
  <c r="I8" i="49"/>
  <c r="N7" i="49"/>
  <c r="I7" i="49"/>
  <c r="N6" i="49"/>
  <c r="I6" i="49"/>
  <c r="N5" i="49"/>
  <c r="I5" i="49"/>
  <c r="M138" i="48"/>
  <c r="L138" i="48"/>
  <c r="K138" i="48"/>
  <c r="J138" i="48"/>
  <c r="N138" i="48" s="1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N136" i="48" s="1"/>
  <c r="H136" i="48"/>
  <c r="G136" i="48"/>
  <c r="F136" i="48"/>
  <c r="E136" i="48"/>
  <c r="D136" i="48"/>
  <c r="C136" i="48"/>
  <c r="N135" i="48"/>
  <c r="I135" i="48"/>
  <c r="O135" i="48" s="1"/>
  <c r="N134" i="48"/>
  <c r="I134" i="48"/>
  <c r="O134" i="48" s="1"/>
  <c r="N133" i="48"/>
  <c r="I133" i="48"/>
  <c r="O133" i="48" s="1"/>
  <c r="N132" i="48"/>
  <c r="I132" i="48"/>
  <c r="O132" i="48" s="1"/>
  <c r="N131" i="48"/>
  <c r="O131" i="48" s="1"/>
  <c r="I131" i="48"/>
  <c r="N130" i="48"/>
  <c r="O130" i="48" s="1"/>
  <c r="I130" i="48"/>
  <c r="N129" i="48"/>
  <c r="I129" i="48"/>
  <c r="N128" i="48"/>
  <c r="I128" i="48"/>
  <c r="O128" i="48" s="1"/>
  <c r="N127" i="48"/>
  <c r="I127" i="48"/>
  <c r="N126" i="48"/>
  <c r="I126" i="48"/>
  <c r="O126" i="48" s="1"/>
  <c r="N125" i="48"/>
  <c r="I125" i="48"/>
  <c r="O125" i="48" s="1"/>
  <c r="N124" i="48"/>
  <c r="I124" i="48"/>
  <c r="O124" i="48" s="1"/>
  <c r="N123" i="48"/>
  <c r="O123" i="48" s="1"/>
  <c r="I123" i="48"/>
  <c r="N122" i="48"/>
  <c r="I122" i="48"/>
  <c r="N121" i="48"/>
  <c r="O121" i="48" s="1"/>
  <c r="I121" i="48"/>
  <c r="N116" i="48"/>
  <c r="I116" i="48"/>
  <c r="N115" i="48"/>
  <c r="I115" i="48"/>
  <c r="N114" i="48"/>
  <c r="O114" i="48" s="1"/>
  <c r="I114" i="48"/>
  <c r="N113" i="48"/>
  <c r="I113" i="48"/>
  <c r="N112" i="48"/>
  <c r="O112" i="48" s="1"/>
  <c r="I112" i="48"/>
  <c r="P111" i="48"/>
  <c r="N111" i="48"/>
  <c r="I111" i="48"/>
  <c r="O111" i="48" s="1"/>
  <c r="N110" i="48"/>
  <c r="I110" i="48"/>
  <c r="O110" i="48" s="1"/>
  <c r="N109" i="48"/>
  <c r="I109" i="48"/>
  <c r="N108" i="48"/>
  <c r="I108" i="48"/>
  <c r="N107" i="48"/>
  <c r="I107" i="48"/>
  <c r="N106" i="48"/>
  <c r="I106" i="48"/>
  <c r="O106" i="48" s="1"/>
  <c r="N105" i="48"/>
  <c r="O105" i="48" s="1"/>
  <c r="I105" i="48"/>
  <c r="N104" i="48"/>
  <c r="I104" i="48"/>
  <c r="N103" i="48"/>
  <c r="I103" i="48"/>
  <c r="N102" i="48"/>
  <c r="I102" i="48"/>
  <c r="O102" i="48" s="1"/>
  <c r="N101" i="48"/>
  <c r="I101" i="48"/>
  <c r="N100" i="48"/>
  <c r="I100" i="48"/>
  <c r="N99" i="48"/>
  <c r="O99" i="48" s="1"/>
  <c r="I99" i="48"/>
  <c r="N98" i="48"/>
  <c r="O98" i="48" s="1"/>
  <c r="I98" i="48"/>
  <c r="N97" i="48"/>
  <c r="I97" i="48"/>
  <c r="O97" i="48" s="1"/>
  <c r="N96" i="48"/>
  <c r="I96" i="48"/>
  <c r="O96" i="48" s="1"/>
  <c r="N95" i="48"/>
  <c r="I95" i="48"/>
  <c r="O95" i="48" s="1"/>
  <c r="N94" i="48"/>
  <c r="I94" i="48"/>
  <c r="N93" i="48"/>
  <c r="I93" i="48"/>
  <c r="N92" i="48"/>
  <c r="O92" i="48" s="1"/>
  <c r="I92" i="48"/>
  <c r="N91" i="48"/>
  <c r="I91" i="48"/>
  <c r="O90" i="48"/>
  <c r="N90" i="48"/>
  <c r="I90" i="48"/>
  <c r="O89" i="48"/>
  <c r="N89" i="48"/>
  <c r="I89" i="48"/>
  <c r="N88" i="48"/>
  <c r="I88" i="48"/>
  <c r="O88" i="48" s="1"/>
  <c r="N87" i="48"/>
  <c r="I87" i="48"/>
  <c r="N86" i="48"/>
  <c r="I86" i="48"/>
  <c r="O86" i="48" s="1"/>
  <c r="N85" i="48"/>
  <c r="O85" i="48" s="1"/>
  <c r="I85" i="48"/>
  <c r="N84" i="48"/>
  <c r="I84" i="48"/>
  <c r="N83" i="48"/>
  <c r="I83" i="48"/>
  <c r="N82" i="48"/>
  <c r="O82" i="48" s="1"/>
  <c r="I82" i="48"/>
  <c r="N81" i="48"/>
  <c r="I81" i="48"/>
  <c r="N80" i="48"/>
  <c r="I80" i="48"/>
  <c r="O80" i="48" s="1"/>
  <c r="N79" i="48"/>
  <c r="I79" i="48"/>
  <c r="N78" i="48"/>
  <c r="I78" i="48"/>
  <c r="N77" i="48"/>
  <c r="I77" i="48"/>
  <c r="N76" i="48"/>
  <c r="I76" i="48"/>
  <c r="N75" i="48"/>
  <c r="I75" i="48"/>
  <c r="N74" i="48"/>
  <c r="I74" i="48"/>
  <c r="O73" i="48"/>
  <c r="N73" i="48"/>
  <c r="I73" i="48"/>
  <c r="N72" i="48"/>
  <c r="I72" i="48"/>
  <c r="N71" i="48"/>
  <c r="I71" i="48"/>
  <c r="O71" i="48" s="1"/>
  <c r="N70" i="48"/>
  <c r="I70" i="48"/>
  <c r="O70" i="48" s="1"/>
  <c r="N69" i="48"/>
  <c r="I69" i="48"/>
  <c r="N68" i="48"/>
  <c r="I68" i="48"/>
  <c r="N67" i="48"/>
  <c r="O67" i="48" s="1"/>
  <c r="I67" i="48"/>
  <c r="N66" i="48"/>
  <c r="O66" i="48" s="1"/>
  <c r="I66" i="48"/>
  <c r="N65" i="48"/>
  <c r="I65" i="48"/>
  <c r="O65" i="48" s="1"/>
  <c r="N64" i="48"/>
  <c r="I64" i="48"/>
  <c r="N63" i="48"/>
  <c r="I63" i="48"/>
  <c r="M58" i="48"/>
  <c r="L58" i="48"/>
  <c r="K58" i="48"/>
  <c r="J58" i="48"/>
  <c r="H58" i="48"/>
  <c r="G58" i="48"/>
  <c r="F58" i="48"/>
  <c r="I58" i="48" s="1"/>
  <c r="E58" i="48"/>
  <c r="D58" i="48"/>
  <c r="C58" i="48"/>
  <c r="M57" i="48"/>
  <c r="L57" i="48"/>
  <c r="K57" i="48"/>
  <c r="J57" i="48"/>
  <c r="N57" i="48" s="1"/>
  <c r="H57" i="48"/>
  <c r="G57" i="48"/>
  <c r="F57" i="48"/>
  <c r="E57" i="48"/>
  <c r="D57" i="48"/>
  <c r="C57" i="48"/>
  <c r="M56" i="48"/>
  <c r="L56" i="48"/>
  <c r="K56" i="48"/>
  <c r="N56" i="48" s="1"/>
  <c r="J56" i="48"/>
  <c r="H56" i="48"/>
  <c r="G56" i="48"/>
  <c r="F56" i="48"/>
  <c r="E56" i="48"/>
  <c r="D56" i="48"/>
  <c r="C56" i="48"/>
  <c r="I56" i="48" s="1"/>
  <c r="O55" i="48"/>
  <c r="N55" i="48"/>
  <c r="I55" i="48"/>
  <c r="N54" i="48"/>
  <c r="I54" i="48"/>
  <c r="P53" i="48"/>
  <c r="N53" i="48"/>
  <c r="O53" i="48" s="1"/>
  <c r="I53" i="48"/>
  <c r="N52" i="48"/>
  <c r="I52" i="48"/>
  <c r="N51" i="48"/>
  <c r="I51" i="48"/>
  <c r="N50" i="48"/>
  <c r="I50" i="48"/>
  <c r="O50" i="48" s="1"/>
  <c r="N49" i="48"/>
  <c r="O49" i="48" s="1"/>
  <c r="I49" i="48"/>
  <c r="N48" i="48"/>
  <c r="O48" i="48" s="1"/>
  <c r="I48" i="48"/>
  <c r="N47" i="48"/>
  <c r="I47" i="48"/>
  <c r="N46" i="48"/>
  <c r="O46" i="48" s="1"/>
  <c r="I46" i="48"/>
  <c r="O45" i="48"/>
  <c r="N45" i="48"/>
  <c r="I45" i="48"/>
  <c r="N44" i="48"/>
  <c r="I44" i="48"/>
  <c r="N43" i="48"/>
  <c r="I43" i="48"/>
  <c r="O43" i="48" s="1"/>
  <c r="N42" i="48"/>
  <c r="O42" i="48" s="1"/>
  <c r="I42" i="48"/>
  <c r="N41" i="48"/>
  <c r="I41" i="48"/>
  <c r="N40" i="48"/>
  <c r="I40" i="48"/>
  <c r="N39" i="48"/>
  <c r="O39" i="48" s="1"/>
  <c r="I39" i="48"/>
  <c r="O38" i="48"/>
  <c r="N38" i="48"/>
  <c r="I38" i="48"/>
  <c r="N37" i="48"/>
  <c r="I37" i="48"/>
  <c r="N36" i="48"/>
  <c r="I36" i="48"/>
  <c r="O36" i="48" s="1"/>
  <c r="N35" i="48"/>
  <c r="I35" i="48"/>
  <c r="O35" i="48" s="1"/>
  <c r="N34" i="48"/>
  <c r="I34" i="48"/>
  <c r="N33" i="48"/>
  <c r="I33" i="48"/>
  <c r="N32" i="48"/>
  <c r="O32" i="48" s="1"/>
  <c r="I32" i="48"/>
  <c r="N31" i="48"/>
  <c r="O31" i="48" s="1"/>
  <c r="I31" i="48"/>
  <c r="N30" i="48"/>
  <c r="I30" i="48"/>
  <c r="O29" i="48"/>
  <c r="N29" i="48"/>
  <c r="I29" i="48"/>
  <c r="N28" i="48"/>
  <c r="I28" i="48"/>
  <c r="O28" i="48" s="1"/>
  <c r="N27" i="48"/>
  <c r="I27" i="48"/>
  <c r="N26" i="48"/>
  <c r="O26" i="48" s="1"/>
  <c r="I26" i="48"/>
  <c r="N25" i="48"/>
  <c r="O25" i="48" s="1"/>
  <c r="I25" i="48"/>
  <c r="N24" i="48"/>
  <c r="I24" i="48"/>
  <c r="N23" i="48"/>
  <c r="I23" i="48"/>
  <c r="O22" i="48"/>
  <c r="N22" i="48"/>
  <c r="I22" i="48"/>
  <c r="N21" i="48"/>
  <c r="I21" i="48"/>
  <c r="O21" i="48" s="1"/>
  <c r="N20" i="48"/>
  <c r="I20" i="48"/>
  <c r="N19" i="48"/>
  <c r="I19" i="48"/>
  <c r="O19" i="48" s="1"/>
  <c r="N18" i="48"/>
  <c r="O18" i="48" s="1"/>
  <c r="I18" i="48"/>
  <c r="N17" i="48"/>
  <c r="I17" i="48"/>
  <c r="N16" i="48"/>
  <c r="I16" i="48"/>
  <c r="N15" i="48"/>
  <c r="O15" i="48" s="1"/>
  <c r="I15" i="48"/>
  <c r="N14" i="48"/>
  <c r="I14" i="48"/>
  <c r="O14" i="48" s="1"/>
  <c r="N13" i="48"/>
  <c r="I13" i="48"/>
  <c r="O13" i="48" s="1"/>
  <c r="N12" i="48"/>
  <c r="I12" i="48"/>
  <c r="N11" i="48"/>
  <c r="I11" i="48"/>
  <c r="N10" i="48"/>
  <c r="I10" i="48"/>
  <c r="O10" i="48" s="1"/>
  <c r="N9" i="48"/>
  <c r="O9" i="48" s="1"/>
  <c r="I9" i="48"/>
  <c r="N8" i="48"/>
  <c r="O8" i="48" s="1"/>
  <c r="I8" i="48"/>
  <c r="N7" i="48"/>
  <c r="I7" i="48"/>
  <c r="N6" i="48"/>
  <c r="I6" i="48"/>
  <c r="O6" i="48" s="1"/>
  <c r="N5" i="48"/>
  <c r="O5" i="48" s="1"/>
  <c r="I5" i="48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H136" i="47"/>
  <c r="G136" i="47"/>
  <c r="F136" i="47"/>
  <c r="E136" i="47"/>
  <c r="D136" i="47"/>
  <c r="C136" i="47"/>
  <c r="N135" i="47"/>
  <c r="I135" i="47"/>
  <c r="O135" i="47" s="1"/>
  <c r="N134" i="47"/>
  <c r="I134" i="47"/>
  <c r="N133" i="47"/>
  <c r="I133" i="47"/>
  <c r="N132" i="47"/>
  <c r="O132" i="47" s="1"/>
  <c r="I132" i="47"/>
  <c r="N131" i="47"/>
  <c r="O131" i="47" s="1"/>
  <c r="I131" i="47"/>
  <c r="N130" i="47"/>
  <c r="I130" i="47"/>
  <c r="N129" i="47"/>
  <c r="I129" i="47"/>
  <c r="N128" i="47"/>
  <c r="I128" i="47"/>
  <c r="O128" i="47" s="1"/>
  <c r="N127" i="47"/>
  <c r="O127" i="47" s="1"/>
  <c r="I127" i="47"/>
  <c r="N126" i="47"/>
  <c r="I126" i="47"/>
  <c r="O126" i="47" s="1"/>
  <c r="N125" i="47"/>
  <c r="O125" i="47" s="1"/>
  <c r="I125" i="47"/>
  <c r="N124" i="47"/>
  <c r="O124" i="47" s="1"/>
  <c r="I124" i="47"/>
  <c r="N123" i="47"/>
  <c r="I123" i="47"/>
  <c r="N122" i="47"/>
  <c r="I122" i="47"/>
  <c r="N121" i="47"/>
  <c r="O121" i="47" s="1"/>
  <c r="I121" i="47"/>
  <c r="N116" i="47"/>
  <c r="O116" i="47" s="1"/>
  <c r="I116" i="47"/>
  <c r="N115" i="47"/>
  <c r="I115" i="47"/>
  <c r="N114" i="47"/>
  <c r="I114" i="47"/>
  <c r="N113" i="47"/>
  <c r="I113" i="47"/>
  <c r="N112" i="47"/>
  <c r="O112" i="47" s="1"/>
  <c r="I112" i="47"/>
  <c r="P111" i="47"/>
  <c r="N111" i="47"/>
  <c r="I111" i="47"/>
  <c r="N110" i="47"/>
  <c r="O110" i="47" s="1"/>
  <c r="I110" i="47"/>
  <c r="N109" i="47"/>
  <c r="I109" i="47"/>
  <c r="N108" i="47"/>
  <c r="I108" i="47"/>
  <c r="N107" i="47"/>
  <c r="I107" i="47"/>
  <c r="N106" i="47"/>
  <c r="I106" i="47"/>
  <c r="O106" i="47" s="1"/>
  <c r="O105" i="47"/>
  <c r="N105" i="47"/>
  <c r="I105" i="47"/>
  <c r="N104" i="47"/>
  <c r="I104" i="47"/>
  <c r="O104" i="47" s="1"/>
  <c r="N103" i="47"/>
  <c r="O103" i="47" s="1"/>
  <c r="I103" i="47"/>
  <c r="N102" i="47"/>
  <c r="I102" i="47"/>
  <c r="N101" i="47"/>
  <c r="I101" i="47"/>
  <c r="N100" i="47"/>
  <c r="I100" i="47"/>
  <c r="N99" i="47"/>
  <c r="O99" i="47" s="1"/>
  <c r="I99" i="47"/>
  <c r="N98" i="47"/>
  <c r="I98" i="47"/>
  <c r="O98" i="47" s="1"/>
  <c r="N97" i="47"/>
  <c r="I97" i="47"/>
  <c r="N96" i="47"/>
  <c r="I96" i="47"/>
  <c r="O96" i="47" s="1"/>
  <c r="N95" i="47"/>
  <c r="I95" i="47"/>
  <c r="N94" i="47"/>
  <c r="I94" i="47"/>
  <c r="N93" i="47"/>
  <c r="I93" i="47"/>
  <c r="N92" i="47"/>
  <c r="O92" i="47" s="1"/>
  <c r="I92" i="47"/>
  <c r="N91" i="47"/>
  <c r="I91" i="47"/>
  <c r="N90" i="47"/>
  <c r="I90" i="47"/>
  <c r="O90" i="47" s="1"/>
  <c r="N89" i="47"/>
  <c r="I89" i="47"/>
  <c r="N88" i="47"/>
  <c r="I88" i="47"/>
  <c r="O88" i="47" s="1"/>
  <c r="N87" i="47"/>
  <c r="I87" i="47"/>
  <c r="N86" i="47"/>
  <c r="I86" i="47"/>
  <c r="N85" i="47"/>
  <c r="O85" i="47" s="1"/>
  <c r="I85" i="47"/>
  <c r="N84" i="47"/>
  <c r="I84" i="47"/>
  <c r="N83" i="47"/>
  <c r="I83" i="47"/>
  <c r="N82" i="47"/>
  <c r="I82" i="47"/>
  <c r="O82" i="47" s="1"/>
  <c r="N81" i="47"/>
  <c r="I81" i="47"/>
  <c r="N80" i="47"/>
  <c r="O80" i="47" s="1"/>
  <c r="I80" i="47"/>
  <c r="N79" i="47"/>
  <c r="I79" i="47"/>
  <c r="N78" i="47"/>
  <c r="O78" i="47" s="1"/>
  <c r="I78" i="47"/>
  <c r="N77" i="47"/>
  <c r="I77" i="47"/>
  <c r="N76" i="47"/>
  <c r="I76" i="47"/>
  <c r="N75" i="47"/>
  <c r="I75" i="47"/>
  <c r="N74" i="47"/>
  <c r="I74" i="47"/>
  <c r="O73" i="47"/>
  <c r="N73" i="47"/>
  <c r="I73" i="47"/>
  <c r="N72" i="47"/>
  <c r="I72" i="47"/>
  <c r="N71" i="47"/>
  <c r="O71" i="47" s="1"/>
  <c r="I71" i="47"/>
  <c r="N70" i="47"/>
  <c r="I70" i="47"/>
  <c r="N69" i="47"/>
  <c r="I69" i="47"/>
  <c r="N68" i="47"/>
  <c r="I68" i="47"/>
  <c r="N67" i="47"/>
  <c r="O67" i="47" s="1"/>
  <c r="I67" i="47"/>
  <c r="N66" i="47"/>
  <c r="I66" i="47"/>
  <c r="N65" i="47"/>
  <c r="I65" i="47"/>
  <c r="O65" i="47" s="1"/>
  <c r="N64" i="47"/>
  <c r="I64" i="47"/>
  <c r="N63" i="47"/>
  <c r="I63" i="47"/>
  <c r="M58" i="47"/>
  <c r="L58" i="47"/>
  <c r="K58" i="47"/>
  <c r="J58" i="47"/>
  <c r="H58" i="47"/>
  <c r="G58" i="47"/>
  <c r="F58" i="47"/>
  <c r="I58" i="47" s="1"/>
  <c r="E58" i="47"/>
  <c r="D58" i="47"/>
  <c r="C58" i="47"/>
  <c r="M57" i="47"/>
  <c r="L57" i="47"/>
  <c r="K57" i="47"/>
  <c r="J57" i="47"/>
  <c r="N57" i="47" s="1"/>
  <c r="H57" i="47"/>
  <c r="G57" i="47"/>
  <c r="F57" i="47"/>
  <c r="E57" i="47"/>
  <c r="D57" i="47"/>
  <c r="C57" i="47"/>
  <c r="I57" i="47" s="1"/>
  <c r="M56" i="47"/>
  <c r="L56" i="47"/>
  <c r="K56" i="47"/>
  <c r="N56" i="47" s="1"/>
  <c r="J56" i="47"/>
  <c r="H56" i="47"/>
  <c r="G56" i="47"/>
  <c r="F56" i="47"/>
  <c r="E56" i="47"/>
  <c r="D56" i="47"/>
  <c r="C56" i="47"/>
  <c r="I56" i="47" s="1"/>
  <c r="N55" i="47"/>
  <c r="I55" i="47"/>
  <c r="N54" i="47"/>
  <c r="I54" i="47"/>
  <c r="P53" i="47"/>
  <c r="N53" i="47"/>
  <c r="I53" i="47"/>
  <c r="N52" i="47"/>
  <c r="I52" i="47"/>
  <c r="O52" i="47" s="1"/>
  <c r="N51" i="47"/>
  <c r="I51" i="47"/>
  <c r="N50" i="47"/>
  <c r="I50" i="47"/>
  <c r="N49" i="47"/>
  <c r="O49" i="47" s="1"/>
  <c r="I49" i="47"/>
  <c r="N48" i="47"/>
  <c r="O48" i="47" s="1"/>
  <c r="I48" i="47"/>
  <c r="N47" i="47"/>
  <c r="I47" i="47"/>
  <c r="N46" i="47"/>
  <c r="I46" i="47"/>
  <c r="O46" i="47" s="1"/>
  <c r="O45" i="47"/>
  <c r="N45" i="47"/>
  <c r="I45" i="47"/>
  <c r="N44" i="47"/>
  <c r="I44" i="47"/>
  <c r="N43" i="47"/>
  <c r="I43" i="47"/>
  <c r="N42" i="47"/>
  <c r="O42" i="47" s="1"/>
  <c r="I42" i="47"/>
  <c r="N41" i="47"/>
  <c r="O41" i="47" s="1"/>
  <c r="I41" i="47"/>
  <c r="N40" i="47"/>
  <c r="I40" i="47"/>
  <c r="N39" i="47"/>
  <c r="I39" i="47"/>
  <c r="N38" i="47"/>
  <c r="I38" i="47"/>
  <c r="O38" i="47" s="1"/>
  <c r="N37" i="47"/>
  <c r="I37" i="47"/>
  <c r="O37" i="47" s="1"/>
  <c r="N36" i="47"/>
  <c r="I36" i="47"/>
  <c r="N35" i="47"/>
  <c r="O35" i="47" s="1"/>
  <c r="I35" i="47"/>
  <c r="N34" i="47"/>
  <c r="O34" i="47" s="1"/>
  <c r="I34" i="47"/>
  <c r="N33" i="47"/>
  <c r="I33" i="47"/>
  <c r="N32" i="47"/>
  <c r="I32" i="47"/>
  <c r="N31" i="47"/>
  <c r="O31" i="47" s="1"/>
  <c r="I31" i="47"/>
  <c r="N30" i="47"/>
  <c r="I30" i="47"/>
  <c r="O30" i="47" s="1"/>
  <c r="N29" i="47"/>
  <c r="I29" i="47"/>
  <c r="O29" i="47" s="1"/>
  <c r="O28" i="47"/>
  <c r="N28" i="47"/>
  <c r="I28" i="47"/>
  <c r="N27" i="47"/>
  <c r="O27" i="47" s="1"/>
  <c r="I27" i="47"/>
  <c r="N26" i="47"/>
  <c r="I26" i="47"/>
  <c r="N25" i="47"/>
  <c r="I25" i="47"/>
  <c r="N24" i="47"/>
  <c r="O24" i="47" s="1"/>
  <c r="I24" i="47"/>
  <c r="N23" i="47"/>
  <c r="O23" i="47" s="1"/>
  <c r="I23" i="47"/>
  <c r="N22" i="47"/>
  <c r="I22" i="47"/>
  <c r="N21" i="47"/>
  <c r="I21" i="47"/>
  <c r="O21" i="47" s="1"/>
  <c r="N20" i="47"/>
  <c r="I20" i="47"/>
  <c r="N19" i="47"/>
  <c r="I19" i="47"/>
  <c r="N18" i="47"/>
  <c r="I18" i="47"/>
  <c r="N17" i="47"/>
  <c r="O17" i="47" s="1"/>
  <c r="I17" i="47"/>
  <c r="N16" i="47"/>
  <c r="O16" i="47" s="1"/>
  <c r="I16" i="47"/>
  <c r="N15" i="47"/>
  <c r="I15" i="47"/>
  <c r="N14" i="47"/>
  <c r="I14" i="47"/>
  <c r="N13" i="47"/>
  <c r="O13" i="47" s="1"/>
  <c r="I13" i="47"/>
  <c r="N12" i="47"/>
  <c r="I12" i="47"/>
  <c r="N11" i="47"/>
  <c r="I11" i="47"/>
  <c r="N10" i="47"/>
  <c r="O10" i="47" s="1"/>
  <c r="I10" i="47"/>
  <c r="N9" i="47"/>
  <c r="O9" i="47" s="1"/>
  <c r="I9" i="47"/>
  <c r="N8" i="47"/>
  <c r="I8" i="47"/>
  <c r="N7" i="47"/>
  <c r="I7" i="47"/>
  <c r="N6" i="47"/>
  <c r="I6" i="47"/>
  <c r="O6" i="47" s="1"/>
  <c r="N5" i="47"/>
  <c r="I5" i="47"/>
  <c r="M138" i="46"/>
  <c r="L138" i="46"/>
  <c r="K138" i="46"/>
  <c r="J138" i="46"/>
  <c r="N138" i="46" s="1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N136" i="46" s="1"/>
  <c r="O136" i="46" s="1"/>
  <c r="P116" i="46" s="1"/>
  <c r="H136" i="46"/>
  <c r="G136" i="46"/>
  <c r="F136" i="46"/>
  <c r="E136" i="46"/>
  <c r="D136" i="46"/>
  <c r="C136" i="46"/>
  <c r="I136" i="46" s="1"/>
  <c r="N135" i="46"/>
  <c r="O135" i="46" s="1"/>
  <c r="I135" i="46"/>
  <c r="N134" i="46"/>
  <c r="I134" i="46"/>
  <c r="O134" i="46" s="1"/>
  <c r="N133" i="46"/>
  <c r="I133" i="46"/>
  <c r="N132" i="46"/>
  <c r="O132" i="46" s="1"/>
  <c r="I132" i="46"/>
  <c r="N131" i="46"/>
  <c r="O131" i="46" s="1"/>
  <c r="I131" i="46"/>
  <c r="N130" i="46"/>
  <c r="I130" i="46"/>
  <c r="N129" i="46"/>
  <c r="I129" i="46"/>
  <c r="N128" i="46"/>
  <c r="O128" i="46" s="1"/>
  <c r="I128" i="46"/>
  <c r="O127" i="46"/>
  <c r="N127" i="46"/>
  <c r="I127" i="46"/>
  <c r="N126" i="46"/>
  <c r="I126" i="46"/>
  <c r="O126" i="46" s="1"/>
  <c r="N125" i="46"/>
  <c r="I125" i="46"/>
  <c r="N124" i="46"/>
  <c r="I124" i="46"/>
  <c r="N123" i="46"/>
  <c r="I123" i="46"/>
  <c r="N122" i="46"/>
  <c r="O122" i="46" s="1"/>
  <c r="I122" i="46"/>
  <c r="N121" i="46"/>
  <c r="I121" i="46"/>
  <c r="N116" i="46"/>
  <c r="I116" i="46"/>
  <c r="N115" i="46"/>
  <c r="I115" i="46"/>
  <c r="N114" i="46"/>
  <c r="I114" i="46"/>
  <c r="N113" i="46"/>
  <c r="I113" i="46"/>
  <c r="N112" i="46"/>
  <c r="I112" i="46"/>
  <c r="P111" i="46"/>
  <c r="N111" i="46"/>
  <c r="O111" i="46" s="1"/>
  <c r="I111" i="46"/>
  <c r="N110" i="46"/>
  <c r="I110" i="46"/>
  <c r="N109" i="46"/>
  <c r="I109" i="46"/>
  <c r="N108" i="46"/>
  <c r="O108" i="46" s="1"/>
  <c r="I108" i="46"/>
  <c r="N107" i="46"/>
  <c r="O107" i="46" s="1"/>
  <c r="I107" i="46"/>
  <c r="N106" i="46"/>
  <c r="I106" i="46"/>
  <c r="N105" i="46"/>
  <c r="I105" i="46"/>
  <c r="O105" i="46" s="1"/>
  <c r="N104" i="46"/>
  <c r="I104" i="46"/>
  <c r="N103" i="46"/>
  <c r="I103" i="46"/>
  <c r="N102" i="46"/>
  <c r="I102" i="46"/>
  <c r="N101" i="46"/>
  <c r="I101" i="46"/>
  <c r="N100" i="46"/>
  <c r="I100" i="46"/>
  <c r="N99" i="46"/>
  <c r="I99" i="46"/>
  <c r="N98" i="46"/>
  <c r="I98" i="46"/>
  <c r="N97" i="46"/>
  <c r="O97" i="46" s="1"/>
  <c r="I97" i="46"/>
  <c r="N96" i="46"/>
  <c r="I96" i="46"/>
  <c r="N95" i="46"/>
  <c r="I95" i="46"/>
  <c r="N94" i="46"/>
  <c r="I94" i="46"/>
  <c r="N93" i="46"/>
  <c r="O93" i="46" s="1"/>
  <c r="I93" i="46"/>
  <c r="N92" i="46"/>
  <c r="O92" i="46" s="1"/>
  <c r="I92" i="46"/>
  <c r="N91" i="46"/>
  <c r="I91" i="46"/>
  <c r="N90" i="46"/>
  <c r="I90" i="46"/>
  <c r="N89" i="46"/>
  <c r="O89" i="46" s="1"/>
  <c r="I89" i="46"/>
  <c r="N88" i="46"/>
  <c r="I88" i="46"/>
  <c r="O88" i="46" s="1"/>
  <c r="N87" i="46"/>
  <c r="I87" i="46"/>
  <c r="N86" i="46"/>
  <c r="I86" i="46"/>
  <c r="N85" i="46"/>
  <c r="O85" i="46" s="1"/>
  <c r="I85" i="46"/>
  <c r="N84" i="46"/>
  <c r="I84" i="46"/>
  <c r="N83" i="46"/>
  <c r="I83" i="46"/>
  <c r="N82" i="46"/>
  <c r="I82" i="46"/>
  <c r="O81" i="46"/>
  <c r="N81" i="46"/>
  <c r="I81" i="46"/>
  <c r="N80" i="46"/>
  <c r="I80" i="46"/>
  <c r="O80" i="46" s="1"/>
  <c r="N79" i="46"/>
  <c r="I79" i="46"/>
  <c r="N78" i="46"/>
  <c r="O78" i="46" s="1"/>
  <c r="I78" i="46"/>
  <c r="N77" i="46"/>
  <c r="O77" i="46" s="1"/>
  <c r="I77" i="46"/>
  <c r="N76" i="46"/>
  <c r="I76" i="46"/>
  <c r="N75" i="46"/>
  <c r="I75" i="46"/>
  <c r="N74" i="46"/>
  <c r="O74" i="46" s="1"/>
  <c r="I74" i="46"/>
  <c r="O73" i="46"/>
  <c r="N73" i="46"/>
  <c r="I73" i="46"/>
  <c r="N72" i="46"/>
  <c r="I72" i="46"/>
  <c r="O72" i="46" s="1"/>
  <c r="N71" i="46"/>
  <c r="I71" i="46"/>
  <c r="N70" i="46"/>
  <c r="O70" i="46" s="1"/>
  <c r="I70" i="46"/>
  <c r="N69" i="46"/>
  <c r="I69" i="46"/>
  <c r="N68" i="46"/>
  <c r="I68" i="46"/>
  <c r="N67" i="46"/>
  <c r="I67" i="46"/>
  <c r="N66" i="46"/>
  <c r="O66" i="46" s="1"/>
  <c r="I66" i="46"/>
  <c r="N65" i="46"/>
  <c r="I65" i="46"/>
  <c r="O65" i="46" s="1"/>
  <c r="N64" i="46"/>
  <c r="I64" i="46"/>
  <c r="O64" i="46" s="1"/>
  <c r="N63" i="46"/>
  <c r="O63" i="46" s="1"/>
  <c r="I63" i="46"/>
  <c r="M58" i="46"/>
  <c r="L58" i="46"/>
  <c r="K58" i="46"/>
  <c r="J58" i="46"/>
  <c r="N58" i="46" s="1"/>
  <c r="H58" i="46"/>
  <c r="G58" i="46"/>
  <c r="I58" i="46" s="1"/>
  <c r="F58" i="46"/>
  <c r="E58" i="46"/>
  <c r="D58" i="46"/>
  <c r="C58" i="46"/>
  <c r="M57" i="46"/>
  <c r="L57" i="46"/>
  <c r="K57" i="46"/>
  <c r="J57" i="46"/>
  <c r="N57" i="46" s="1"/>
  <c r="H57" i="46"/>
  <c r="G57" i="46"/>
  <c r="F57" i="46"/>
  <c r="E57" i="46"/>
  <c r="D57" i="46"/>
  <c r="C57" i="46"/>
  <c r="M56" i="46"/>
  <c r="L56" i="46"/>
  <c r="K56" i="46"/>
  <c r="J56" i="46"/>
  <c r="H56" i="46"/>
  <c r="G56" i="46"/>
  <c r="F56" i="46"/>
  <c r="E56" i="46"/>
  <c r="D56" i="46"/>
  <c r="C56" i="46"/>
  <c r="N55" i="46"/>
  <c r="O55" i="46" s="1"/>
  <c r="I55" i="46"/>
  <c r="N54" i="46"/>
  <c r="I54" i="46"/>
  <c r="P53" i="46"/>
  <c r="N53" i="46"/>
  <c r="O53" i="46" s="1"/>
  <c r="I53" i="46"/>
  <c r="N52" i="46"/>
  <c r="I52" i="46"/>
  <c r="N51" i="46"/>
  <c r="I51" i="46"/>
  <c r="N50" i="46"/>
  <c r="I50" i="46"/>
  <c r="N49" i="46"/>
  <c r="O49" i="46" s="1"/>
  <c r="I49" i="46"/>
  <c r="N48" i="46"/>
  <c r="O48" i="46" s="1"/>
  <c r="I48" i="46"/>
  <c r="N47" i="46"/>
  <c r="I47" i="46"/>
  <c r="N46" i="46"/>
  <c r="I46" i="46"/>
  <c r="N45" i="46"/>
  <c r="O45" i="46" s="1"/>
  <c r="I45" i="46"/>
  <c r="N44" i="46"/>
  <c r="I44" i="46"/>
  <c r="N43" i="46"/>
  <c r="I43" i="46"/>
  <c r="N42" i="46"/>
  <c r="I42" i="46"/>
  <c r="N41" i="46"/>
  <c r="O41" i="46" s="1"/>
  <c r="I41" i="46"/>
  <c r="N40" i="46"/>
  <c r="I40" i="46"/>
  <c r="N39" i="46"/>
  <c r="I39" i="46"/>
  <c r="N38" i="46"/>
  <c r="I38" i="46"/>
  <c r="O37" i="46"/>
  <c r="N37" i="46"/>
  <c r="I37" i="46"/>
  <c r="N36" i="46"/>
  <c r="I36" i="46"/>
  <c r="O36" i="46" s="1"/>
  <c r="N35" i="46"/>
  <c r="I35" i="46"/>
  <c r="N34" i="46"/>
  <c r="O34" i="46" s="1"/>
  <c r="I34" i="46"/>
  <c r="N33" i="46"/>
  <c r="O33" i="46" s="1"/>
  <c r="I33" i="46"/>
  <c r="N32" i="46"/>
  <c r="I32" i="46"/>
  <c r="N31" i="46"/>
  <c r="I31" i="46"/>
  <c r="N30" i="46"/>
  <c r="O30" i="46" s="1"/>
  <c r="I30" i="46"/>
  <c r="O29" i="46"/>
  <c r="N29" i="46"/>
  <c r="I29" i="46"/>
  <c r="N28" i="46"/>
  <c r="I28" i="46"/>
  <c r="O28" i="46" s="1"/>
  <c r="N27" i="46"/>
  <c r="I27" i="46"/>
  <c r="N26" i="46"/>
  <c r="O26" i="46" s="1"/>
  <c r="I26" i="46"/>
  <c r="N25" i="46"/>
  <c r="I25" i="46"/>
  <c r="N24" i="46"/>
  <c r="I24" i="46"/>
  <c r="N23" i="46"/>
  <c r="I23" i="46"/>
  <c r="N22" i="46"/>
  <c r="O22" i="46" s="1"/>
  <c r="I22" i="46"/>
  <c r="N21" i="46"/>
  <c r="I21" i="46"/>
  <c r="N20" i="46"/>
  <c r="I20" i="46"/>
  <c r="O20" i="46" s="1"/>
  <c r="N19" i="46"/>
  <c r="O19" i="46" s="1"/>
  <c r="I19" i="46"/>
  <c r="N18" i="46"/>
  <c r="O18" i="46" s="1"/>
  <c r="I18" i="46"/>
  <c r="N17" i="46"/>
  <c r="I17" i="46"/>
  <c r="N16" i="46"/>
  <c r="I16" i="46"/>
  <c r="N15" i="46"/>
  <c r="O15" i="46" s="1"/>
  <c r="I15" i="46"/>
  <c r="N14" i="46"/>
  <c r="O14" i="46" s="1"/>
  <c r="I14" i="46"/>
  <c r="N13" i="46"/>
  <c r="I13" i="46"/>
  <c r="N12" i="46"/>
  <c r="I12" i="46"/>
  <c r="O12" i="46" s="1"/>
  <c r="N11" i="46"/>
  <c r="O11" i="46" s="1"/>
  <c r="I11" i="46"/>
  <c r="N10" i="46"/>
  <c r="O10" i="46" s="1"/>
  <c r="I10" i="46"/>
  <c r="N9" i="46"/>
  <c r="I9" i="46"/>
  <c r="N8" i="46"/>
  <c r="I8" i="46"/>
  <c r="N7" i="46"/>
  <c r="O7" i="46" s="1"/>
  <c r="I7" i="46"/>
  <c r="N6" i="46"/>
  <c r="O6" i="46" s="1"/>
  <c r="I6" i="46"/>
  <c r="N5" i="46"/>
  <c r="I5" i="46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H136" i="45"/>
  <c r="G136" i="45"/>
  <c r="F136" i="45"/>
  <c r="E136" i="45"/>
  <c r="D136" i="45"/>
  <c r="C136" i="45"/>
  <c r="N135" i="45"/>
  <c r="O135" i="45" s="1"/>
  <c r="I135" i="45"/>
  <c r="N134" i="45"/>
  <c r="I134" i="45"/>
  <c r="O134" i="45" s="1"/>
  <c r="N133" i="45"/>
  <c r="O133" i="45" s="1"/>
  <c r="I133" i="45"/>
  <c r="N132" i="45"/>
  <c r="I132" i="45"/>
  <c r="N131" i="45"/>
  <c r="O131" i="45" s="1"/>
  <c r="I131" i="45"/>
  <c r="N130" i="45"/>
  <c r="O130" i="45" s="1"/>
  <c r="I130" i="45"/>
  <c r="N129" i="45"/>
  <c r="O129" i="45" s="1"/>
  <c r="I129" i="45"/>
  <c r="N128" i="45"/>
  <c r="I128" i="45"/>
  <c r="O127" i="45"/>
  <c r="N127" i="45"/>
  <c r="I127" i="45"/>
  <c r="N126" i="45"/>
  <c r="I126" i="45"/>
  <c r="N125" i="45"/>
  <c r="I125" i="45"/>
  <c r="N124" i="45"/>
  <c r="O124" i="45" s="1"/>
  <c r="I124" i="45"/>
  <c r="N123" i="45"/>
  <c r="I123" i="45"/>
  <c r="N122" i="45"/>
  <c r="I122" i="45"/>
  <c r="N121" i="45"/>
  <c r="I121" i="45"/>
  <c r="N116" i="45"/>
  <c r="I116" i="45"/>
  <c r="N115" i="45"/>
  <c r="I115" i="45"/>
  <c r="N114" i="45"/>
  <c r="O114" i="45" s="1"/>
  <c r="I114" i="45"/>
  <c r="N113" i="45"/>
  <c r="I113" i="45"/>
  <c r="N112" i="45"/>
  <c r="I112" i="45"/>
  <c r="P111" i="45"/>
  <c r="N111" i="45"/>
  <c r="O111" i="45" s="1"/>
  <c r="I111" i="45"/>
  <c r="N110" i="45"/>
  <c r="I110" i="45"/>
  <c r="N109" i="45"/>
  <c r="I109" i="45"/>
  <c r="N108" i="45"/>
  <c r="O108" i="45" s="1"/>
  <c r="I108" i="45"/>
  <c r="N107" i="45"/>
  <c r="O107" i="45" s="1"/>
  <c r="I107" i="45"/>
  <c r="N106" i="45"/>
  <c r="I106" i="45"/>
  <c r="N105" i="45"/>
  <c r="I105" i="45"/>
  <c r="O105" i="45" s="1"/>
  <c r="N104" i="45"/>
  <c r="I104" i="45"/>
  <c r="N103" i="45"/>
  <c r="O103" i="45" s="1"/>
  <c r="I103" i="45"/>
  <c r="N102" i="45"/>
  <c r="I102" i="45"/>
  <c r="N101" i="45"/>
  <c r="I101" i="45"/>
  <c r="N100" i="45"/>
  <c r="I100" i="45"/>
  <c r="N99" i="45"/>
  <c r="O99" i="45" s="1"/>
  <c r="I99" i="45"/>
  <c r="N98" i="45"/>
  <c r="I98" i="45"/>
  <c r="N97" i="45"/>
  <c r="O97" i="45" s="1"/>
  <c r="I97" i="45"/>
  <c r="N96" i="45"/>
  <c r="I96" i="45"/>
  <c r="O96" i="45" s="1"/>
  <c r="N95" i="45"/>
  <c r="I95" i="45"/>
  <c r="N94" i="45"/>
  <c r="I94" i="45"/>
  <c r="N93" i="45"/>
  <c r="O93" i="45" s="1"/>
  <c r="I93" i="45"/>
  <c r="N92" i="45"/>
  <c r="O92" i="45" s="1"/>
  <c r="I92" i="45"/>
  <c r="N91" i="45"/>
  <c r="I91" i="45"/>
  <c r="N90" i="45"/>
  <c r="I90" i="45"/>
  <c r="O89" i="45"/>
  <c r="N89" i="45"/>
  <c r="I89" i="45"/>
  <c r="N88" i="45"/>
  <c r="I88" i="45"/>
  <c r="O88" i="45" s="1"/>
  <c r="N87" i="45"/>
  <c r="I87" i="45"/>
  <c r="N86" i="45"/>
  <c r="I86" i="45"/>
  <c r="N85" i="45"/>
  <c r="I85" i="45"/>
  <c r="N84" i="45"/>
  <c r="O84" i="45" s="1"/>
  <c r="I84" i="45"/>
  <c r="N83" i="45"/>
  <c r="I83" i="45"/>
  <c r="N82" i="45"/>
  <c r="I82" i="45"/>
  <c r="N81" i="45"/>
  <c r="I81" i="45"/>
  <c r="N80" i="45"/>
  <c r="I80" i="45"/>
  <c r="O80" i="45" s="1"/>
  <c r="N79" i="45"/>
  <c r="I79" i="45"/>
  <c r="N78" i="45"/>
  <c r="O78" i="45" s="1"/>
  <c r="I78" i="45"/>
  <c r="N77" i="45"/>
  <c r="O77" i="45" s="1"/>
  <c r="I77" i="45"/>
  <c r="N76" i="45"/>
  <c r="I76" i="45"/>
  <c r="N75" i="45"/>
  <c r="I75" i="45"/>
  <c r="N74" i="45"/>
  <c r="O74" i="45" s="1"/>
  <c r="I74" i="45"/>
  <c r="O73" i="45"/>
  <c r="N73" i="45"/>
  <c r="I73" i="45"/>
  <c r="N72" i="45"/>
  <c r="I72" i="45"/>
  <c r="O72" i="45" s="1"/>
  <c r="N71" i="45"/>
  <c r="I71" i="45"/>
  <c r="N70" i="45"/>
  <c r="I70" i="45"/>
  <c r="N69" i="45"/>
  <c r="O69" i="45" s="1"/>
  <c r="I69" i="45"/>
  <c r="N68" i="45"/>
  <c r="I68" i="45"/>
  <c r="N67" i="45"/>
  <c r="I67" i="45"/>
  <c r="N66" i="45"/>
  <c r="I66" i="45"/>
  <c r="N65" i="45"/>
  <c r="I65" i="45"/>
  <c r="O65" i="45" s="1"/>
  <c r="N64" i="45"/>
  <c r="I64" i="45"/>
  <c r="O64" i="45" s="1"/>
  <c r="N63" i="45"/>
  <c r="O63" i="45" s="1"/>
  <c r="I63" i="45"/>
  <c r="M58" i="45"/>
  <c r="L58" i="45"/>
  <c r="K58" i="45"/>
  <c r="J58" i="45"/>
  <c r="N58" i="45" s="1"/>
  <c r="H58" i="45"/>
  <c r="G58" i="45"/>
  <c r="I58" i="45" s="1"/>
  <c r="F58" i="45"/>
  <c r="E58" i="45"/>
  <c r="D58" i="45"/>
  <c r="C58" i="45"/>
  <c r="M57" i="45"/>
  <c r="L57" i="45"/>
  <c r="K57" i="45"/>
  <c r="J57" i="45"/>
  <c r="N57" i="45" s="1"/>
  <c r="H57" i="45"/>
  <c r="G57" i="45"/>
  <c r="F57" i="45"/>
  <c r="E57" i="45"/>
  <c r="D57" i="45"/>
  <c r="C57" i="45"/>
  <c r="M56" i="45"/>
  <c r="L56" i="45"/>
  <c r="K56" i="45"/>
  <c r="J56" i="45"/>
  <c r="H56" i="45"/>
  <c r="G56" i="45"/>
  <c r="F56" i="45"/>
  <c r="E56" i="45"/>
  <c r="D56" i="45"/>
  <c r="C56" i="45"/>
  <c r="N55" i="45"/>
  <c r="O55" i="45" s="1"/>
  <c r="I55" i="45"/>
  <c r="N54" i="45"/>
  <c r="I54" i="45"/>
  <c r="P53" i="45"/>
  <c r="N53" i="45"/>
  <c r="O53" i="45" s="1"/>
  <c r="I53" i="45"/>
  <c r="N52" i="45"/>
  <c r="I52" i="45"/>
  <c r="N51" i="45"/>
  <c r="I51" i="45"/>
  <c r="N50" i="45"/>
  <c r="O50" i="45" s="1"/>
  <c r="I50" i="45"/>
  <c r="N49" i="45"/>
  <c r="O49" i="45" s="1"/>
  <c r="I49" i="45"/>
  <c r="N48" i="45"/>
  <c r="O48" i="45" s="1"/>
  <c r="I48" i="45"/>
  <c r="N47" i="45"/>
  <c r="I47" i="45"/>
  <c r="N46" i="45"/>
  <c r="O46" i="45" s="1"/>
  <c r="I46" i="45"/>
  <c r="N45" i="45"/>
  <c r="O45" i="45" s="1"/>
  <c r="I45" i="45"/>
  <c r="N44" i="45"/>
  <c r="I44" i="45"/>
  <c r="O44" i="45" s="1"/>
  <c r="N43" i="45"/>
  <c r="O43" i="45" s="1"/>
  <c r="I43" i="45"/>
  <c r="N42" i="45"/>
  <c r="I42" i="45"/>
  <c r="N41" i="45"/>
  <c r="I41" i="45"/>
  <c r="N40" i="45"/>
  <c r="I40" i="45"/>
  <c r="N39" i="45"/>
  <c r="O39" i="45" s="1"/>
  <c r="I39" i="45"/>
  <c r="N38" i="45"/>
  <c r="I38" i="45"/>
  <c r="O37" i="45"/>
  <c r="N37" i="45"/>
  <c r="I37" i="45"/>
  <c r="N36" i="45"/>
  <c r="I36" i="45"/>
  <c r="N35" i="45"/>
  <c r="O35" i="45" s="1"/>
  <c r="I35" i="45"/>
  <c r="N34" i="45"/>
  <c r="O34" i="45" s="1"/>
  <c r="I34" i="45"/>
  <c r="N33" i="45"/>
  <c r="O33" i="45" s="1"/>
  <c r="I33" i="45"/>
  <c r="N32" i="45"/>
  <c r="I32" i="45"/>
  <c r="N31" i="45"/>
  <c r="O31" i="45" s="1"/>
  <c r="I31" i="45"/>
  <c r="N30" i="45"/>
  <c r="O30" i="45" s="1"/>
  <c r="I30" i="45"/>
  <c r="O29" i="45"/>
  <c r="N29" i="45"/>
  <c r="I29" i="45"/>
  <c r="N28" i="45"/>
  <c r="I28" i="45"/>
  <c r="O28" i="45" s="1"/>
  <c r="N27" i="45"/>
  <c r="I27" i="45"/>
  <c r="N26" i="45"/>
  <c r="O26" i="45" s="1"/>
  <c r="I26" i="45"/>
  <c r="N25" i="45"/>
  <c r="I25" i="45"/>
  <c r="N24" i="45"/>
  <c r="O24" i="45" s="1"/>
  <c r="I24" i="45"/>
  <c r="N23" i="45"/>
  <c r="I23" i="45"/>
  <c r="N22" i="45"/>
  <c r="O22" i="45" s="1"/>
  <c r="I22" i="45"/>
  <c r="N21" i="45"/>
  <c r="I21" i="45"/>
  <c r="O21" i="45" s="1"/>
  <c r="N20" i="45"/>
  <c r="I20" i="45"/>
  <c r="O20" i="45" s="1"/>
  <c r="N19" i="45"/>
  <c r="O19" i="45" s="1"/>
  <c r="I19" i="45"/>
  <c r="N18" i="45"/>
  <c r="O18" i="45" s="1"/>
  <c r="I18" i="45"/>
  <c r="N17" i="45"/>
  <c r="I17" i="45"/>
  <c r="N16" i="45"/>
  <c r="O16" i="45" s="1"/>
  <c r="I16" i="45"/>
  <c r="N15" i="45"/>
  <c r="O15" i="45" s="1"/>
  <c r="I15" i="45"/>
  <c r="N14" i="45"/>
  <c r="O14" i="45" s="1"/>
  <c r="I14" i="45"/>
  <c r="N13" i="45"/>
  <c r="I13" i="45"/>
  <c r="O13" i="45" s="1"/>
  <c r="N12" i="45"/>
  <c r="I12" i="45"/>
  <c r="O12" i="45" s="1"/>
  <c r="N11" i="45"/>
  <c r="O11" i="45" s="1"/>
  <c r="I11" i="45"/>
  <c r="N10" i="45"/>
  <c r="I10" i="45"/>
  <c r="N9" i="45"/>
  <c r="O9" i="45" s="1"/>
  <c r="I9" i="45"/>
  <c r="N8" i="45"/>
  <c r="I8" i="45"/>
  <c r="N7" i="45"/>
  <c r="O7" i="45" s="1"/>
  <c r="I7" i="45"/>
  <c r="N6" i="45"/>
  <c r="I6" i="45"/>
  <c r="N5" i="45"/>
  <c r="O5" i="45" s="1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N136" i="44" s="1"/>
  <c r="H136" i="44"/>
  <c r="G136" i="44"/>
  <c r="F136" i="44"/>
  <c r="E136" i="44"/>
  <c r="D136" i="44"/>
  <c r="C136" i="44"/>
  <c r="N135" i="44"/>
  <c r="O135" i="44" s="1"/>
  <c r="I135" i="44"/>
  <c r="N134" i="44"/>
  <c r="O134" i="44" s="1"/>
  <c r="I134" i="44"/>
  <c r="N133" i="44"/>
  <c r="I133" i="44"/>
  <c r="N132" i="44"/>
  <c r="I132" i="44"/>
  <c r="N131" i="44"/>
  <c r="O131" i="44" s="1"/>
  <c r="I131" i="44"/>
  <c r="N130" i="44"/>
  <c r="O130" i="44" s="1"/>
  <c r="I130" i="44"/>
  <c r="N129" i="44"/>
  <c r="I129" i="44"/>
  <c r="O129" i="44" s="1"/>
  <c r="N128" i="44"/>
  <c r="I128" i="44"/>
  <c r="O127" i="44"/>
  <c r="N127" i="44"/>
  <c r="I127" i="44"/>
  <c r="N126" i="44"/>
  <c r="I126" i="44"/>
  <c r="N125" i="44"/>
  <c r="O125" i="44" s="1"/>
  <c r="I125" i="44"/>
  <c r="N124" i="44"/>
  <c r="I124" i="44"/>
  <c r="N123" i="44"/>
  <c r="I123" i="44"/>
  <c r="N122" i="44"/>
  <c r="I122" i="44"/>
  <c r="N121" i="44"/>
  <c r="I121" i="44"/>
  <c r="O121" i="44" s="1"/>
  <c r="N116" i="44"/>
  <c r="I116" i="44"/>
  <c r="N115" i="44"/>
  <c r="I115" i="44"/>
  <c r="N114" i="44"/>
  <c r="I114" i="44"/>
  <c r="N113" i="44"/>
  <c r="I113" i="44"/>
  <c r="N112" i="44"/>
  <c r="I112" i="44"/>
  <c r="O112" i="44" s="1"/>
  <c r="P111" i="44"/>
  <c r="N111" i="44"/>
  <c r="I111" i="44"/>
  <c r="N110" i="44"/>
  <c r="I110" i="44"/>
  <c r="N109" i="44"/>
  <c r="O109" i="44" s="1"/>
  <c r="I109" i="44"/>
  <c r="N108" i="44"/>
  <c r="O108" i="44" s="1"/>
  <c r="I108" i="44"/>
  <c r="N107" i="44"/>
  <c r="I107" i="44"/>
  <c r="O107" i="44" s="1"/>
  <c r="N106" i="44"/>
  <c r="I106" i="44"/>
  <c r="N105" i="44"/>
  <c r="I105" i="44"/>
  <c r="O105" i="44" s="1"/>
  <c r="N104" i="44"/>
  <c r="I104" i="44"/>
  <c r="N103" i="44"/>
  <c r="I103" i="44"/>
  <c r="N102" i="44"/>
  <c r="I102" i="44"/>
  <c r="N101" i="44"/>
  <c r="I101" i="44"/>
  <c r="N100" i="44"/>
  <c r="I100" i="44"/>
  <c r="N99" i="44"/>
  <c r="I99" i="44"/>
  <c r="O99" i="44" s="1"/>
  <c r="N98" i="44"/>
  <c r="I98" i="44"/>
  <c r="N97" i="44"/>
  <c r="O97" i="44" s="1"/>
  <c r="I97" i="44"/>
  <c r="N96" i="44"/>
  <c r="I96" i="44"/>
  <c r="N95" i="44"/>
  <c r="I95" i="44"/>
  <c r="N94" i="44"/>
  <c r="O94" i="44" s="1"/>
  <c r="I94" i="44"/>
  <c r="N93" i="44"/>
  <c r="O93" i="44" s="1"/>
  <c r="I93" i="44"/>
  <c r="N92" i="44"/>
  <c r="I92" i="44"/>
  <c r="N91" i="44"/>
  <c r="I91" i="44"/>
  <c r="O91" i="44" s="1"/>
  <c r="N90" i="44"/>
  <c r="O90" i="44" s="1"/>
  <c r="I90" i="44"/>
  <c r="N89" i="44"/>
  <c r="O89" i="44" s="1"/>
  <c r="I89" i="44"/>
  <c r="N88" i="44"/>
  <c r="I88" i="44"/>
  <c r="N87" i="44"/>
  <c r="I87" i="44"/>
  <c r="N86" i="44"/>
  <c r="I86" i="44"/>
  <c r="N85" i="44"/>
  <c r="I85" i="44"/>
  <c r="N84" i="44"/>
  <c r="I84" i="44"/>
  <c r="N83" i="44"/>
  <c r="I83" i="44"/>
  <c r="O83" i="44" s="1"/>
  <c r="N82" i="44"/>
  <c r="I82" i="44"/>
  <c r="N81" i="44"/>
  <c r="I81" i="44"/>
  <c r="N80" i="44"/>
  <c r="I80" i="44"/>
  <c r="N79" i="44"/>
  <c r="O79" i="44" s="1"/>
  <c r="I79" i="44"/>
  <c r="N78" i="44"/>
  <c r="O78" i="44" s="1"/>
  <c r="I78" i="44"/>
  <c r="N77" i="44"/>
  <c r="I77" i="44"/>
  <c r="N76" i="44"/>
  <c r="I76" i="44"/>
  <c r="N75" i="44"/>
  <c r="I75" i="44"/>
  <c r="O75" i="44" s="1"/>
  <c r="N74" i="44"/>
  <c r="O74" i="44" s="1"/>
  <c r="I74" i="44"/>
  <c r="N73" i="44"/>
  <c r="I73" i="44"/>
  <c r="N72" i="44"/>
  <c r="I72" i="44"/>
  <c r="N71" i="44"/>
  <c r="I71" i="44"/>
  <c r="N70" i="44"/>
  <c r="I70" i="44"/>
  <c r="N69" i="44"/>
  <c r="I69" i="44"/>
  <c r="N68" i="44"/>
  <c r="I68" i="44"/>
  <c r="N67" i="44"/>
  <c r="I67" i="44"/>
  <c r="O67" i="44" s="1"/>
  <c r="N66" i="44"/>
  <c r="I66" i="44"/>
  <c r="N65" i="44"/>
  <c r="I65" i="44"/>
  <c r="N64" i="44"/>
  <c r="O64" i="44" s="1"/>
  <c r="I64" i="44"/>
  <c r="N63" i="44"/>
  <c r="O63" i="44" s="1"/>
  <c r="I63" i="44"/>
  <c r="M58" i="44"/>
  <c r="L58" i="44"/>
  <c r="K58" i="44"/>
  <c r="J58" i="44"/>
  <c r="N58" i="44" s="1"/>
  <c r="H58" i="44"/>
  <c r="G58" i="44"/>
  <c r="I58" i="44" s="1"/>
  <c r="F58" i="44"/>
  <c r="E58" i="44"/>
  <c r="D58" i="44"/>
  <c r="C58" i="44"/>
  <c r="M57" i="44"/>
  <c r="L57" i="44"/>
  <c r="K57" i="44"/>
  <c r="J57" i="44"/>
  <c r="N57" i="44" s="1"/>
  <c r="H57" i="44"/>
  <c r="G57" i="44"/>
  <c r="F57" i="44"/>
  <c r="E57" i="44"/>
  <c r="D57" i="44"/>
  <c r="C57" i="44"/>
  <c r="M56" i="44"/>
  <c r="L56" i="44"/>
  <c r="K56" i="44"/>
  <c r="J56" i="44"/>
  <c r="H56" i="44"/>
  <c r="G56" i="44"/>
  <c r="F56" i="44"/>
  <c r="E56" i="44"/>
  <c r="D56" i="44"/>
  <c r="C56" i="44"/>
  <c r="N55" i="44"/>
  <c r="I55" i="44"/>
  <c r="N54" i="44"/>
  <c r="I54" i="44"/>
  <c r="P53" i="44"/>
  <c r="N53" i="44"/>
  <c r="O53" i="44" s="1"/>
  <c r="I53" i="44"/>
  <c r="N52" i="44"/>
  <c r="I52" i="44"/>
  <c r="N51" i="44"/>
  <c r="I51" i="44"/>
  <c r="N50" i="44"/>
  <c r="O50" i="44" s="1"/>
  <c r="I50" i="44"/>
  <c r="N49" i="44"/>
  <c r="O49" i="44" s="1"/>
  <c r="I49" i="44"/>
  <c r="N48" i="44"/>
  <c r="I48" i="44"/>
  <c r="N47" i="44"/>
  <c r="I47" i="44"/>
  <c r="N46" i="44"/>
  <c r="O46" i="44" s="1"/>
  <c r="I46" i="44"/>
  <c r="N45" i="44"/>
  <c r="O45" i="44" s="1"/>
  <c r="I45" i="44"/>
  <c r="N44" i="44"/>
  <c r="O44" i="44" s="1"/>
  <c r="I44" i="44"/>
  <c r="N43" i="44"/>
  <c r="O43" i="44" s="1"/>
  <c r="I43" i="44"/>
  <c r="N42" i="44"/>
  <c r="I42" i="44"/>
  <c r="N41" i="44"/>
  <c r="O41" i="44" s="1"/>
  <c r="I41" i="44"/>
  <c r="N40" i="44"/>
  <c r="O40" i="44" s="1"/>
  <c r="I40" i="44"/>
  <c r="N39" i="44"/>
  <c r="I39" i="44"/>
  <c r="O39" i="44" s="1"/>
  <c r="N38" i="44"/>
  <c r="I38" i="44"/>
  <c r="O37" i="44"/>
  <c r="N37" i="44"/>
  <c r="I37" i="44"/>
  <c r="N36" i="44"/>
  <c r="I36" i="44"/>
  <c r="N35" i="44"/>
  <c r="O35" i="44" s="1"/>
  <c r="I35" i="44"/>
  <c r="N34" i="44"/>
  <c r="O34" i="44" s="1"/>
  <c r="I34" i="44"/>
  <c r="N33" i="44"/>
  <c r="I33" i="44"/>
  <c r="N32" i="44"/>
  <c r="I32" i="44"/>
  <c r="N31" i="44"/>
  <c r="I31" i="44"/>
  <c r="N30" i="44"/>
  <c r="O30" i="44" s="1"/>
  <c r="I30" i="44"/>
  <c r="N29" i="44"/>
  <c r="I29" i="44"/>
  <c r="N28" i="44"/>
  <c r="O28" i="44" s="1"/>
  <c r="I28" i="44"/>
  <c r="N27" i="44"/>
  <c r="I27" i="44"/>
  <c r="N26" i="44"/>
  <c r="O26" i="44" s="1"/>
  <c r="I26" i="44"/>
  <c r="N25" i="44"/>
  <c r="O25" i="44" s="1"/>
  <c r="I25" i="44"/>
  <c r="N24" i="44"/>
  <c r="I24" i="44"/>
  <c r="N23" i="44"/>
  <c r="I23" i="44"/>
  <c r="N22" i="44"/>
  <c r="O22" i="44" s="1"/>
  <c r="I22" i="44"/>
  <c r="N21" i="44"/>
  <c r="I21" i="44"/>
  <c r="N20" i="44"/>
  <c r="O20" i="44" s="1"/>
  <c r="I20" i="44"/>
  <c r="N19" i="44"/>
  <c r="O19" i="44" s="1"/>
  <c r="I19" i="44"/>
  <c r="N18" i="44"/>
  <c r="I18" i="44"/>
  <c r="N17" i="44"/>
  <c r="I17" i="44"/>
  <c r="N16" i="44"/>
  <c r="O16" i="44" s="1"/>
  <c r="I16" i="44"/>
  <c r="N15" i="44"/>
  <c r="I15" i="44"/>
  <c r="N14" i="44"/>
  <c r="I14" i="44"/>
  <c r="N13" i="44"/>
  <c r="I13" i="44"/>
  <c r="N12" i="44"/>
  <c r="I12" i="44"/>
  <c r="N11" i="44"/>
  <c r="O11" i="44" s="1"/>
  <c r="I11" i="44"/>
  <c r="N10" i="44"/>
  <c r="O10" i="44" s="1"/>
  <c r="I10" i="44"/>
  <c r="N9" i="44"/>
  <c r="I9" i="44"/>
  <c r="N8" i="44"/>
  <c r="I8" i="44"/>
  <c r="N7" i="44"/>
  <c r="I7" i="44"/>
  <c r="N6" i="44"/>
  <c r="O6" i="44" s="1"/>
  <c r="I6" i="44"/>
  <c r="O5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N136" i="43" s="1"/>
  <c r="H136" i="43"/>
  <c r="G136" i="43"/>
  <c r="F136" i="43"/>
  <c r="E136" i="43"/>
  <c r="D136" i="43"/>
  <c r="C136" i="43"/>
  <c r="N135" i="43"/>
  <c r="O135" i="43" s="1"/>
  <c r="I135" i="43"/>
  <c r="N134" i="43"/>
  <c r="I134" i="43"/>
  <c r="N133" i="43"/>
  <c r="I133" i="43"/>
  <c r="N132" i="43"/>
  <c r="I132" i="43"/>
  <c r="O131" i="43"/>
  <c r="N131" i="43"/>
  <c r="I131" i="43"/>
  <c r="N130" i="43"/>
  <c r="O130" i="43" s="1"/>
  <c r="I130" i="43"/>
  <c r="N129" i="43"/>
  <c r="O129" i="43" s="1"/>
  <c r="I129" i="43"/>
  <c r="N128" i="43"/>
  <c r="I128" i="43"/>
  <c r="O127" i="43"/>
  <c r="N127" i="43"/>
  <c r="I127" i="43"/>
  <c r="N126" i="43"/>
  <c r="I126" i="43"/>
  <c r="N125" i="43"/>
  <c r="I125" i="43"/>
  <c r="N124" i="43"/>
  <c r="O124" i="43" s="1"/>
  <c r="I124" i="43"/>
  <c r="N123" i="43"/>
  <c r="I123" i="43"/>
  <c r="N122" i="43"/>
  <c r="O122" i="43" s="1"/>
  <c r="I122" i="43"/>
  <c r="N121" i="43"/>
  <c r="I121" i="43"/>
  <c r="N116" i="43"/>
  <c r="I116" i="43"/>
  <c r="N115" i="43"/>
  <c r="O115" i="43" s="1"/>
  <c r="I115" i="43"/>
  <c r="N114" i="43"/>
  <c r="I114" i="43"/>
  <c r="O114" i="43" s="1"/>
  <c r="N113" i="43"/>
  <c r="O113" i="43" s="1"/>
  <c r="I113" i="43"/>
  <c r="N112" i="43"/>
  <c r="O112" i="43" s="1"/>
  <c r="I112" i="43"/>
  <c r="P111" i="43"/>
  <c r="N111" i="43"/>
  <c r="I111" i="43"/>
  <c r="N110" i="43"/>
  <c r="I110" i="43"/>
  <c r="N109" i="43"/>
  <c r="I109" i="43"/>
  <c r="N108" i="43"/>
  <c r="I108" i="43"/>
  <c r="N107" i="43"/>
  <c r="I107" i="43"/>
  <c r="N106" i="43"/>
  <c r="O106" i="43" s="1"/>
  <c r="I106" i="43"/>
  <c r="O105" i="43"/>
  <c r="N105" i="43"/>
  <c r="I105" i="43"/>
  <c r="N104" i="43"/>
  <c r="I104" i="43"/>
  <c r="N103" i="43"/>
  <c r="I103" i="43"/>
  <c r="N102" i="43"/>
  <c r="I102" i="43"/>
  <c r="N101" i="43"/>
  <c r="O101" i="43" s="1"/>
  <c r="I101" i="43"/>
  <c r="N100" i="43"/>
  <c r="O100" i="43" s="1"/>
  <c r="I100" i="43"/>
  <c r="N99" i="43"/>
  <c r="I99" i="43"/>
  <c r="O99" i="43" s="1"/>
  <c r="N98" i="43"/>
  <c r="O98" i="43" s="1"/>
  <c r="I98" i="43"/>
  <c r="N97" i="43"/>
  <c r="I97" i="43"/>
  <c r="N96" i="43"/>
  <c r="I96" i="43"/>
  <c r="N95" i="43"/>
  <c r="I95" i="43"/>
  <c r="N94" i="43"/>
  <c r="O94" i="43" s="1"/>
  <c r="I94" i="43"/>
  <c r="N93" i="43"/>
  <c r="I93" i="43"/>
  <c r="N92" i="43"/>
  <c r="O92" i="43" s="1"/>
  <c r="I92" i="43"/>
  <c r="N91" i="43"/>
  <c r="I91" i="43"/>
  <c r="O91" i="43" s="1"/>
  <c r="N90" i="43"/>
  <c r="I90" i="43"/>
  <c r="N89" i="43"/>
  <c r="I89" i="43"/>
  <c r="N88" i="43"/>
  <c r="I88" i="43"/>
  <c r="N87" i="43"/>
  <c r="O87" i="43" s="1"/>
  <c r="I87" i="43"/>
  <c r="N86" i="43"/>
  <c r="I86" i="43"/>
  <c r="O85" i="43"/>
  <c r="N85" i="43"/>
  <c r="I85" i="43"/>
  <c r="N84" i="43"/>
  <c r="I84" i="43"/>
  <c r="N83" i="43"/>
  <c r="I83" i="43"/>
  <c r="O83" i="43" s="1"/>
  <c r="N82" i="43"/>
  <c r="O82" i="43" s="1"/>
  <c r="I82" i="43"/>
  <c r="N81" i="43"/>
  <c r="O81" i="43" s="1"/>
  <c r="I81" i="43"/>
  <c r="N80" i="43"/>
  <c r="O80" i="43" s="1"/>
  <c r="I80" i="43"/>
  <c r="N79" i="43"/>
  <c r="I79" i="43"/>
  <c r="N78" i="43"/>
  <c r="I78" i="43"/>
  <c r="N77" i="43"/>
  <c r="I77" i="43"/>
  <c r="N76" i="43"/>
  <c r="I76" i="43"/>
  <c r="N75" i="43"/>
  <c r="I75" i="43"/>
  <c r="N74" i="43"/>
  <c r="O74" i="43" s="1"/>
  <c r="I74" i="43"/>
  <c r="O73" i="43"/>
  <c r="N73" i="43"/>
  <c r="I73" i="43"/>
  <c r="N72" i="43"/>
  <c r="I72" i="43"/>
  <c r="N71" i="43"/>
  <c r="I71" i="43"/>
  <c r="N70" i="43"/>
  <c r="I70" i="43"/>
  <c r="N69" i="43"/>
  <c r="O69" i="43" s="1"/>
  <c r="I69" i="43"/>
  <c r="N68" i="43"/>
  <c r="O68" i="43" s="1"/>
  <c r="I68" i="43"/>
  <c r="N67" i="43"/>
  <c r="I67" i="43"/>
  <c r="N66" i="43"/>
  <c r="I66" i="43"/>
  <c r="N65" i="43"/>
  <c r="I65" i="43"/>
  <c r="O65" i="43" s="1"/>
  <c r="N64" i="43"/>
  <c r="I64" i="43"/>
  <c r="N63" i="43"/>
  <c r="I63" i="43"/>
  <c r="M58" i="43"/>
  <c r="L58" i="43"/>
  <c r="K58" i="43"/>
  <c r="J58" i="43"/>
  <c r="N58" i="43" s="1"/>
  <c r="H58" i="43"/>
  <c r="I58" i="43" s="1"/>
  <c r="G58" i="43"/>
  <c r="F58" i="43"/>
  <c r="E58" i="43"/>
  <c r="D58" i="43"/>
  <c r="C58" i="43"/>
  <c r="M57" i="43"/>
  <c r="L57" i="43"/>
  <c r="K57" i="43"/>
  <c r="N57" i="43" s="1"/>
  <c r="J57" i="43"/>
  <c r="H57" i="43"/>
  <c r="G57" i="43"/>
  <c r="F57" i="43"/>
  <c r="E57" i="43"/>
  <c r="D57" i="43"/>
  <c r="C57" i="43"/>
  <c r="M56" i="43"/>
  <c r="L56" i="43"/>
  <c r="K56" i="43"/>
  <c r="J56" i="43"/>
  <c r="H56" i="43"/>
  <c r="G56" i="43"/>
  <c r="F56" i="43"/>
  <c r="E56" i="43"/>
  <c r="D56" i="43"/>
  <c r="C56" i="43"/>
  <c r="N55" i="43"/>
  <c r="I55" i="43"/>
  <c r="N54" i="43"/>
  <c r="I54" i="43"/>
  <c r="P53" i="43"/>
  <c r="N53" i="43"/>
  <c r="I53" i="43"/>
  <c r="O53" i="43" s="1"/>
  <c r="N52" i="43"/>
  <c r="I52" i="43"/>
  <c r="N51" i="43"/>
  <c r="I51" i="43"/>
  <c r="N50" i="43"/>
  <c r="I50" i="43"/>
  <c r="O50" i="43" s="1"/>
  <c r="N49" i="43"/>
  <c r="I49" i="43"/>
  <c r="O49" i="43" s="1"/>
  <c r="N48" i="43"/>
  <c r="I48" i="43"/>
  <c r="N47" i="43"/>
  <c r="I47" i="43"/>
  <c r="O47" i="43" s="1"/>
  <c r="N46" i="43"/>
  <c r="I46" i="43"/>
  <c r="N45" i="43"/>
  <c r="I45" i="43"/>
  <c r="O45" i="43" s="1"/>
  <c r="N44" i="43"/>
  <c r="O44" i="43" s="1"/>
  <c r="I44" i="43"/>
  <c r="N43" i="43"/>
  <c r="I43" i="43"/>
  <c r="N42" i="43"/>
  <c r="I42" i="43"/>
  <c r="O42" i="43" s="1"/>
  <c r="N41" i="43"/>
  <c r="O41" i="43" s="1"/>
  <c r="I41" i="43"/>
  <c r="N40" i="43"/>
  <c r="I40" i="43"/>
  <c r="N39" i="43"/>
  <c r="I39" i="43"/>
  <c r="N38" i="43"/>
  <c r="I38" i="43"/>
  <c r="O37" i="43"/>
  <c r="N37" i="43"/>
  <c r="I37" i="43"/>
  <c r="N36" i="43"/>
  <c r="I36" i="43"/>
  <c r="N35" i="43"/>
  <c r="I35" i="43"/>
  <c r="N34" i="43"/>
  <c r="O34" i="43" s="1"/>
  <c r="I34" i="43"/>
  <c r="N33" i="43"/>
  <c r="I33" i="43"/>
  <c r="N32" i="43"/>
  <c r="I32" i="43"/>
  <c r="N31" i="43"/>
  <c r="I31" i="43"/>
  <c r="O31" i="43" s="1"/>
  <c r="N30" i="43"/>
  <c r="I30" i="43"/>
  <c r="N29" i="43"/>
  <c r="I29" i="43"/>
  <c r="N28" i="43"/>
  <c r="I28" i="43"/>
  <c r="N27" i="43"/>
  <c r="O27" i="43" s="1"/>
  <c r="I27" i="43"/>
  <c r="N26" i="43"/>
  <c r="I26" i="43"/>
  <c r="N25" i="43"/>
  <c r="I25" i="43"/>
  <c r="N24" i="43"/>
  <c r="O24" i="43" s="1"/>
  <c r="I24" i="43"/>
  <c r="N23" i="43"/>
  <c r="I23" i="43"/>
  <c r="O23" i="43" s="1"/>
  <c r="N22" i="43"/>
  <c r="O22" i="43" s="1"/>
  <c r="I22" i="43"/>
  <c r="N21" i="43"/>
  <c r="I21" i="43"/>
  <c r="N20" i="43"/>
  <c r="I20" i="43"/>
  <c r="N19" i="43"/>
  <c r="I19" i="43"/>
  <c r="N18" i="43"/>
  <c r="I18" i="43"/>
  <c r="O17" i="43"/>
  <c r="N17" i="43"/>
  <c r="I17" i="43"/>
  <c r="N16" i="43"/>
  <c r="I16" i="43"/>
  <c r="N15" i="43"/>
  <c r="I15" i="43"/>
  <c r="O15" i="43" s="1"/>
  <c r="N14" i="43"/>
  <c r="I14" i="43"/>
  <c r="N13" i="43"/>
  <c r="I13" i="43"/>
  <c r="O13" i="43" s="1"/>
  <c r="N12" i="43"/>
  <c r="O12" i="43" s="1"/>
  <c r="I12" i="43"/>
  <c r="N11" i="43"/>
  <c r="I11" i="43"/>
  <c r="N10" i="43"/>
  <c r="O10" i="43" s="1"/>
  <c r="I10" i="43"/>
  <c r="N9" i="43"/>
  <c r="I9" i="43"/>
  <c r="N8" i="43"/>
  <c r="I8" i="43"/>
  <c r="N7" i="43"/>
  <c r="I7" i="43"/>
  <c r="N6" i="43"/>
  <c r="I6" i="43"/>
  <c r="N5" i="43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N136" i="42" s="1"/>
  <c r="H136" i="42"/>
  <c r="G136" i="42"/>
  <c r="F136" i="42"/>
  <c r="E136" i="42"/>
  <c r="D136" i="42"/>
  <c r="C136" i="42"/>
  <c r="N135" i="42"/>
  <c r="O135" i="42" s="1"/>
  <c r="I135" i="42"/>
  <c r="N134" i="42"/>
  <c r="I134" i="42"/>
  <c r="N133" i="42"/>
  <c r="I133" i="42"/>
  <c r="N132" i="42"/>
  <c r="I132" i="42"/>
  <c r="N131" i="42"/>
  <c r="I131" i="42"/>
  <c r="N130" i="42"/>
  <c r="I130" i="42"/>
  <c r="N129" i="42"/>
  <c r="I129" i="42"/>
  <c r="O129" i="42" s="1"/>
  <c r="N128" i="42"/>
  <c r="I128" i="42"/>
  <c r="O127" i="42"/>
  <c r="N127" i="42"/>
  <c r="I127" i="42"/>
  <c r="N126" i="42"/>
  <c r="O126" i="42" s="1"/>
  <c r="I126" i="42"/>
  <c r="N125" i="42"/>
  <c r="O125" i="42" s="1"/>
  <c r="I125" i="42"/>
  <c r="N124" i="42"/>
  <c r="I124" i="42"/>
  <c r="N123" i="42"/>
  <c r="I123" i="42"/>
  <c r="O123" i="42" s="1"/>
  <c r="N122" i="42"/>
  <c r="O122" i="42" s="1"/>
  <c r="I122" i="42"/>
  <c r="N121" i="42"/>
  <c r="I121" i="42"/>
  <c r="O121" i="42" s="1"/>
  <c r="N116" i="42"/>
  <c r="I116" i="42"/>
  <c r="N115" i="42"/>
  <c r="I115" i="42"/>
  <c r="N114" i="42"/>
  <c r="I114" i="42"/>
  <c r="O114" i="42" s="1"/>
  <c r="N113" i="42"/>
  <c r="O113" i="42" s="1"/>
  <c r="I113" i="42"/>
  <c r="N112" i="42"/>
  <c r="I112" i="42"/>
  <c r="O112" i="42" s="1"/>
  <c r="P111" i="42"/>
  <c r="N111" i="42"/>
  <c r="O111" i="42" s="1"/>
  <c r="I111" i="42"/>
  <c r="N110" i="42"/>
  <c r="I110" i="42"/>
  <c r="N109" i="42"/>
  <c r="I109" i="42"/>
  <c r="O109" i="42" s="1"/>
  <c r="N108" i="42"/>
  <c r="O108" i="42" s="1"/>
  <c r="I108" i="42"/>
  <c r="N107" i="42"/>
  <c r="I107" i="42"/>
  <c r="O107" i="42" s="1"/>
  <c r="N106" i="42"/>
  <c r="I106" i="42"/>
  <c r="N105" i="42"/>
  <c r="I105" i="42"/>
  <c r="O105" i="42" s="1"/>
  <c r="N104" i="42"/>
  <c r="I104" i="42"/>
  <c r="N103" i="42"/>
  <c r="I103" i="42"/>
  <c r="N102" i="42"/>
  <c r="O102" i="42" s="1"/>
  <c r="I102" i="42"/>
  <c r="N101" i="42"/>
  <c r="I101" i="42"/>
  <c r="O101" i="42" s="1"/>
  <c r="N100" i="42"/>
  <c r="I100" i="42"/>
  <c r="N99" i="42"/>
  <c r="I99" i="42"/>
  <c r="O99" i="42" s="1"/>
  <c r="N98" i="42"/>
  <c r="O98" i="42" s="1"/>
  <c r="I98" i="42"/>
  <c r="N97" i="42"/>
  <c r="I97" i="42"/>
  <c r="O97" i="42" s="1"/>
  <c r="N96" i="42"/>
  <c r="O96" i="42" s="1"/>
  <c r="I96" i="42"/>
  <c r="N95" i="42"/>
  <c r="I95" i="42"/>
  <c r="N94" i="42"/>
  <c r="I94" i="42"/>
  <c r="N93" i="42"/>
  <c r="I93" i="42"/>
  <c r="O93" i="42" s="1"/>
  <c r="N92" i="42"/>
  <c r="O92" i="42" s="1"/>
  <c r="I92" i="42"/>
  <c r="N91" i="42"/>
  <c r="I91" i="42"/>
  <c r="O91" i="42" s="1"/>
  <c r="N90" i="42"/>
  <c r="I90" i="42"/>
  <c r="N89" i="42"/>
  <c r="O89" i="42" s="1"/>
  <c r="I89" i="42"/>
  <c r="N88" i="42"/>
  <c r="I88" i="42"/>
  <c r="N87" i="42"/>
  <c r="O87" i="42" s="1"/>
  <c r="I87" i="42"/>
  <c r="N86" i="42"/>
  <c r="I86" i="42"/>
  <c r="N85" i="42"/>
  <c r="I85" i="42"/>
  <c r="O85" i="42" s="1"/>
  <c r="N84" i="42"/>
  <c r="I84" i="42"/>
  <c r="N83" i="42"/>
  <c r="I83" i="42"/>
  <c r="O83" i="42" s="1"/>
  <c r="N82" i="42"/>
  <c r="I82" i="42"/>
  <c r="N81" i="42"/>
  <c r="O81" i="42" s="1"/>
  <c r="I81" i="42"/>
  <c r="N80" i="42"/>
  <c r="I80" i="42"/>
  <c r="N79" i="42"/>
  <c r="I79" i="42"/>
  <c r="N78" i="42"/>
  <c r="O78" i="42" s="1"/>
  <c r="I78" i="42"/>
  <c r="N77" i="42"/>
  <c r="I77" i="42"/>
  <c r="N76" i="42"/>
  <c r="I76" i="42"/>
  <c r="N75" i="42"/>
  <c r="I75" i="42"/>
  <c r="N74" i="42"/>
  <c r="O74" i="42" s="1"/>
  <c r="I74" i="42"/>
  <c r="O73" i="42"/>
  <c r="N73" i="42"/>
  <c r="I73" i="42"/>
  <c r="N72" i="42"/>
  <c r="O72" i="42" s="1"/>
  <c r="I72" i="42"/>
  <c r="N71" i="42"/>
  <c r="I71" i="42"/>
  <c r="N70" i="42"/>
  <c r="I70" i="42"/>
  <c r="N69" i="42"/>
  <c r="I69" i="42"/>
  <c r="O69" i="42" s="1"/>
  <c r="N68" i="42"/>
  <c r="O68" i="42" s="1"/>
  <c r="I68" i="42"/>
  <c r="N67" i="42"/>
  <c r="I67" i="42"/>
  <c r="O67" i="42" s="1"/>
  <c r="N66" i="42"/>
  <c r="I66" i="42"/>
  <c r="N65" i="42"/>
  <c r="I65" i="42"/>
  <c r="O65" i="42" s="1"/>
  <c r="N64" i="42"/>
  <c r="I64" i="42"/>
  <c r="N63" i="42"/>
  <c r="O63" i="42" s="1"/>
  <c r="I63" i="42"/>
  <c r="M58" i="42"/>
  <c r="L58" i="42"/>
  <c r="K58" i="42"/>
  <c r="J58" i="42"/>
  <c r="N58" i="42" s="1"/>
  <c r="H58" i="42"/>
  <c r="G58" i="42"/>
  <c r="F58" i="42"/>
  <c r="E58" i="42"/>
  <c r="D58" i="42"/>
  <c r="C58" i="42"/>
  <c r="I58" i="42" s="1"/>
  <c r="M57" i="42"/>
  <c r="L57" i="42"/>
  <c r="K57" i="42"/>
  <c r="J57" i="42"/>
  <c r="N57" i="42" s="1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O55" i="42" s="1"/>
  <c r="I55" i="42"/>
  <c r="N54" i="42"/>
  <c r="I54" i="42"/>
  <c r="P53" i="42"/>
  <c r="O53" i="42"/>
  <c r="N53" i="42"/>
  <c r="I53" i="42"/>
  <c r="N52" i="42"/>
  <c r="O52" i="42" s="1"/>
  <c r="I52" i="42"/>
  <c r="N51" i="42"/>
  <c r="I51" i="42"/>
  <c r="N50" i="42"/>
  <c r="I50" i="42"/>
  <c r="N49" i="42"/>
  <c r="I49" i="42"/>
  <c r="O49" i="42" s="1"/>
  <c r="N48" i="42"/>
  <c r="O48" i="42" s="1"/>
  <c r="I48" i="42"/>
  <c r="N47" i="42"/>
  <c r="I47" i="42"/>
  <c r="N46" i="42"/>
  <c r="I46" i="42"/>
  <c r="N45" i="42"/>
  <c r="O45" i="42" s="1"/>
  <c r="I45" i="42"/>
  <c r="N44" i="42"/>
  <c r="I44" i="42"/>
  <c r="N43" i="42"/>
  <c r="O43" i="42" s="1"/>
  <c r="I43" i="42"/>
  <c r="N42" i="42"/>
  <c r="I42" i="42"/>
  <c r="N41" i="42"/>
  <c r="I41" i="42"/>
  <c r="N40" i="42"/>
  <c r="I40" i="42"/>
  <c r="N39" i="42"/>
  <c r="I39" i="42"/>
  <c r="O39" i="42" s="1"/>
  <c r="N38" i="42"/>
  <c r="I38" i="42"/>
  <c r="O37" i="42"/>
  <c r="N37" i="42"/>
  <c r="I37" i="42"/>
  <c r="N36" i="42"/>
  <c r="I36" i="42"/>
  <c r="N35" i="42"/>
  <c r="I35" i="42"/>
  <c r="N34" i="42"/>
  <c r="O34" i="42" s="1"/>
  <c r="I34" i="42"/>
  <c r="N33" i="42"/>
  <c r="I33" i="42"/>
  <c r="N32" i="42"/>
  <c r="I32" i="42"/>
  <c r="N31" i="42"/>
  <c r="I31" i="42"/>
  <c r="O31" i="42" s="1"/>
  <c r="N30" i="42"/>
  <c r="O30" i="42" s="1"/>
  <c r="I30" i="42"/>
  <c r="N29" i="42"/>
  <c r="I29" i="42"/>
  <c r="N28" i="42"/>
  <c r="O28" i="42" s="1"/>
  <c r="I28" i="42"/>
  <c r="N27" i="42"/>
  <c r="I27" i="42"/>
  <c r="N26" i="42"/>
  <c r="O26" i="42" s="1"/>
  <c r="I26" i="42"/>
  <c r="N25" i="42"/>
  <c r="I25" i="42"/>
  <c r="N24" i="42"/>
  <c r="O24" i="42" s="1"/>
  <c r="I24" i="42"/>
  <c r="N23" i="42"/>
  <c r="I23" i="42"/>
  <c r="O23" i="42" s="1"/>
  <c r="N22" i="42"/>
  <c r="O22" i="42" s="1"/>
  <c r="I22" i="42"/>
  <c r="N21" i="42"/>
  <c r="I21" i="42"/>
  <c r="N20" i="42"/>
  <c r="I20" i="42"/>
  <c r="N19" i="42"/>
  <c r="O19" i="42" s="1"/>
  <c r="I19" i="42"/>
  <c r="N18" i="42"/>
  <c r="O18" i="42" s="1"/>
  <c r="I18" i="42"/>
  <c r="N17" i="42"/>
  <c r="I17" i="42"/>
  <c r="N16" i="42"/>
  <c r="I16" i="42"/>
  <c r="N15" i="42"/>
  <c r="I15" i="42"/>
  <c r="O15" i="42" s="1"/>
  <c r="N14" i="42"/>
  <c r="O14" i="42" s="1"/>
  <c r="I14" i="42"/>
  <c r="O13" i="42"/>
  <c r="N13" i="42"/>
  <c r="I13" i="42"/>
  <c r="N12" i="42"/>
  <c r="I12" i="42"/>
  <c r="N11" i="42"/>
  <c r="O11" i="42" s="1"/>
  <c r="I11" i="42"/>
  <c r="N10" i="42"/>
  <c r="I10" i="42"/>
  <c r="N9" i="42"/>
  <c r="I9" i="42"/>
  <c r="O9" i="42" s="1"/>
  <c r="N8" i="42"/>
  <c r="I8" i="42"/>
  <c r="N7" i="42"/>
  <c r="I7" i="42"/>
  <c r="N6" i="42"/>
  <c r="I6" i="42"/>
  <c r="N5" i="42"/>
  <c r="O5" i="42" s="1"/>
  <c r="I5" i="42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N136" i="41" s="1"/>
  <c r="H136" i="41"/>
  <c r="G136" i="41"/>
  <c r="F136" i="41"/>
  <c r="E136" i="41"/>
  <c r="D136" i="41"/>
  <c r="C136" i="41"/>
  <c r="N135" i="41"/>
  <c r="O135" i="41" s="1"/>
  <c r="I135" i="41"/>
  <c r="N134" i="41"/>
  <c r="I134" i="41"/>
  <c r="O134" i="41" s="1"/>
  <c r="N133" i="41"/>
  <c r="I133" i="41"/>
  <c r="N132" i="41"/>
  <c r="I132" i="41"/>
  <c r="N131" i="41"/>
  <c r="O131" i="41" s="1"/>
  <c r="I131" i="41"/>
  <c r="N130" i="41"/>
  <c r="I130" i="41"/>
  <c r="N129" i="41"/>
  <c r="I129" i="41"/>
  <c r="N128" i="41"/>
  <c r="I128" i="41"/>
  <c r="O127" i="41"/>
  <c r="N127" i="41"/>
  <c r="I127" i="41"/>
  <c r="N126" i="41"/>
  <c r="I126" i="41"/>
  <c r="O126" i="41" s="1"/>
  <c r="N125" i="41"/>
  <c r="O125" i="41" s="1"/>
  <c r="I125" i="41"/>
  <c r="N124" i="41"/>
  <c r="I124" i="41"/>
  <c r="N123" i="41"/>
  <c r="I123" i="41"/>
  <c r="N122" i="41"/>
  <c r="O122" i="41" s="1"/>
  <c r="I122" i="41"/>
  <c r="N121" i="41"/>
  <c r="O121" i="41" s="1"/>
  <c r="I121" i="41"/>
  <c r="N116" i="41"/>
  <c r="I116" i="41"/>
  <c r="N115" i="41"/>
  <c r="I115" i="41"/>
  <c r="N114" i="41"/>
  <c r="I114" i="41"/>
  <c r="N113" i="41"/>
  <c r="I113" i="41"/>
  <c r="N112" i="41"/>
  <c r="I112" i="41"/>
  <c r="P111" i="41"/>
  <c r="N111" i="41"/>
  <c r="O111" i="41" s="1"/>
  <c r="I111" i="41"/>
  <c r="N110" i="41"/>
  <c r="I110" i="41"/>
  <c r="N109" i="41"/>
  <c r="O109" i="41" s="1"/>
  <c r="I109" i="41"/>
  <c r="N108" i="41"/>
  <c r="O108" i="41" s="1"/>
  <c r="I108" i="41"/>
  <c r="N107" i="41"/>
  <c r="O107" i="41" s="1"/>
  <c r="I107" i="41"/>
  <c r="N106" i="41"/>
  <c r="I106" i="41"/>
  <c r="N105" i="41"/>
  <c r="I105" i="41"/>
  <c r="O105" i="41" s="1"/>
  <c r="N104" i="41"/>
  <c r="I104" i="41"/>
  <c r="N103" i="41"/>
  <c r="I103" i="41"/>
  <c r="N102" i="41"/>
  <c r="I102" i="41"/>
  <c r="N101" i="41"/>
  <c r="I101" i="41"/>
  <c r="N100" i="41"/>
  <c r="I100" i="41"/>
  <c r="N99" i="41"/>
  <c r="I99" i="41"/>
  <c r="N98" i="41"/>
  <c r="I98" i="41"/>
  <c r="N97" i="41"/>
  <c r="O97" i="41" s="1"/>
  <c r="I97" i="41"/>
  <c r="N96" i="41"/>
  <c r="I96" i="41"/>
  <c r="N95" i="41"/>
  <c r="I95" i="41"/>
  <c r="N94" i="41"/>
  <c r="O94" i="41" s="1"/>
  <c r="I94" i="41"/>
  <c r="N93" i="41"/>
  <c r="O93" i="41" s="1"/>
  <c r="I93" i="41"/>
  <c r="N92" i="41"/>
  <c r="O92" i="41" s="1"/>
  <c r="I92" i="41"/>
  <c r="N91" i="41"/>
  <c r="I91" i="41"/>
  <c r="N90" i="41"/>
  <c r="O90" i="41" s="1"/>
  <c r="I90" i="41"/>
  <c r="N89" i="41"/>
  <c r="O89" i="41" s="1"/>
  <c r="I89" i="41"/>
  <c r="N88" i="41"/>
  <c r="I88" i="41"/>
  <c r="O88" i="41" s="1"/>
  <c r="N87" i="41"/>
  <c r="I87" i="41"/>
  <c r="N86" i="41"/>
  <c r="I86" i="41"/>
  <c r="N85" i="41"/>
  <c r="O85" i="41" s="1"/>
  <c r="I85" i="41"/>
  <c r="N84" i="41"/>
  <c r="I84" i="41"/>
  <c r="N83" i="41"/>
  <c r="I83" i="41"/>
  <c r="N82" i="41"/>
  <c r="I82" i="41"/>
  <c r="O81" i="41"/>
  <c r="N81" i="41"/>
  <c r="I81" i="41"/>
  <c r="N80" i="41"/>
  <c r="I80" i="41"/>
  <c r="N79" i="41"/>
  <c r="O79" i="41" s="1"/>
  <c r="I79" i="41"/>
  <c r="N78" i="41"/>
  <c r="O78" i="41" s="1"/>
  <c r="I78" i="41"/>
  <c r="N77" i="41"/>
  <c r="O77" i="41" s="1"/>
  <c r="I77" i="41"/>
  <c r="N76" i="41"/>
  <c r="I76" i="41"/>
  <c r="N75" i="41"/>
  <c r="O75" i="41" s="1"/>
  <c r="I75" i="41"/>
  <c r="N74" i="41"/>
  <c r="O74" i="41" s="1"/>
  <c r="I74" i="41"/>
  <c r="O73" i="41"/>
  <c r="N73" i="41"/>
  <c r="I73" i="41"/>
  <c r="N72" i="41"/>
  <c r="I72" i="41"/>
  <c r="O72" i="41" s="1"/>
  <c r="N71" i="41"/>
  <c r="I71" i="41"/>
  <c r="N70" i="41"/>
  <c r="I70" i="41"/>
  <c r="N69" i="41"/>
  <c r="I69" i="41"/>
  <c r="N68" i="41"/>
  <c r="I68" i="41"/>
  <c r="N67" i="41"/>
  <c r="I67" i="41"/>
  <c r="N66" i="41"/>
  <c r="I66" i="41"/>
  <c r="N65" i="41"/>
  <c r="I65" i="41"/>
  <c r="O65" i="41" s="1"/>
  <c r="N64" i="41"/>
  <c r="I64" i="41"/>
  <c r="O64" i="41" s="1"/>
  <c r="N63" i="41"/>
  <c r="O63" i="41" s="1"/>
  <c r="I63" i="41"/>
  <c r="M58" i="41"/>
  <c r="L58" i="41"/>
  <c r="K58" i="41"/>
  <c r="J58" i="41"/>
  <c r="N58" i="41" s="1"/>
  <c r="H58" i="41"/>
  <c r="G58" i="41"/>
  <c r="I58" i="41" s="1"/>
  <c r="F58" i="41"/>
  <c r="E58" i="41"/>
  <c r="D58" i="41"/>
  <c r="C58" i="41"/>
  <c r="M57" i="41"/>
  <c r="L57" i="41"/>
  <c r="K57" i="41"/>
  <c r="J57" i="41"/>
  <c r="N57" i="41" s="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N54" i="41"/>
  <c r="O54" i="41" s="1"/>
  <c r="I54" i="41"/>
  <c r="P53" i="41"/>
  <c r="N53" i="41"/>
  <c r="O53" i="41" s="1"/>
  <c r="I53" i="41"/>
  <c r="N52" i="41"/>
  <c r="I52" i="41"/>
  <c r="N51" i="41"/>
  <c r="O51" i="41" s="1"/>
  <c r="I51" i="41"/>
  <c r="N50" i="41"/>
  <c r="I50" i="41"/>
  <c r="N49" i="41"/>
  <c r="O49" i="41" s="1"/>
  <c r="I49" i="41"/>
  <c r="N48" i="41"/>
  <c r="I48" i="41"/>
  <c r="N47" i="41"/>
  <c r="O47" i="41" s="1"/>
  <c r="I47" i="41"/>
  <c r="N46" i="41"/>
  <c r="O46" i="41" s="1"/>
  <c r="I46" i="41"/>
  <c r="N45" i="41"/>
  <c r="O45" i="41" s="1"/>
  <c r="I45" i="41"/>
  <c r="N44" i="41"/>
  <c r="I44" i="41"/>
  <c r="O44" i="41" s="1"/>
  <c r="N43" i="41"/>
  <c r="I43" i="41"/>
  <c r="N42" i="41"/>
  <c r="I42" i="41"/>
  <c r="O42" i="41" s="1"/>
  <c r="N41" i="41"/>
  <c r="O41" i="41" s="1"/>
  <c r="I41" i="41"/>
  <c r="N40" i="41"/>
  <c r="I40" i="41"/>
  <c r="N39" i="41"/>
  <c r="I39" i="41"/>
  <c r="N38" i="41"/>
  <c r="I38" i="41"/>
  <c r="N37" i="41"/>
  <c r="I37" i="41"/>
  <c r="N36" i="41"/>
  <c r="I36" i="41"/>
  <c r="O36" i="41" s="1"/>
  <c r="N35" i="41"/>
  <c r="O35" i="41" s="1"/>
  <c r="I35" i="41"/>
  <c r="N34" i="41"/>
  <c r="I34" i="41"/>
  <c r="O34" i="41" s="1"/>
  <c r="N33" i="41"/>
  <c r="I33" i="41"/>
  <c r="N32" i="41"/>
  <c r="O32" i="41" s="1"/>
  <c r="I32" i="41"/>
  <c r="N31" i="41"/>
  <c r="O31" i="41" s="1"/>
  <c r="I31" i="41"/>
  <c r="N30" i="41"/>
  <c r="O30" i="41" s="1"/>
  <c r="I30" i="41"/>
  <c r="N29" i="41"/>
  <c r="I29" i="41"/>
  <c r="N28" i="41"/>
  <c r="I28" i="41"/>
  <c r="O28" i="41" s="1"/>
  <c r="N27" i="41"/>
  <c r="I27" i="41"/>
  <c r="N26" i="41"/>
  <c r="I26" i="41"/>
  <c r="O26" i="41" s="1"/>
  <c r="N25" i="41"/>
  <c r="I25" i="41"/>
  <c r="N24" i="41"/>
  <c r="I24" i="41"/>
  <c r="N23" i="41"/>
  <c r="I23" i="41"/>
  <c r="N22" i="41"/>
  <c r="O22" i="41" s="1"/>
  <c r="I22" i="41"/>
  <c r="O21" i="41"/>
  <c r="N21" i="41"/>
  <c r="I21" i="41"/>
  <c r="N20" i="41"/>
  <c r="I20" i="41"/>
  <c r="N19" i="41"/>
  <c r="O19" i="41" s="1"/>
  <c r="I19" i="41"/>
  <c r="N18" i="41"/>
  <c r="I18" i="41"/>
  <c r="O18" i="41" s="1"/>
  <c r="N17" i="41"/>
  <c r="O17" i="41" s="1"/>
  <c r="I17" i="41"/>
  <c r="N16" i="41"/>
  <c r="O16" i="41" s="1"/>
  <c r="I16" i="41"/>
  <c r="N15" i="41"/>
  <c r="O15" i="41" s="1"/>
  <c r="I15" i="41"/>
  <c r="N14" i="41"/>
  <c r="I14" i="41"/>
  <c r="N13" i="41"/>
  <c r="I13" i="41"/>
  <c r="N12" i="41"/>
  <c r="I12" i="41"/>
  <c r="N11" i="41"/>
  <c r="O11" i="41" s="1"/>
  <c r="I11" i="41"/>
  <c r="N10" i="41"/>
  <c r="I10" i="41"/>
  <c r="O10" i="41" s="1"/>
  <c r="N9" i="41"/>
  <c r="I9" i="41"/>
  <c r="N8" i="41"/>
  <c r="I8" i="41"/>
  <c r="N7" i="41"/>
  <c r="O7" i="41" s="1"/>
  <c r="I7" i="41"/>
  <c r="N6" i="41"/>
  <c r="I6" i="41"/>
  <c r="N5" i="41"/>
  <c r="I5" i="4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N136" i="40" s="1"/>
  <c r="O136" i="40" s="1"/>
  <c r="H136" i="40"/>
  <c r="G136" i="40"/>
  <c r="F136" i="40"/>
  <c r="E136" i="40"/>
  <c r="D136" i="40"/>
  <c r="C136" i="40"/>
  <c r="I136" i="40" s="1"/>
  <c r="N135" i="40"/>
  <c r="O135" i="40" s="1"/>
  <c r="I135" i="40"/>
  <c r="N134" i="40"/>
  <c r="O134" i="40" s="1"/>
  <c r="I134" i="40"/>
  <c r="N133" i="40"/>
  <c r="I133" i="40"/>
  <c r="N132" i="40"/>
  <c r="I132" i="40"/>
  <c r="N131" i="40"/>
  <c r="O131" i="40" s="1"/>
  <c r="I131" i="40"/>
  <c r="N130" i="40"/>
  <c r="O130" i="40" s="1"/>
  <c r="I130" i="40"/>
  <c r="N129" i="40"/>
  <c r="I129" i="40"/>
  <c r="N128" i="40"/>
  <c r="I128" i="40"/>
  <c r="O127" i="40"/>
  <c r="N127" i="40"/>
  <c r="I127" i="40"/>
  <c r="N126" i="40"/>
  <c r="O126" i="40" s="1"/>
  <c r="I126" i="40"/>
  <c r="N125" i="40"/>
  <c r="I125" i="40"/>
  <c r="N124" i="40"/>
  <c r="I124" i="40"/>
  <c r="N123" i="40"/>
  <c r="I123" i="40"/>
  <c r="N122" i="40"/>
  <c r="O122" i="40" s="1"/>
  <c r="I122" i="40"/>
  <c r="N121" i="40"/>
  <c r="I121" i="40"/>
  <c r="N116" i="40"/>
  <c r="I116" i="40"/>
  <c r="N115" i="40"/>
  <c r="I115" i="40"/>
  <c r="N114" i="40"/>
  <c r="O114" i="40" s="1"/>
  <c r="I114" i="40"/>
  <c r="N113" i="40"/>
  <c r="I113" i="40"/>
  <c r="N112" i="40"/>
  <c r="I112" i="40"/>
  <c r="P111" i="40"/>
  <c r="N111" i="40"/>
  <c r="O111" i="40" s="1"/>
  <c r="I111" i="40"/>
  <c r="N110" i="40"/>
  <c r="I110" i="40"/>
  <c r="N109" i="40"/>
  <c r="O109" i="40" s="1"/>
  <c r="I109" i="40"/>
  <c r="N108" i="40"/>
  <c r="O108" i="40" s="1"/>
  <c r="I108" i="40"/>
  <c r="N107" i="40"/>
  <c r="O107" i="40" s="1"/>
  <c r="I107" i="40"/>
  <c r="N106" i="40"/>
  <c r="I106" i="40"/>
  <c r="N105" i="40"/>
  <c r="I105" i="40"/>
  <c r="N104" i="40"/>
  <c r="I104" i="40"/>
  <c r="N103" i="40"/>
  <c r="O103" i="40" s="1"/>
  <c r="I103" i="40"/>
  <c r="N102" i="40"/>
  <c r="I102" i="40"/>
  <c r="N101" i="40"/>
  <c r="I101" i="40"/>
  <c r="N100" i="40"/>
  <c r="I100" i="40"/>
  <c r="N99" i="40"/>
  <c r="O99" i="40" s="1"/>
  <c r="I99" i="40"/>
  <c r="N98" i="40"/>
  <c r="I98" i="40"/>
  <c r="O97" i="40"/>
  <c r="N97" i="40"/>
  <c r="I97" i="40"/>
  <c r="N96" i="40"/>
  <c r="O96" i="40" s="1"/>
  <c r="I96" i="40"/>
  <c r="N95" i="40"/>
  <c r="I95" i="40"/>
  <c r="N94" i="40"/>
  <c r="O94" i="40" s="1"/>
  <c r="I94" i="40"/>
  <c r="N93" i="40"/>
  <c r="O93" i="40" s="1"/>
  <c r="I93" i="40"/>
  <c r="N92" i="40"/>
  <c r="O92" i="40" s="1"/>
  <c r="I92" i="40"/>
  <c r="N91" i="40"/>
  <c r="I91" i="40"/>
  <c r="N90" i="40"/>
  <c r="O90" i="40" s="1"/>
  <c r="I90" i="40"/>
  <c r="N89" i="40"/>
  <c r="O89" i="40" s="1"/>
  <c r="I89" i="40"/>
  <c r="N88" i="40"/>
  <c r="O88" i="40" s="1"/>
  <c r="I88" i="40"/>
  <c r="N87" i="40"/>
  <c r="I87" i="40"/>
  <c r="N86" i="40"/>
  <c r="I86" i="40"/>
  <c r="N85" i="40"/>
  <c r="I85" i="40"/>
  <c r="N84" i="40"/>
  <c r="O84" i="40" s="1"/>
  <c r="I84" i="40"/>
  <c r="N83" i="40"/>
  <c r="I83" i="40"/>
  <c r="N82" i="40"/>
  <c r="I82" i="40"/>
  <c r="N81" i="40"/>
  <c r="I81" i="40"/>
  <c r="N80" i="40"/>
  <c r="I80" i="40"/>
  <c r="N79" i="40"/>
  <c r="O79" i="40" s="1"/>
  <c r="I79" i="40"/>
  <c r="N78" i="40"/>
  <c r="O78" i="40" s="1"/>
  <c r="I78" i="40"/>
  <c r="N77" i="40"/>
  <c r="O77" i="40" s="1"/>
  <c r="I77" i="40"/>
  <c r="N76" i="40"/>
  <c r="I76" i="40"/>
  <c r="N75" i="40"/>
  <c r="O75" i="40" s="1"/>
  <c r="I75" i="40"/>
  <c r="N74" i="40"/>
  <c r="O74" i="40" s="1"/>
  <c r="I74" i="40"/>
  <c r="O73" i="40"/>
  <c r="N73" i="40"/>
  <c r="I73" i="40"/>
  <c r="N72" i="40"/>
  <c r="I72" i="40"/>
  <c r="N71" i="40"/>
  <c r="I71" i="40"/>
  <c r="N70" i="40"/>
  <c r="I70" i="40"/>
  <c r="N69" i="40"/>
  <c r="O69" i="40" s="1"/>
  <c r="I69" i="40"/>
  <c r="N68" i="40"/>
  <c r="I68" i="40"/>
  <c r="N67" i="40"/>
  <c r="I67" i="40"/>
  <c r="N66" i="40"/>
  <c r="I66" i="40"/>
  <c r="N65" i="40"/>
  <c r="I65" i="40"/>
  <c r="O65" i="40" s="1"/>
  <c r="N64" i="40"/>
  <c r="O64" i="40" s="1"/>
  <c r="I64" i="40"/>
  <c r="N63" i="40"/>
  <c r="O63" i="40" s="1"/>
  <c r="I63" i="40"/>
  <c r="M58" i="40"/>
  <c r="L58" i="40"/>
  <c r="K58" i="40"/>
  <c r="J58" i="40"/>
  <c r="N58" i="40" s="1"/>
  <c r="H58" i="40"/>
  <c r="G58" i="40"/>
  <c r="F58" i="40"/>
  <c r="E58" i="40"/>
  <c r="D58" i="40"/>
  <c r="C58" i="40"/>
  <c r="I58" i="40" s="1"/>
  <c r="M57" i="40"/>
  <c r="L57" i="40"/>
  <c r="K57" i="40"/>
  <c r="J57" i="40"/>
  <c r="N57" i="40" s="1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N55" i="40"/>
  <c r="I55" i="40"/>
  <c r="O55" i="40" s="1"/>
  <c r="N54" i="40"/>
  <c r="O54" i="40" s="1"/>
  <c r="I54" i="40"/>
  <c r="P53" i="40"/>
  <c r="N53" i="40"/>
  <c r="O53" i="40" s="1"/>
  <c r="I53" i="40"/>
  <c r="N52" i="40"/>
  <c r="O52" i="40" s="1"/>
  <c r="I52" i="40"/>
  <c r="N51" i="40"/>
  <c r="O51" i="40" s="1"/>
  <c r="I51" i="40"/>
  <c r="N50" i="40"/>
  <c r="I50" i="40"/>
  <c r="N49" i="40"/>
  <c r="O49" i="40" s="1"/>
  <c r="I49" i="40"/>
  <c r="N48" i="40"/>
  <c r="O48" i="40" s="1"/>
  <c r="I48" i="40"/>
  <c r="N47" i="40"/>
  <c r="O47" i="40" s="1"/>
  <c r="I47" i="40"/>
  <c r="N46" i="40"/>
  <c r="I46" i="40"/>
  <c r="N45" i="40"/>
  <c r="O45" i="40" s="1"/>
  <c r="I45" i="40"/>
  <c r="N44" i="40"/>
  <c r="I44" i="40"/>
  <c r="N43" i="40"/>
  <c r="I43" i="40"/>
  <c r="N42" i="40"/>
  <c r="I42" i="40"/>
  <c r="O42" i="40" s="1"/>
  <c r="N41" i="40"/>
  <c r="I41" i="40"/>
  <c r="N40" i="40"/>
  <c r="I40" i="40"/>
  <c r="N39" i="40"/>
  <c r="I39" i="40"/>
  <c r="N38" i="40"/>
  <c r="I38" i="40"/>
  <c r="N37" i="40"/>
  <c r="I37" i="40"/>
  <c r="N36" i="40"/>
  <c r="O36" i="40" s="1"/>
  <c r="I36" i="40"/>
  <c r="N35" i="40"/>
  <c r="I35" i="40"/>
  <c r="N34" i="40"/>
  <c r="I34" i="40"/>
  <c r="O34" i="40" s="1"/>
  <c r="N33" i="40"/>
  <c r="O33" i="40" s="1"/>
  <c r="I33" i="40"/>
  <c r="N32" i="40"/>
  <c r="O32" i="40" s="1"/>
  <c r="I32" i="40"/>
  <c r="N31" i="40"/>
  <c r="I31" i="40"/>
  <c r="N30" i="40"/>
  <c r="O30" i="40" s="1"/>
  <c r="I30" i="40"/>
  <c r="N29" i="40"/>
  <c r="I29" i="40"/>
  <c r="N28" i="40"/>
  <c r="I28" i="40"/>
  <c r="N27" i="40"/>
  <c r="I27" i="40"/>
  <c r="N26" i="40"/>
  <c r="I26" i="40"/>
  <c r="O26" i="40" s="1"/>
  <c r="N25" i="40"/>
  <c r="I25" i="40"/>
  <c r="N24" i="40"/>
  <c r="I24" i="40"/>
  <c r="N23" i="40"/>
  <c r="I23" i="40"/>
  <c r="N22" i="40"/>
  <c r="I22" i="40"/>
  <c r="N21" i="40"/>
  <c r="I21" i="40"/>
  <c r="N20" i="40"/>
  <c r="I20" i="40"/>
  <c r="N19" i="40"/>
  <c r="O19" i="40" s="1"/>
  <c r="I19" i="40"/>
  <c r="N18" i="40"/>
  <c r="I18" i="40"/>
  <c r="O18" i="40" s="1"/>
  <c r="N17" i="40"/>
  <c r="O17" i="40" s="1"/>
  <c r="I17" i="40"/>
  <c r="N16" i="40"/>
  <c r="I16" i="40"/>
  <c r="N15" i="40"/>
  <c r="O15" i="40" s="1"/>
  <c r="I15" i="40"/>
  <c r="N14" i="40"/>
  <c r="O14" i="40" s="1"/>
  <c r="I14" i="40"/>
  <c r="O13" i="40"/>
  <c r="N13" i="40"/>
  <c r="I13" i="40"/>
  <c r="N12" i="40"/>
  <c r="I12" i="40"/>
  <c r="N11" i="40"/>
  <c r="I11" i="40"/>
  <c r="N10" i="40"/>
  <c r="I10" i="40"/>
  <c r="O10" i="40" s="1"/>
  <c r="N9" i="40"/>
  <c r="I9" i="40"/>
  <c r="N8" i="40"/>
  <c r="I8" i="40"/>
  <c r="N7" i="40"/>
  <c r="I7" i="40"/>
  <c r="N6" i="40"/>
  <c r="I6" i="40"/>
  <c r="N5" i="40"/>
  <c r="I5" i="40"/>
  <c r="O5" i="40" s="1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N136" i="39" s="1"/>
  <c r="H136" i="39"/>
  <c r="G136" i="39"/>
  <c r="F136" i="39"/>
  <c r="E136" i="39"/>
  <c r="D136" i="39"/>
  <c r="C136" i="39"/>
  <c r="I136" i="39" s="1"/>
  <c r="N135" i="39"/>
  <c r="I135" i="39"/>
  <c r="O135" i="39" s="1"/>
  <c r="N134" i="39"/>
  <c r="O134" i="39" s="1"/>
  <c r="I134" i="39"/>
  <c r="N133" i="39"/>
  <c r="I133" i="39"/>
  <c r="N132" i="39"/>
  <c r="O132" i="39" s="1"/>
  <c r="I132" i="39"/>
  <c r="N131" i="39"/>
  <c r="I131" i="39"/>
  <c r="O131" i="39" s="1"/>
  <c r="N130" i="39"/>
  <c r="O130" i="39" s="1"/>
  <c r="I130" i="39"/>
  <c r="N129" i="39"/>
  <c r="I129" i="39"/>
  <c r="O129" i="39" s="1"/>
  <c r="N128" i="39"/>
  <c r="O128" i="39" s="1"/>
  <c r="I128" i="39"/>
  <c r="N127" i="39"/>
  <c r="O127" i="39" s="1"/>
  <c r="I127" i="39"/>
  <c r="N126" i="39"/>
  <c r="O126" i="39" s="1"/>
  <c r="I126" i="39"/>
  <c r="N125" i="39"/>
  <c r="I125" i="39"/>
  <c r="N124" i="39"/>
  <c r="I124" i="39"/>
  <c r="N123" i="39"/>
  <c r="I123" i="39"/>
  <c r="N122" i="39"/>
  <c r="O122" i="39" s="1"/>
  <c r="I122" i="39"/>
  <c r="N121" i="39"/>
  <c r="I121" i="39"/>
  <c r="O121" i="39" s="1"/>
  <c r="N116" i="39"/>
  <c r="I116" i="39"/>
  <c r="N115" i="39"/>
  <c r="I115" i="39"/>
  <c r="N114" i="39"/>
  <c r="I114" i="39"/>
  <c r="N113" i="39"/>
  <c r="I113" i="39"/>
  <c r="N112" i="39"/>
  <c r="I112" i="39"/>
  <c r="O112" i="39" s="1"/>
  <c r="P111" i="39"/>
  <c r="N111" i="39"/>
  <c r="O111" i="39" s="1"/>
  <c r="I111" i="39"/>
  <c r="N110" i="39"/>
  <c r="I110" i="39"/>
  <c r="N109" i="39"/>
  <c r="I109" i="39"/>
  <c r="O109" i="39" s="1"/>
  <c r="N108" i="39"/>
  <c r="O108" i="39" s="1"/>
  <c r="I108" i="39"/>
  <c r="N107" i="39"/>
  <c r="I107" i="39"/>
  <c r="O107" i="39" s="1"/>
  <c r="N106" i="39"/>
  <c r="I106" i="39"/>
  <c r="N105" i="39"/>
  <c r="O105" i="39" s="1"/>
  <c r="I105" i="39"/>
  <c r="N104" i="39"/>
  <c r="I104" i="39"/>
  <c r="N103" i="39"/>
  <c r="O103" i="39" s="1"/>
  <c r="I103" i="39"/>
  <c r="N102" i="39"/>
  <c r="I102" i="39"/>
  <c r="N101" i="39"/>
  <c r="I101" i="39"/>
  <c r="O101" i="39" s="1"/>
  <c r="N100" i="39"/>
  <c r="I100" i="39"/>
  <c r="N99" i="39"/>
  <c r="I99" i="39"/>
  <c r="N98" i="39"/>
  <c r="I98" i="39"/>
  <c r="N97" i="39"/>
  <c r="I97" i="39"/>
  <c r="O97" i="39" s="1"/>
  <c r="N96" i="39"/>
  <c r="O96" i="39" s="1"/>
  <c r="I96" i="39"/>
  <c r="N95" i="39"/>
  <c r="I95" i="39"/>
  <c r="N94" i="39"/>
  <c r="O94" i="39" s="1"/>
  <c r="I94" i="39"/>
  <c r="N93" i="39"/>
  <c r="I93" i="39"/>
  <c r="O93" i="39" s="1"/>
  <c r="N92" i="39"/>
  <c r="O92" i="39" s="1"/>
  <c r="I92" i="39"/>
  <c r="N91" i="39"/>
  <c r="I91" i="39"/>
  <c r="N90" i="39"/>
  <c r="O90" i="39" s="1"/>
  <c r="I90" i="39"/>
  <c r="N89" i="39"/>
  <c r="O89" i="39" s="1"/>
  <c r="I89" i="39"/>
  <c r="N88" i="39"/>
  <c r="O88" i="39" s="1"/>
  <c r="I88" i="39"/>
  <c r="N87" i="39"/>
  <c r="I87" i="39"/>
  <c r="N86" i="39"/>
  <c r="I86" i="39"/>
  <c r="N85" i="39"/>
  <c r="I85" i="39"/>
  <c r="N84" i="39"/>
  <c r="O84" i="39" s="1"/>
  <c r="I84" i="39"/>
  <c r="N83" i="39"/>
  <c r="I83" i="39"/>
  <c r="O83" i="39" s="1"/>
  <c r="N82" i="39"/>
  <c r="I82" i="39"/>
  <c r="N81" i="39"/>
  <c r="I81" i="39"/>
  <c r="N80" i="39"/>
  <c r="I80" i="39"/>
  <c r="N79" i="39"/>
  <c r="O79" i="39" s="1"/>
  <c r="I79" i="39"/>
  <c r="N78" i="39"/>
  <c r="O78" i="39" s="1"/>
  <c r="I78" i="39"/>
  <c r="N77" i="39"/>
  <c r="I77" i="39"/>
  <c r="O77" i="39" s="1"/>
  <c r="N76" i="39"/>
  <c r="I76" i="39"/>
  <c r="N75" i="39"/>
  <c r="I75" i="39"/>
  <c r="N74" i="39"/>
  <c r="I74" i="39"/>
  <c r="N73" i="39"/>
  <c r="O73" i="39" s="1"/>
  <c r="I73" i="39"/>
  <c r="N72" i="39"/>
  <c r="O72" i="39" s="1"/>
  <c r="I72" i="39"/>
  <c r="N71" i="39"/>
  <c r="O71" i="39" s="1"/>
  <c r="I71" i="39"/>
  <c r="O70" i="39"/>
  <c r="N70" i="39"/>
  <c r="I70" i="39"/>
  <c r="N69" i="39"/>
  <c r="I69" i="39"/>
  <c r="N68" i="39"/>
  <c r="I68" i="39"/>
  <c r="N67" i="39"/>
  <c r="I67" i="39"/>
  <c r="O67" i="39" s="1"/>
  <c r="N66" i="39"/>
  <c r="O66" i="39" s="1"/>
  <c r="I66" i="39"/>
  <c r="O65" i="39"/>
  <c r="N65" i="39"/>
  <c r="I65" i="39"/>
  <c r="N64" i="39"/>
  <c r="O64" i="39" s="1"/>
  <c r="I64" i="39"/>
  <c r="N63" i="39"/>
  <c r="O63" i="39" s="1"/>
  <c r="I63" i="39"/>
  <c r="M58" i="39"/>
  <c r="L58" i="39"/>
  <c r="K58" i="39"/>
  <c r="J58" i="39"/>
  <c r="N58" i="39" s="1"/>
  <c r="I58" i="39"/>
  <c r="H58" i="39"/>
  <c r="G58" i="39"/>
  <c r="F58" i="39"/>
  <c r="E58" i="39"/>
  <c r="D58" i="39"/>
  <c r="C58" i="39"/>
  <c r="M57" i="39"/>
  <c r="N57" i="39" s="1"/>
  <c r="L57" i="39"/>
  <c r="K57" i="39"/>
  <c r="J57" i="39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O55" i="39" s="1"/>
  <c r="N54" i="39"/>
  <c r="I54" i="39"/>
  <c r="O54" i="39" s="1"/>
  <c r="P53" i="39"/>
  <c r="N53" i="39"/>
  <c r="I53" i="39"/>
  <c r="O53" i="39" s="1"/>
  <c r="N52" i="39"/>
  <c r="I52" i="39"/>
  <c r="N51" i="39"/>
  <c r="O51" i="39" s="1"/>
  <c r="I51" i="39"/>
  <c r="N50" i="39"/>
  <c r="I50" i="39"/>
  <c r="O50" i="39" s="1"/>
  <c r="N49" i="39"/>
  <c r="I49" i="39"/>
  <c r="O49" i="39" s="1"/>
  <c r="N48" i="39"/>
  <c r="I48" i="39"/>
  <c r="N47" i="39"/>
  <c r="I47" i="39"/>
  <c r="N46" i="39"/>
  <c r="I46" i="39"/>
  <c r="N45" i="39"/>
  <c r="O45" i="39" s="1"/>
  <c r="I45" i="39"/>
  <c r="N44" i="39"/>
  <c r="I44" i="39"/>
  <c r="N43" i="39"/>
  <c r="O43" i="39" s="1"/>
  <c r="I43" i="39"/>
  <c r="O42" i="39"/>
  <c r="N42" i="39"/>
  <c r="I42" i="39"/>
  <c r="N41" i="39"/>
  <c r="I41" i="39"/>
  <c r="N40" i="39"/>
  <c r="O40" i="39" s="1"/>
  <c r="I40" i="39"/>
  <c r="N39" i="39"/>
  <c r="I39" i="39"/>
  <c r="O39" i="39" s="1"/>
  <c r="N38" i="39"/>
  <c r="O38" i="39" s="1"/>
  <c r="I38" i="39"/>
  <c r="N37" i="39"/>
  <c r="I37" i="39"/>
  <c r="N36" i="39"/>
  <c r="O36" i="39" s="1"/>
  <c r="I36" i="39"/>
  <c r="N35" i="39"/>
  <c r="I35" i="39"/>
  <c r="N34" i="39"/>
  <c r="I34" i="39"/>
  <c r="O34" i="39" s="1"/>
  <c r="N33" i="39"/>
  <c r="I33" i="39"/>
  <c r="N32" i="39"/>
  <c r="I32" i="39"/>
  <c r="N31" i="39"/>
  <c r="I31" i="39"/>
  <c r="O31" i="39" s="1"/>
  <c r="N30" i="39"/>
  <c r="I30" i="39"/>
  <c r="O29" i="39"/>
  <c r="N29" i="39"/>
  <c r="I29" i="39"/>
  <c r="N28" i="39"/>
  <c r="I28" i="39"/>
  <c r="N27" i="39"/>
  <c r="I27" i="39"/>
  <c r="N26" i="39"/>
  <c r="O26" i="39" s="1"/>
  <c r="I26" i="39"/>
  <c r="N25" i="39"/>
  <c r="I25" i="39"/>
  <c r="N24" i="39"/>
  <c r="O24" i="39" s="1"/>
  <c r="I24" i="39"/>
  <c r="N23" i="39"/>
  <c r="I23" i="39"/>
  <c r="O23" i="39" s="1"/>
  <c r="N22" i="39"/>
  <c r="O22" i="39" s="1"/>
  <c r="I22" i="39"/>
  <c r="N21" i="39"/>
  <c r="I21" i="39"/>
  <c r="N20" i="39"/>
  <c r="I20" i="39"/>
  <c r="N19" i="39"/>
  <c r="I19" i="39"/>
  <c r="N18" i="39"/>
  <c r="I18" i="39"/>
  <c r="N17" i="39"/>
  <c r="I17" i="39"/>
  <c r="N16" i="39"/>
  <c r="I16" i="39"/>
  <c r="N15" i="39"/>
  <c r="I15" i="39"/>
  <c r="O15" i="39" s="1"/>
  <c r="N14" i="39"/>
  <c r="I14" i="39"/>
  <c r="O13" i="39"/>
  <c r="N13" i="39"/>
  <c r="I13" i="39"/>
  <c r="N12" i="39"/>
  <c r="I12" i="39"/>
  <c r="N11" i="39"/>
  <c r="O11" i="39" s="1"/>
  <c r="I11" i="39"/>
  <c r="N10" i="39"/>
  <c r="O10" i="39" s="1"/>
  <c r="I10" i="39"/>
  <c r="N9" i="39"/>
  <c r="I9" i="39"/>
  <c r="O9" i="39" s="1"/>
  <c r="N8" i="39"/>
  <c r="O8" i="39" s="1"/>
  <c r="I8" i="39"/>
  <c r="N7" i="39"/>
  <c r="I7" i="39"/>
  <c r="N6" i="39"/>
  <c r="O6" i="39" s="1"/>
  <c r="I6" i="39"/>
  <c r="N5" i="39"/>
  <c r="I5" i="39"/>
  <c r="O5" i="39" s="1"/>
  <c r="M138" i="38"/>
  <c r="L138" i="38"/>
  <c r="K138" i="38"/>
  <c r="J138" i="38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N136" i="38" s="1"/>
  <c r="H136" i="38"/>
  <c r="G136" i="38"/>
  <c r="F136" i="38"/>
  <c r="E136" i="38"/>
  <c r="D136" i="38"/>
  <c r="C136" i="38"/>
  <c r="N135" i="38"/>
  <c r="O135" i="38" s="1"/>
  <c r="I135" i="38"/>
  <c r="N134" i="38"/>
  <c r="I134" i="38"/>
  <c r="N133" i="38"/>
  <c r="I133" i="38"/>
  <c r="N132" i="38"/>
  <c r="I132" i="38"/>
  <c r="N131" i="38"/>
  <c r="O131" i="38" s="1"/>
  <c r="I131" i="38"/>
  <c r="N130" i="38"/>
  <c r="I130" i="38"/>
  <c r="N129" i="38"/>
  <c r="I129" i="38"/>
  <c r="N128" i="38"/>
  <c r="I128" i="38"/>
  <c r="O127" i="38"/>
  <c r="N127" i="38"/>
  <c r="I127" i="38"/>
  <c r="N126" i="38"/>
  <c r="O126" i="38" s="1"/>
  <c r="I126" i="38"/>
  <c r="N125" i="38"/>
  <c r="O125" i="38" s="1"/>
  <c r="I125" i="38"/>
  <c r="N124" i="38"/>
  <c r="I124" i="38"/>
  <c r="N123" i="38"/>
  <c r="O123" i="38" s="1"/>
  <c r="I123" i="38"/>
  <c r="N122" i="38"/>
  <c r="O122" i="38" s="1"/>
  <c r="I122" i="38"/>
  <c r="N121" i="38"/>
  <c r="O121" i="38" s="1"/>
  <c r="I121" i="38"/>
  <c r="N116" i="38"/>
  <c r="I116" i="38"/>
  <c r="N115" i="38"/>
  <c r="O115" i="38" s="1"/>
  <c r="I115" i="38"/>
  <c r="N114" i="38"/>
  <c r="O114" i="38" s="1"/>
  <c r="I114" i="38"/>
  <c r="N113" i="38"/>
  <c r="O113" i="38" s="1"/>
  <c r="I113" i="38"/>
  <c r="N112" i="38"/>
  <c r="I112" i="38"/>
  <c r="P111" i="38"/>
  <c r="N111" i="38"/>
  <c r="I111" i="38"/>
  <c r="N110" i="38"/>
  <c r="I110" i="38"/>
  <c r="N109" i="38"/>
  <c r="I109" i="38"/>
  <c r="N108" i="38"/>
  <c r="O108" i="38" s="1"/>
  <c r="I108" i="38"/>
  <c r="N107" i="38"/>
  <c r="I107" i="38"/>
  <c r="N106" i="38"/>
  <c r="I106" i="38"/>
  <c r="N105" i="38"/>
  <c r="I105" i="38"/>
  <c r="N104" i="38"/>
  <c r="O104" i="38" s="1"/>
  <c r="I104" i="38"/>
  <c r="N103" i="38"/>
  <c r="O103" i="38" s="1"/>
  <c r="I103" i="38"/>
  <c r="N102" i="38"/>
  <c r="O102" i="38" s="1"/>
  <c r="I102" i="38"/>
  <c r="N101" i="38"/>
  <c r="I101" i="38"/>
  <c r="N100" i="38"/>
  <c r="O100" i="38" s="1"/>
  <c r="I100" i="38"/>
  <c r="N99" i="38"/>
  <c r="O99" i="38" s="1"/>
  <c r="I99" i="38"/>
  <c r="N98" i="38"/>
  <c r="O98" i="38" s="1"/>
  <c r="I98" i="38"/>
  <c r="O97" i="38"/>
  <c r="N97" i="38"/>
  <c r="I97" i="38"/>
  <c r="N96" i="38"/>
  <c r="I96" i="38"/>
  <c r="N95" i="38"/>
  <c r="I95" i="38"/>
  <c r="N94" i="38"/>
  <c r="I94" i="38"/>
  <c r="N93" i="38"/>
  <c r="O93" i="38" s="1"/>
  <c r="I93" i="38"/>
  <c r="N92" i="38"/>
  <c r="I92" i="38"/>
  <c r="N91" i="38"/>
  <c r="I91" i="38"/>
  <c r="N90" i="38"/>
  <c r="I90" i="38"/>
  <c r="N89" i="38"/>
  <c r="O89" i="38" s="1"/>
  <c r="I89" i="38"/>
  <c r="N88" i="38"/>
  <c r="O88" i="38" s="1"/>
  <c r="I88" i="38"/>
  <c r="N87" i="38"/>
  <c r="O87" i="38" s="1"/>
  <c r="I87" i="38"/>
  <c r="N86" i="38"/>
  <c r="I86" i="38"/>
  <c r="N85" i="38"/>
  <c r="O85" i="38" s="1"/>
  <c r="I85" i="38"/>
  <c r="N84" i="38"/>
  <c r="O84" i="38" s="1"/>
  <c r="I84" i="38"/>
  <c r="N83" i="38"/>
  <c r="O83" i="38" s="1"/>
  <c r="I83" i="38"/>
  <c r="N82" i="38"/>
  <c r="I82" i="38"/>
  <c r="N81" i="38"/>
  <c r="I81" i="38"/>
  <c r="N80" i="38"/>
  <c r="I80" i="38"/>
  <c r="N79" i="38"/>
  <c r="I79" i="38"/>
  <c r="N78" i="38"/>
  <c r="O78" i="38" s="1"/>
  <c r="I78" i="38"/>
  <c r="N77" i="38"/>
  <c r="I77" i="38"/>
  <c r="N76" i="38"/>
  <c r="I76" i="38"/>
  <c r="N75" i="38"/>
  <c r="I75" i="38"/>
  <c r="N74" i="38"/>
  <c r="O74" i="38" s="1"/>
  <c r="I74" i="38"/>
  <c r="N73" i="38"/>
  <c r="I73" i="38"/>
  <c r="N72" i="38"/>
  <c r="O72" i="38" s="1"/>
  <c r="I72" i="38"/>
  <c r="N71" i="38"/>
  <c r="I71" i="38"/>
  <c r="N70" i="38"/>
  <c r="O70" i="38" s="1"/>
  <c r="I70" i="38"/>
  <c r="N69" i="38"/>
  <c r="O69" i="38" s="1"/>
  <c r="I69" i="38"/>
  <c r="N68" i="38"/>
  <c r="O68" i="38" s="1"/>
  <c r="I68" i="38"/>
  <c r="N67" i="38"/>
  <c r="I67" i="38"/>
  <c r="N66" i="38"/>
  <c r="O66" i="38" s="1"/>
  <c r="I66" i="38"/>
  <c r="N65" i="38"/>
  <c r="I65" i="38"/>
  <c r="N64" i="38"/>
  <c r="I64" i="38"/>
  <c r="N63" i="38"/>
  <c r="O63" i="38" s="1"/>
  <c r="I63" i="38"/>
  <c r="M58" i="38"/>
  <c r="L58" i="38"/>
  <c r="K58" i="38"/>
  <c r="J58" i="38"/>
  <c r="H58" i="38"/>
  <c r="G58" i="38"/>
  <c r="I58" i="38" s="1"/>
  <c r="F58" i="38"/>
  <c r="E58" i="38"/>
  <c r="D58" i="38"/>
  <c r="C58" i="38"/>
  <c r="M57" i="38"/>
  <c r="L57" i="38"/>
  <c r="K57" i="38"/>
  <c r="J57" i="38"/>
  <c r="N57" i="38" s="1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N54" i="38"/>
  <c r="I54" i="38"/>
  <c r="P53" i="38"/>
  <c r="N53" i="38"/>
  <c r="O53" i="38" s="1"/>
  <c r="I53" i="38"/>
  <c r="N52" i="38"/>
  <c r="O52" i="38" s="1"/>
  <c r="I52" i="38"/>
  <c r="N51" i="38"/>
  <c r="I51" i="38"/>
  <c r="N50" i="38"/>
  <c r="I50" i="38"/>
  <c r="O50" i="38" s="1"/>
  <c r="N49" i="38"/>
  <c r="O49" i="38" s="1"/>
  <c r="I49" i="38"/>
  <c r="N48" i="38"/>
  <c r="O48" i="38" s="1"/>
  <c r="I48" i="38"/>
  <c r="N47" i="38"/>
  <c r="I47" i="38"/>
  <c r="N46" i="38"/>
  <c r="I46" i="38"/>
  <c r="N45" i="38"/>
  <c r="O45" i="38" s="1"/>
  <c r="I45" i="38"/>
  <c r="N44" i="38"/>
  <c r="I44" i="38"/>
  <c r="N43" i="38"/>
  <c r="I43" i="38"/>
  <c r="N42" i="38"/>
  <c r="I42" i="38"/>
  <c r="O42" i="38" s="1"/>
  <c r="N41" i="38"/>
  <c r="I41" i="38"/>
  <c r="N40" i="38"/>
  <c r="I40" i="38"/>
  <c r="N39" i="38"/>
  <c r="I39" i="38"/>
  <c r="N38" i="38"/>
  <c r="I38" i="38"/>
  <c r="N37" i="38"/>
  <c r="I37" i="38"/>
  <c r="N36" i="38"/>
  <c r="I36" i="38"/>
  <c r="N35" i="38"/>
  <c r="I35" i="38"/>
  <c r="N34" i="38"/>
  <c r="I34" i="38"/>
  <c r="O34" i="38" s="1"/>
  <c r="N33" i="38"/>
  <c r="O33" i="38" s="1"/>
  <c r="I33" i="38"/>
  <c r="N32" i="38"/>
  <c r="I32" i="38"/>
  <c r="N31" i="38"/>
  <c r="I31" i="38"/>
  <c r="N30" i="38"/>
  <c r="O30" i="38" s="1"/>
  <c r="I30" i="38"/>
  <c r="N29" i="38"/>
  <c r="I29" i="38"/>
  <c r="N28" i="38"/>
  <c r="I28" i="38"/>
  <c r="N27" i="38"/>
  <c r="I27" i="38"/>
  <c r="N26" i="38"/>
  <c r="I26" i="38"/>
  <c r="O26" i="38" s="1"/>
  <c r="N25" i="38"/>
  <c r="I25" i="38"/>
  <c r="N24" i="38"/>
  <c r="I24" i="38"/>
  <c r="N23" i="38"/>
  <c r="I23" i="38"/>
  <c r="N22" i="38"/>
  <c r="I22" i="38"/>
  <c r="N21" i="38"/>
  <c r="I21" i="38"/>
  <c r="N20" i="38"/>
  <c r="I20" i="38"/>
  <c r="N19" i="38"/>
  <c r="O19" i="38" s="1"/>
  <c r="I19" i="38"/>
  <c r="N18" i="38"/>
  <c r="I18" i="38"/>
  <c r="O18" i="38" s="1"/>
  <c r="N17" i="38"/>
  <c r="I17" i="38"/>
  <c r="N16" i="38"/>
  <c r="I16" i="38"/>
  <c r="N15" i="38"/>
  <c r="O15" i="38" s="1"/>
  <c r="I15" i="38"/>
  <c r="N14" i="38"/>
  <c r="O14" i="38" s="1"/>
  <c r="I14" i="38"/>
  <c r="N13" i="38"/>
  <c r="I13" i="38"/>
  <c r="N12" i="38"/>
  <c r="I12" i="38"/>
  <c r="N11" i="38"/>
  <c r="I11" i="38"/>
  <c r="N10" i="38"/>
  <c r="I10" i="38"/>
  <c r="O10" i="38" s="1"/>
  <c r="N9" i="38"/>
  <c r="I9" i="38"/>
  <c r="N8" i="38"/>
  <c r="I8" i="38"/>
  <c r="N7" i="38"/>
  <c r="I7" i="38"/>
  <c r="N6" i="38"/>
  <c r="I6" i="38"/>
  <c r="N5" i="38"/>
  <c r="I5" i="38"/>
  <c r="M138" i="37"/>
  <c r="L138" i="37"/>
  <c r="K138" i="37"/>
  <c r="J138" i="37"/>
  <c r="H138" i="37"/>
  <c r="G138" i="37"/>
  <c r="F138" i="37"/>
  <c r="E138" i="37"/>
  <c r="D138" i="37"/>
  <c r="C138" i="37"/>
  <c r="M137" i="37"/>
  <c r="L137" i="37"/>
  <c r="K137" i="37"/>
  <c r="J137" i="37"/>
  <c r="H137" i="37"/>
  <c r="G137" i="37"/>
  <c r="F137" i="37"/>
  <c r="E137" i="37"/>
  <c r="D137" i="37"/>
  <c r="C137" i="37"/>
  <c r="M136" i="37"/>
  <c r="L136" i="37"/>
  <c r="K136" i="37"/>
  <c r="J136" i="37"/>
  <c r="H136" i="37"/>
  <c r="G136" i="37"/>
  <c r="F136" i="37"/>
  <c r="E136" i="37"/>
  <c r="D136" i="37"/>
  <c r="C136" i="37"/>
  <c r="I136" i="37" s="1"/>
  <c r="N135" i="37"/>
  <c r="O135" i="37" s="1"/>
  <c r="I135" i="37"/>
  <c r="N134" i="37"/>
  <c r="O134" i="37" s="1"/>
  <c r="I134" i="37"/>
  <c r="N133" i="37"/>
  <c r="O133" i="37" s="1"/>
  <c r="I133" i="37"/>
  <c r="N132" i="37"/>
  <c r="O132" i="37" s="1"/>
  <c r="I132" i="37"/>
  <c r="N131" i="37"/>
  <c r="O131" i="37" s="1"/>
  <c r="I131" i="37"/>
  <c r="N130" i="37"/>
  <c r="O130" i="37" s="1"/>
  <c r="I130" i="37"/>
  <c r="N129" i="37"/>
  <c r="I129" i="37"/>
  <c r="O129" i="37" s="1"/>
  <c r="N128" i="37"/>
  <c r="O128" i="37" s="1"/>
  <c r="I128" i="37"/>
  <c r="O127" i="37"/>
  <c r="N127" i="37"/>
  <c r="I127" i="37"/>
  <c r="N126" i="37"/>
  <c r="I126" i="37"/>
  <c r="N125" i="37"/>
  <c r="I125" i="37"/>
  <c r="N124" i="37"/>
  <c r="I124" i="37"/>
  <c r="N123" i="37"/>
  <c r="I123" i="37"/>
  <c r="N122" i="37"/>
  <c r="I122" i="37"/>
  <c r="N121" i="37"/>
  <c r="I121" i="37"/>
  <c r="O121" i="37" s="1"/>
  <c r="N116" i="37"/>
  <c r="O116" i="37" s="1"/>
  <c r="I116" i="37"/>
  <c r="N115" i="37"/>
  <c r="I115" i="37"/>
  <c r="N114" i="37"/>
  <c r="O114" i="37" s="1"/>
  <c r="I114" i="37"/>
  <c r="N113" i="37"/>
  <c r="I113" i="37"/>
  <c r="N112" i="37"/>
  <c r="I112" i="37"/>
  <c r="O112" i="37" s="1"/>
  <c r="P111" i="37"/>
  <c r="N111" i="37"/>
  <c r="I111" i="37"/>
  <c r="N110" i="37"/>
  <c r="I110" i="37"/>
  <c r="N109" i="37"/>
  <c r="O109" i="37" s="1"/>
  <c r="I109" i="37"/>
  <c r="N108" i="37"/>
  <c r="O108" i="37" s="1"/>
  <c r="I108" i="37"/>
  <c r="N107" i="37"/>
  <c r="I107" i="37"/>
  <c r="O107" i="37" s="1"/>
  <c r="N106" i="37"/>
  <c r="I106" i="37"/>
  <c r="O105" i="37"/>
  <c r="N105" i="37"/>
  <c r="I105" i="37"/>
  <c r="N104" i="37"/>
  <c r="I104" i="37"/>
  <c r="N103" i="37"/>
  <c r="O103" i="37" s="1"/>
  <c r="I103" i="37"/>
  <c r="N102" i="37"/>
  <c r="I102" i="37"/>
  <c r="N101" i="37"/>
  <c r="O101" i="37" s="1"/>
  <c r="I101" i="37"/>
  <c r="N100" i="37"/>
  <c r="I100" i="37"/>
  <c r="N99" i="37"/>
  <c r="I99" i="37"/>
  <c r="O99" i="37" s="1"/>
  <c r="N98" i="37"/>
  <c r="I98" i="37"/>
  <c r="N97" i="37"/>
  <c r="O97" i="37" s="1"/>
  <c r="I97" i="37"/>
  <c r="N96" i="37"/>
  <c r="I96" i="37"/>
  <c r="N95" i="37"/>
  <c r="I95" i="37"/>
  <c r="N94" i="37"/>
  <c r="O94" i="37" s="1"/>
  <c r="I94" i="37"/>
  <c r="N93" i="37"/>
  <c r="O93" i="37" s="1"/>
  <c r="I93" i="37"/>
  <c r="N92" i="37"/>
  <c r="I92" i="37"/>
  <c r="N91" i="37"/>
  <c r="I91" i="37"/>
  <c r="O91" i="37" s="1"/>
  <c r="N90" i="37"/>
  <c r="O90" i="37" s="1"/>
  <c r="I90" i="37"/>
  <c r="O89" i="37"/>
  <c r="N89" i="37"/>
  <c r="I89" i="37"/>
  <c r="N88" i="37"/>
  <c r="O88" i="37" s="1"/>
  <c r="I88" i="37"/>
  <c r="N87" i="37"/>
  <c r="I87" i="37"/>
  <c r="N86" i="37"/>
  <c r="O86" i="37" s="1"/>
  <c r="I86" i="37"/>
  <c r="N85" i="37"/>
  <c r="I85" i="37"/>
  <c r="N84" i="37"/>
  <c r="O84" i="37" s="1"/>
  <c r="I84" i="37"/>
  <c r="N83" i="37"/>
  <c r="I83" i="37"/>
  <c r="N82" i="37"/>
  <c r="O82" i="37" s="1"/>
  <c r="I82" i="37"/>
  <c r="N81" i="37"/>
  <c r="I81" i="37"/>
  <c r="N80" i="37"/>
  <c r="I80" i="37"/>
  <c r="N79" i="37"/>
  <c r="O79" i="37" s="1"/>
  <c r="I79" i="37"/>
  <c r="N78" i="37"/>
  <c r="O78" i="37" s="1"/>
  <c r="I78" i="37"/>
  <c r="N77" i="37"/>
  <c r="I77" i="37"/>
  <c r="N76" i="37"/>
  <c r="I76" i="37"/>
  <c r="N75" i="37"/>
  <c r="I75" i="37"/>
  <c r="N74" i="37"/>
  <c r="O74" i="37" s="1"/>
  <c r="I74" i="37"/>
  <c r="N73" i="37"/>
  <c r="I73" i="37"/>
  <c r="O73" i="37" s="1"/>
  <c r="N72" i="37"/>
  <c r="I72" i="37"/>
  <c r="N71" i="37"/>
  <c r="O71" i="37" s="1"/>
  <c r="I71" i="37"/>
  <c r="N70" i="37"/>
  <c r="I70" i="37"/>
  <c r="N69" i="37"/>
  <c r="O69" i="37" s="1"/>
  <c r="I69" i="37"/>
  <c r="N68" i="37"/>
  <c r="I68" i="37"/>
  <c r="N67" i="37"/>
  <c r="I67" i="37"/>
  <c r="N66" i="37"/>
  <c r="I66" i="37"/>
  <c r="N65" i="37"/>
  <c r="I65" i="37"/>
  <c r="O65" i="37" s="1"/>
  <c r="N64" i="37"/>
  <c r="O64" i="37" s="1"/>
  <c r="I64" i="37"/>
  <c r="N63" i="37"/>
  <c r="O63" i="37" s="1"/>
  <c r="I63" i="37"/>
  <c r="M58" i="37"/>
  <c r="L58" i="37"/>
  <c r="K58" i="37"/>
  <c r="J58" i="37"/>
  <c r="N58" i="37" s="1"/>
  <c r="H58" i="37"/>
  <c r="G58" i="37"/>
  <c r="I58" i="37" s="1"/>
  <c r="F58" i="37"/>
  <c r="E58" i="37"/>
  <c r="D58" i="37"/>
  <c r="C58" i="37"/>
  <c r="M57" i="37"/>
  <c r="L57" i="37"/>
  <c r="K57" i="37"/>
  <c r="J57" i="37"/>
  <c r="N57" i="37" s="1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O55" i="37" s="1"/>
  <c r="I55" i="37"/>
  <c r="N54" i="37"/>
  <c r="I54" i="37"/>
  <c r="P53" i="37"/>
  <c r="N53" i="37"/>
  <c r="O53" i="37" s="1"/>
  <c r="I53" i="37"/>
  <c r="N52" i="37"/>
  <c r="O52" i="37" s="1"/>
  <c r="I52" i="37"/>
  <c r="N51" i="37"/>
  <c r="I51" i="37"/>
  <c r="N50" i="37"/>
  <c r="O50" i="37" s="1"/>
  <c r="I50" i="37"/>
  <c r="N49" i="37"/>
  <c r="O49" i="37" s="1"/>
  <c r="I49" i="37"/>
  <c r="N48" i="37"/>
  <c r="O48" i="37" s="1"/>
  <c r="I48" i="37"/>
  <c r="N47" i="37"/>
  <c r="I47" i="37"/>
  <c r="N46" i="37"/>
  <c r="O46" i="37" s="1"/>
  <c r="I46" i="37"/>
  <c r="N45" i="37"/>
  <c r="O45" i="37" s="1"/>
  <c r="I45" i="37"/>
  <c r="N44" i="37"/>
  <c r="I44" i="37"/>
  <c r="N43" i="37"/>
  <c r="I43" i="37"/>
  <c r="N42" i="37"/>
  <c r="I42" i="37"/>
  <c r="N41" i="37"/>
  <c r="I41" i="37"/>
  <c r="N40" i="37"/>
  <c r="I40" i="37"/>
  <c r="N39" i="37"/>
  <c r="I39" i="37"/>
  <c r="O39" i="37" s="1"/>
  <c r="N38" i="37"/>
  <c r="I38" i="37"/>
  <c r="N37" i="37"/>
  <c r="I37" i="37"/>
  <c r="N36" i="37"/>
  <c r="I36" i="37"/>
  <c r="N35" i="37"/>
  <c r="O35" i="37" s="1"/>
  <c r="I35" i="37"/>
  <c r="N34" i="37"/>
  <c r="O34" i="37" s="1"/>
  <c r="I34" i="37"/>
  <c r="N33" i="37"/>
  <c r="O33" i="37" s="1"/>
  <c r="I33" i="37"/>
  <c r="N32" i="37"/>
  <c r="I32" i="37"/>
  <c r="N31" i="37"/>
  <c r="I31" i="37"/>
  <c r="O31" i="37" s="1"/>
  <c r="N30" i="37"/>
  <c r="O30" i="37" s="1"/>
  <c r="I30" i="37"/>
  <c r="N29" i="37"/>
  <c r="I29" i="37"/>
  <c r="N28" i="37"/>
  <c r="I28" i="37"/>
  <c r="N27" i="37"/>
  <c r="I27" i="37"/>
  <c r="N26" i="37"/>
  <c r="I26" i="37"/>
  <c r="N25" i="37"/>
  <c r="I25" i="37"/>
  <c r="N24" i="37"/>
  <c r="I24" i="37"/>
  <c r="N23" i="37"/>
  <c r="I23" i="37"/>
  <c r="O23" i="37" s="1"/>
  <c r="N22" i="37"/>
  <c r="I22" i="37"/>
  <c r="N21" i="37"/>
  <c r="I21" i="37"/>
  <c r="N20" i="37"/>
  <c r="O20" i="37" s="1"/>
  <c r="I20" i="37"/>
  <c r="N19" i="37"/>
  <c r="O19" i="37" s="1"/>
  <c r="I19" i="37"/>
  <c r="N18" i="37"/>
  <c r="O18" i="37" s="1"/>
  <c r="I18" i="37"/>
  <c r="N17" i="37"/>
  <c r="I17" i="37"/>
  <c r="N16" i="37"/>
  <c r="O16" i="37" s="1"/>
  <c r="I16" i="37"/>
  <c r="N15" i="37"/>
  <c r="I15" i="37"/>
  <c r="O15" i="37" s="1"/>
  <c r="N14" i="37"/>
  <c r="O14" i="37" s="1"/>
  <c r="I14" i="37"/>
  <c r="N13" i="37"/>
  <c r="I13" i="37"/>
  <c r="N12" i="37"/>
  <c r="I12" i="37"/>
  <c r="N11" i="37"/>
  <c r="I11" i="37"/>
  <c r="N10" i="37"/>
  <c r="I10" i="37"/>
  <c r="N9" i="37"/>
  <c r="I9" i="37"/>
  <c r="N8" i="37"/>
  <c r="I8" i="37"/>
  <c r="N7" i="37"/>
  <c r="I7" i="37"/>
  <c r="O7" i="37" s="1"/>
  <c r="N6" i="37"/>
  <c r="I6" i="37"/>
  <c r="N5" i="37"/>
  <c r="I5" i="37"/>
  <c r="M138" i="36"/>
  <c r="L138" i="36"/>
  <c r="K138" i="36"/>
  <c r="J138" i="36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N136" i="36" s="1"/>
  <c r="H136" i="36"/>
  <c r="G136" i="36"/>
  <c r="F136" i="36"/>
  <c r="E136" i="36"/>
  <c r="D136" i="36"/>
  <c r="C136" i="36"/>
  <c r="N135" i="36"/>
  <c r="O135" i="36" s="1"/>
  <c r="I135" i="36"/>
  <c r="N134" i="36"/>
  <c r="O134" i="36" s="1"/>
  <c r="I134" i="36"/>
  <c r="N133" i="36"/>
  <c r="I133" i="36"/>
  <c r="N132" i="36"/>
  <c r="I132" i="36"/>
  <c r="N131" i="36"/>
  <c r="O131" i="36" s="1"/>
  <c r="I131" i="36"/>
  <c r="N130" i="36"/>
  <c r="O130" i="36" s="1"/>
  <c r="I130" i="36"/>
  <c r="N129" i="36"/>
  <c r="I129" i="36"/>
  <c r="N128" i="36"/>
  <c r="I128" i="36"/>
  <c r="O127" i="36"/>
  <c r="N127" i="36"/>
  <c r="I127" i="36"/>
  <c r="N126" i="36"/>
  <c r="O126" i="36" s="1"/>
  <c r="I126" i="36"/>
  <c r="N125" i="36"/>
  <c r="O125" i="36" s="1"/>
  <c r="I125" i="36"/>
  <c r="N124" i="36"/>
  <c r="O124" i="36" s="1"/>
  <c r="I124" i="36"/>
  <c r="N123" i="36"/>
  <c r="I123" i="36"/>
  <c r="N122" i="36"/>
  <c r="O122" i="36" s="1"/>
  <c r="I122" i="36"/>
  <c r="N121" i="36"/>
  <c r="O121" i="36" s="1"/>
  <c r="I121" i="36"/>
  <c r="N116" i="36"/>
  <c r="I116" i="36"/>
  <c r="N115" i="36"/>
  <c r="O115" i="36" s="1"/>
  <c r="I115" i="36"/>
  <c r="N114" i="36"/>
  <c r="O114" i="36" s="1"/>
  <c r="I114" i="36"/>
  <c r="N113" i="36"/>
  <c r="I113" i="36"/>
  <c r="N112" i="36"/>
  <c r="I112" i="36"/>
  <c r="P111" i="36"/>
  <c r="N111" i="36"/>
  <c r="I111" i="36"/>
  <c r="N110" i="36"/>
  <c r="I110" i="36"/>
  <c r="N109" i="36"/>
  <c r="I109" i="36"/>
  <c r="N108" i="36"/>
  <c r="O108" i="36" s="1"/>
  <c r="I108" i="36"/>
  <c r="N107" i="36"/>
  <c r="I107" i="36"/>
  <c r="N106" i="36"/>
  <c r="I106" i="36"/>
  <c r="N105" i="36"/>
  <c r="I105" i="36"/>
  <c r="O105" i="36" s="1"/>
  <c r="N104" i="36"/>
  <c r="O104" i="36" s="1"/>
  <c r="I104" i="36"/>
  <c r="N103" i="36"/>
  <c r="O103" i="36" s="1"/>
  <c r="I103" i="36"/>
  <c r="N102" i="36"/>
  <c r="I102" i="36"/>
  <c r="N101" i="36"/>
  <c r="I101" i="36"/>
  <c r="N100" i="36"/>
  <c r="O100" i="36" s="1"/>
  <c r="I100" i="36"/>
  <c r="N99" i="36"/>
  <c r="O99" i="36" s="1"/>
  <c r="I99" i="36"/>
  <c r="N98" i="36"/>
  <c r="I98" i="36"/>
  <c r="N97" i="36"/>
  <c r="O97" i="36" s="1"/>
  <c r="I97" i="36"/>
  <c r="N96" i="36"/>
  <c r="I96" i="36"/>
  <c r="N95" i="36"/>
  <c r="I95" i="36"/>
  <c r="N94" i="36"/>
  <c r="I94" i="36"/>
  <c r="N93" i="36"/>
  <c r="O93" i="36" s="1"/>
  <c r="I93" i="36"/>
  <c r="N92" i="36"/>
  <c r="I92" i="36"/>
  <c r="N91" i="36"/>
  <c r="I91" i="36"/>
  <c r="N90" i="36"/>
  <c r="I90" i="36"/>
  <c r="N89" i="36"/>
  <c r="O89" i="36" s="1"/>
  <c r="I89" i="36"/>
  <c r="N88" i="36"/>
  <c r="O88" i="36" s="1"/>
  <c r="I88" i="36"/>
  <c r="N87" i="36"/>
  <c r="I87" i="36"/>
  <c r="N86" i="36"/>
  <c r="I86" i="36"/>
  <c r="N85" i="36"/>
  <c r="O85" i="36" s="1"/>
  <c r="I85" i="36"/>
  <c r="N84" i="36"/>
  <c r="O84" i="36" s="1"/>
  <c r="I84" i="36"/>
  <c r="N83" i="36"/>
  <c r="I83" i="36"/>
  <c r="N82" i="36"/>
  <c r="I82" i="36"/>
  <c r="N81" i="36"/>
  <c r="I81" i="36"/>
  <c r="N80" i="36"/>
  <c r="I80" i="36"/>
  <c r="N79" i="36"/>
  <c r="I79" i="36"/>
  <c r="N78" i="36"/>
  <c r="O78" i="36" s="1"/>
  <c r="I78" i="36"/>
  <c r="N77" i="36"/>
  <c r="I77" i="36"/>
  <c r="N76" i="36"/>
  <c r="I76" i="36"/>
  <c r="N75" i="36"/>
  <c r="I75" i="36"/>
  <c r="N74" i="36"/>
  <c r="O74" i="36" s="1"/>
  <c r="I74" i="36"/>
  <c r="O73" i="36"/>
  <c r="N73" i="36"/>
  <c r="I73" i="36"/>
  <c r="N72" i="36"/>
  <c r="I72" i="36"/>
  <c r="N71" i="36"/>
  <c r="I71" i="36"/>
  <c r="N70" i="36"/>
  <c r="O70" i="36" s="1"/>
  <c r="I70" i="36"/>
  <c r="N69" i="36"/>
  <c r="O69" i="36" s="1"/>
  <c r="I69" i="36"/>
  <c r="N68" i="36"/>
  <c r="I68" i="36"/>
  <c r="N67" i="36"/>
  <c r="I67" i="36"/>
  <c r="N66" i="36"/>
  <c r="O66" i="36" s="1"/>
  <c r="I66" i="36"/>
  <c r="N65" i="36"/>
  <c r="I65" i="36"/>
  <c r="O65" i="36" s="1"/>
  <c r="N64" i="36"/>
  <c r="I64" i="36"/>
  <c r="N63" i="36"/>
  <c r="O63" i="36" s="1"/>
  <c r="I63" i="36"/>
  <c r="M58" i="36"/>
  <c r="L58" i="36"/>
  <c r="K58" i="36"/>
  <c r="J58" i="36"/>
  <c r="N58" i="36" s="1"/>
  <c r="H58" i="36"/>
  <c r="G58" i="36"/>
  <c r="I58" i="36" s="1"/>
  <c r="F58" i="36"/>
  <c r="E58" i="36"/>
  <c r="D58" i="36"/>
  <c r="C58" i="36"/>
  <c r="M57" i="36"/>
  <c r="L57" i="36"/>
  <c r="K57" i="36"/>
  <c r="J57" i="36"/>
  <c r="N57" i="36" s="1"/>
  <c r="H57" i="36"/>
  <c r="G57" i="36"/>
  <c r="F57" i="36"/>
  <c r="E57" i="36"/>
  <c r="D57" i="36"/>
  <c r="C57" i="36"/>
  <c r="M56" i="36"/>
  <c r="L56" i="36"/>
  <c r="K56" i="36"/>
  <c r="J56" i="36"/>
  <c r="H56" i="36"/>
  <c r="G56" i="36"/>
  <c r="F56" i="36"/>
  <c r="E56" i="36"/>
  <c r="D56" i="36"/>
  <c r="C56" i="36"/>
  <c r="N55" i="36"/>
  <c r="I55" i="36"/>
  <c r="O55" i="36" s="1"/>
  <c r="N54" i="36"/>
  <c r="I54" i="36"/>
  <c r="P53" i="36"/>
  <c r="N53" i="36"/>
  <c r="O53" i="36" s="1"/>
  <c r="I53" i="36"/>
  <c r="N52" i="36"/>
  <c r="I52" i="36"/>
  <c r="N51" i="36"/>
  <c r="I51" i="36"/>
  <c r="N50" i="36"/>
  <c r="I50" i="36"/>
  <c r="N49" i="36"/>
  <c r="O49" i="36" s="1"/>
  <c r="I49" i="36"/>
  <c r="N48" i="36"/>
  <c r="I48" i="36"/>
  <c r="N47" i="36"/>
  <c r="I47" i="36"/>
  <c r="N46" i="36"/>
  <c r="I46" i="36"/>
  <c r="N45" i="36"/>
  <c r="O45" i="36" s="1"/>
  <c r="I45" i="36"/>
  <c r="N44" i="36"/>
  <c r="O44" i="36" s="1"/>
  <c r="I44" i="36"/>
  <c r="N43" i="36"/>
  <c r="I43" i="36"/>
  <c r="N42" i="36"/>
  <c r="I42" i="36"/>
  <c r="O42" i="36" s="1"/>
  <c r="N41" i="36"/>
  <c r="O41" i="36" s="1"/>
  <c r="I41" i="36"/>
  <c r="N40" i="36"/>
  <c r="O40" i="36" s="1"/>
  <c r="I40" i="36"/>
  <c r="N39" i="36"/>
  <c r="I39" i="36"/>
  <c r="N38" i="36"/>
  <c r="I38" i="36"/>
  <c r="O37" i="36"/>
  <c r="N37" i="36"/>
  <c r="I37" i="36"/>
  <c r="N36" i="36"/>
  <c r="I36" i="36"/>
  <c r="N35" i="36"/>
  <c r="I35" i="36"/>
  <c r="N34" i="36"/>
  <c r="I34" i="36"/>
  <c r="O34" i="36" s="1"/>
  <c r="N33" i="36"/>
  <c r="I33" i="36"/>
  <c r="N32" i="36"/>
  <c r="I32" i="36"/>
  <c r="N31" i="36"/>
  <c r="I31" i="36"/>
  <c r="N30" i="36"/>
  <c r="O30" i="36" s="1"/>
  <c r="I30" i="36"/>
  <c r="N29" i="36"/>
  <c r="I29" i="36"/>
  <c r="O29" i="36" s="1"/>
  <c r="N28" i="36"/>
  <c r="I28" i="36"/>
  <c r="N27" i="36"/>
  <c r="I27" i="36"/>
  <c r="N26" i="36"/>
  <c r="I26" i="36"/>
  <c r="O26" i="36" s="1"/>
  <c r="N25" i="36"/>
  <c r="O25" i="36" s="1"/>
  <c r="I25" i="36"/>
  <c r="N24" i="36"/>
  <c r="I24" i="36"/>
  <c r="N23" i="36"/>
  <c r="I23" i="36"/>
  <c r="N22" i="36"/>
  <c r="O22" i="36" s="1"/>
  <c r="I22" i="36"/>
  <c r="N21" i="36"/>
  <c r="I21" i="36"/>
  <c r="O21" i="36" s="1"/>
  <c r="N20" i="36"/>
  <c r="I20" i="36"/>
  <c r="N19" i="36"/>
  <c r="O19" i="36" s="1"/>
  <c r="I19" i="36"/>
  <c r="N18" i="36"/>
  <c r="I18" i="36"/>
  <c r="O18" i="36" s="1"/>
  <c r="N17" i="36"/>
  <c r="I17" i="36"/>
  <c r="N16" i="36"/>
  <c r="I16" i="36"/>
  <c r="N15" i="36"/>
  <c r="O15" i="36" s="1"/>
  <c r="I15" i="36"/>
  <c r="N14" i="36"/>
  <c r="I14" i="36"/>
  <c r="N13" i="36"/>
  <c r="I13" i="36"/>
  <c r="O13" i="36" s="1"/>
  <c r="N12" i="36"/>
  <c r="I12" i="36"/>
  <c r="N11" i="36"/>
  <c r="O11" i="36" s="1"/>
  <c r="I11" i="36"/>
  <c r="N10" i="36"/>
  <c r="I10" i="36"/>
  <c r="O10" i="36" s="1"/>
  <c r="N9" i="36"/>
  <c r="I9" i="36"/>
  <c r="N8" i="36"/>
  <c r="I8" i="36"/>
  <c r="N7" i="36"/>
  <c r="O7" i="36" s="1"/>
  <c r="I7" i="36"/>
  <c r="N6" i="36"/>
  <c r="O6" i="36" s="1"/>
  <c r="I6" i="36"/>
  <c r="N5" i="36"/>
  <c r="I5" i="36"/>
  <c r="O5" i="36" s="1"/>
  <c r="M138" i="35"/>
  <c r="L138" i="35"/>
  <c r="K138" i="35"/>
  <c r="J138" i="35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H136" i="35"/>
  <c r="G136" i="35"/>
  <c r="F136" i="35"/>
  <c r="E136" i="35"/>
  <c r="D136" i="35"/>
  <c r="C136" i="35"/>
  <c r="N135" i="35"/>
  <c r="O135" i="35" s="1"/>
  <c r="I135" i="35"/>
  <c r="N134" i="35"/>
  <c r="I134" i="35"/>
  <c r="N133" i="35"/>
  <c r="I133" i="35"/>
  <c r="N132" i="35"/>
  <c r="I132" i="35"/>
  <c r="N131" i="35"/>
  <c r="O131" i="35" s="1"/>
  <c r="I131" i="35"/>
  <c r="N130" i="35"/>
  <c r="I130" i="35"/>
  <c r="N129" i="35"/>
  <c r="I129" i="35"/>
  <c r="N128" i="35"/>
  <c r="I128" i="35"/>
  <c r="O127" i="35"/>
  <c r="N127" i="35"/>
  <c r="I127" i="35"/>
  <c r="N126" i="35"/>
  <c r="I126" i="35"/>
  <c r="N125" i="35"/>
  <c r="O125" i="35" s="1"/>
  <c r="I125" i="35"/>
  <c r="N124" i="35"/>
  <c r="I124" i="35"/>
  <c r="N123" i="35"/>
  <c r="I123" i="35"/>
  <c r="N122" i="35"/>
  <c r="O122" i="35" s="1"/>
  <c r="I122" i="35"/>
  <c r="N121" i="35"/>
  <c r="I121" i="35"/>
  <c r="O121" i="35" s="1"/>
  <c r="N116" i="35"/>
  <c r="I116" i="35"/>
  <c r="N115" i="35"/>
  <c r="O115" i="35" s="1"/>
  <c r="I115" i="35"/>
  <c r="N114" i="35"/>
  <c r="O114" i="35" s="1"/>
  <c r="I114" i="35"/>
  <c r="N113" i="35"/>
  <c r="O113" i="35" s="1"/>
  <c r="I113" i="35"/>
  <c r="N112" i="35"/>
  <c r="I112" i="35"/>
  <c r="P111" i="35"/>
  <c r="N111" i="35"/>
  <c r="I111" i="35"/>
  <c r="N110" i="35"/>
  <c r="I110" i="35"/>
  <c r="N109" i="35"/>
  <c r="I109" i="35"/>
  <c r="N108" i="35"/>
  <c r="O108" i="35" s="1"/>
  <c r="I108" i="35"/>
  <c r="N107" i="35"/>
  <c r="I107" i="35"/>
  <c r="O107" i="35" s="1"/>
  <c r="N106" i="35"/>
  <c r="I106" i="35"/>
  <c r="N105" i="35"/>
  <c r="I105" i="35"/>
  <c r="O105" i="35" s="1"/>
  <c r="N104" i="35"/>
  <c r="O104" i="35" s="1"/>
  <c r="I104" i="35"/>
  <c r="N103" i="35"/>
  <c r="O103" i="35" s="1"/>
  <c r="I103" i="35"/>
  <c r="N102" i="35"/>
  <c r="O102" i="35" s="1"/>
  <c r="I102" i="35"/>
  <c r="N101" i="35"/>
  <c r="I101" i="35"/>
  <c r="N100" i="35"/>
  <c r="O100" i="35" s="1"/>
  <c r="I100" i="35"/>
  <c r="N99" i="35"/>
  <c r="I99" i="35"/>
  <c r="O99" i="35" s="1"/>
  <c r="N98" i="35"/>
  <c r="O98" i="35" s="1"/>
  <c r="I98" i="35"/>
  <c r="N97" i="35"/>
  <c r="O97" i="35" s="1"/>
  <c r="I97" i="35"/>
  <c r="N96" i="35"/>
  <c r="I96" i="35"/>
  <c r="N95" i="35"/>
  <c r="I95" i="35"/>
  <c r="N94" i="35"/>
  <c r="I94" i="35"/>
  <c r="N93" i="35"/>
  <c r="O93" i="35" s="1"/>
  <c r="I93" i="35"/>
  <c r="N92" i="35"/>
  <c r="I92" i="35"/>
  <c r="N91" i="35"/>
  <c r="I91" i="35"/>
  <c r="N90" i="35"/>
  <c r="I90" i="35"/>
  <c r="O89" i="35"/>
  <c r="N89" i="35"/>
  <c r="I89" i="35"/>
  <c r="N88" i="35"/>
  <c r="O88" i="35" s="1"/>
  <c r="I88" i="35"/>
  <c r="N87" i="35"/>
  <c r="O87" i="35" s="1"/>
  <c r="I87" i="35"/>
  <c r="N86" i="35"/>
  <c r="I86" i="35"/>
  <c r="N85" i="35"/>
  <c r="O85" i="35" s="1"/>
  <c r="I85" i="35"/>
  <c r="N84" i="35"/>
  <c r="O84" i="35" s="1"/>
  <c r="I84" i="35"/>
  <c r="N83" i="35"/>
  <c r="I83" i="35"/>
  <c r="O83" i="35" s="1"/>
  <c r="N82" i="35"/>
  <c r="I82" i="35"/>
  <c r="N81" i="35"/>
  <c r="I81" i="35"/>
  <c r="N80" i="35"/>
  <c r="I80" i="35"/>
  <c r="N79" i="35"/>
  <c r="I79" i="35"/>
  <c r="N78" i="35"/>
  <c r="O78" i="35" s="1"/>
  <c r="I78" i="35"/>
  <c r="N77" i="35"/>
  <c r="I77" i="35"/>
  <c r="N76" i="35"/>
  <c r="I76" i="35"/>
  <c r="N75" i="35"/>
  <c r="I75" i="35"/>
  <c r="O75" i="35" s="1"/>
  <c r="N74" i="35"/>
  <c r="O74" i="35" s="1"/>
  <c r="I74" i="35"/>
  <c r="N73" i="35"/>
  <c r="I73" i="35"/>
  <c r="N72" i="35"/>
  <c r="O72" i="35" s="1"/>
  <c r="I72" i="35"/>
  <c r="N71" i="35"/>
  <c r="I71" i="35"/>
  <c r="N70" i="35"/>
  <c r="O70" i="35" s="1"/>
  <c r="I70" i="35"/>
  <c r="N69" i="35"/>
  <c r="O69" i="35" s="1"/>
  <c r="I69" i="35"/>
  <c r="N68" i="35"/>
  <c r="O68" i="35" s="1"/>
  <c r="I68" i="35"/>
  <c r="N67" i="35"/>
  <c r="I67" i="35"/>
  <c r="O67" i="35" s="1"/>
  <c r="N66" i="35"/>
  <c r="O66" i="35" s="1"/>
  <c r="I66" i="35"/>
  <c r="N65" i="35"/>
  <c r="I65" i="35"/>
  <c r="N64" i="35"/>
  <c r="I64" i="35"/>
  <c r="N63" i="35"/>
  <c r="O63" i="35" s="1"/>
  <c r="I63" i="35"/>
  <c r="M58" i="35"/>
  <c r="L58" i="35"/>
  <c r="K58" i="35"/>
  <c r="J58" i="35"/>
  <c r="N58" i="35" s="1"/>
  <c r="H58" i="35"/>
  <c r="G58" i="35"/>
  <c r="I58" i="35" s="1"/>
  <c r="F58" i="35"/>
  <c r="E58" i="35"/>
  <c r="D58" i="35"/>
  <c r="C58" i="35"/>
  <c r="M57" i="35"/>
  <c r="L57" i="35"/>
  <c r="K57" i="35"/>
  <c r="J57" i="35"/>
  <c r="N57" i="35" s="1"/>
  <c r="H57" i="35"/>
  <c r="G57" i="35"/>
  <c r="F57" i="35"/>
  <c r="E57" i="35"/>
  <c r="D57" i="35"/>
  <c r="C57" i="35"/>
  <c r="M56" i="35"/>
  <c r="L56" i="35"/>
  <c r="K56" i="35"/>
  <c r="J56" i="35"/>
  <c r="H56" i="35"/>
  <c r="G56" i="35"/>
  <c r="F56" i="35"/>
  <c r="E56" i="35"/>
  <c r="D56" i="35"/>
  <c r="C56" i="35"/>
  <c r="N55" i="35"/>
  <c r="O55" i="35" s="1"/>
  <c r="I55" i="35"/>
  <c r="N54" i="35"/>
  <c r="I54" i="35"/>
  <c r="P53" i="35"/>
  <c r="O53" i="35"/>
  <c r="N53" i="35"/>
  <c r="I53" i="35"/>
  <c r="N52" i="35"/>
  <c r="O52" i="35" s="1"/>
  <c r="I52" i="35"/>
  <c r="N51" i="35"/>
  <c r="I51" i="35"/>
  <c r="N50" i="35"/>
  <c r="O50" i="35" s="1"/>
  <c r="I50" i="35"/>
  <c r="N49" i="35"/>
  <c r="O49" i="35" s="1"/>
  <c r="I49" i="35"/>
  <c r="N48" i="35"/>
  <c r="O48" i="35" s="1"/>
  <c r="I48" i="35"/>
  <c r="N47" i="35"/>
  <c r="I47" i="35"/>
  <c r="O47" i="35" s="1"/>
  <c r="N46" i="35"/>
  <c r="O46" i="35" s="1"/>
  <c r="I46" i="35"/>
  <c r="N45" i="35"/>
  <c r="O45" i="35" s="1"/>
  <c r="I45" i="35"/>
  <c r="N44" i="35"/>
  <c r="O44" i="35" s="1"/>
  <c r="I44" i="35"/>
  <c r="N43" i="35"/>
  <c r="O43" i="35" s="1"/>
  <c r="I43" i="35"/>
  <c r="N42" i="35"/>
  <c r="I42" i="35"/>
  <c r="N41" i="35"/>
  <c r="I41" i="35"/>
  <c r="N40" i="35"/>
  <c r="O40" i="35" s="1"/>
  <c r="I40" i="35"/>
  <c r="N39" i="35"/>
  <c r="I39" i="35"/>
  <c r="O39" i="35" s="1"/>
  <c r="N38" i="35"/>
  <c r="I38" i="35"/>
  <c r="N37" i="35"/>
  <c r="I37" i="35"/>
  <c r="N36" i="35"/>
  <c r="I36" i="35"/>
  <c r="N35" i="35"/>
  <c r="O35" i="35" s="1"/>
  <c r="I35" i="35"/>
  <c r="N34" i="35"/>
  <c r="O34" i="35" s="1"/>
  <c r="I34" i="35"/>
  <c r="N33" i="35"/>
  <c r="I33" i="35"/>
  <c r="N32" i="35"/>
  <c r="I32" i="35"/>
  <c r="N31" i="35"/>
  <c r="I31" i="35"/>
  <c r="O31" i="35" s="1"/>
  <c r="N30" i="35"/>
  <c r="O30" i="35" s="1"/>
  <c r="I30" i="35"/>
  <c r="O29" i="35"/>
  <c r="N29" i="35"/>
  <c r="I29" i="35"/>
  <c r="N28" i="35"/>
  <c r="O28" i="35" s="1"/>
  <c r="I28" i="35"/>
  <c r="N27" i="35"/>
  <c r="I27" i="35"/>
  <c r="N26" i="35"/>
  <c r="I26" i="35"/>
  <c r="N25" i="35"/>
  <c r="O25" i="35" s="1"/>
  <c r="I25" i="35"/>
  <c r="N24" i="35"/>
  <c r="O24" i="35" s="1"/>
  <c r="I24" i="35"/>
  <c r="N23" i="35"/>
  <c r="I23" i="35"/>
  <c r="O23" i="35" s="1"/>
  <c r="N22" i="35"/>
  <c r="I22" i="35"/>
  <c r="N21" i="35"/>
  <c r="I21" i="35"/>
  <c r="N20" i="35"/>
  <c r="O20" i="35" s="1"/>
  <c r="I20" i="35"/>
  <c r="N19" i="35"/>
  <c r="O19" i="35" s="1"/>
  <c r="I19" i="35"/>
  <c r="N18" i="35"/>
  <c r="I18" i="35"/>
  <c r="N17" i="35"/>
  <c r="I17" i="35"/>
  <c r="N16" i="35"/>
  <c r="O16" i="35" s="1"/>
  <c r="I16" i="35"/>
  <c r="N15" i="35"/>
  <c r="I15" i="35"/>
  <c r="O15" i="35" s="1"/>
  <c r="N14" i="35"/>
  <c r="I14" i="35"/>
  <c r="N13" i="35"/>
  <c r="I13" i="35"/>
  <c r="N12" i="35"/>
  <c r="I12" i="35"/>
  <c r="N11" i="35"/>
  <c r="I11" i="35"/>
  <c r="N10" i="35"/>
  <c r="O10" i="35" s="1"/>
  <c r="I10" i="35"/>
  <c r="N9" i="35"/>
  <c r="O9" i="35" s="1"/>
  <c r="I9" i="35"/>
  <c r="N8" i="35"/>
  <c r="I8" i="35"/>
  <c r="N7" i="35"/>
  <c r="I7" i="35"/>
  <c r="O7" i="35" s="1"/>
  <c r="N6" i="35"/>
  <c r="O6" i="35" s="1"/>
  <c r="I6" i="35"/>
  <c r="O5" i="35"/>
  <c r="N5" i="35"/>
  <c r="I5" i="35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N136" i="34" s="1"/>
  <c r="H136" i="34"/>
  <c r="G136" i="34"/>
  <c r="F136" i="34"/>
  <c r="E136" i="34"/>
  <c r="D136" i="34"/>
  <c r="C136" i="34"/>
  <c r="I136" i="34" s="1"/>
  <c r="N135" i="34"/>
  <c r="O135" i="34" s="1"/>
  <c r="I135" i="34"/>
  <c r="N134" i="34"/>
  <c r="I134" i="34"/>
  <c r="N133" i="34"/>
  <c r="O133" i="34" s="1"/>
  <c r="I133" i="34"/>
  <c r="N132" i="34"/>
  <c r="O132" i="34" s="1"/>
  <c r="I132" i="34"/>
  <c r="N131" i="34"/>
  <c r="O131" i="34" s="1"/>
  <c r="I131" i="34"/>
  <c r="N130" i="34"/>
  <c r="O130" i="34" s="1"/>
  <c r="I130" i="34"/>
  <c r="N129" i="34"/>
  <c r="I129" i="34"/>
  <c r="O129" i="34" s="1"/>
  <c r="N128" i="34"/>
  <c r="O128" i="34" s="1"/>
  <c r="I128" i="34"/>
  <c r="O127" i="34"/>
  <c r="N127" i="34"/>
  <c r="I127" i="34"/>
  <c r="N126" i="34"/>
  <c r="O126" i="34" s="1"/>
  <c r="I126" i="34"/>
  <c r="N125" i="34"/>
  <c r="I125" i="34"/>
  <c r="N124" i="34"/>
  <c r="I124" i="34"/>
  <c r="N123" i="34"/>
  <c r="I123" i="34"/>
  <c r="N122" i="34"/>
  <c r="O122" i="34" s="1"/>
  <c r="I122" i="34"/>
  <c r="N121" i="34"/>
  <c r="I121" i="34"/>
  <c r="N116" i="34"/>
  <c r="I116" i="34"/>
  <c r="N115" i="34"/>
  <c r="I115" i="34"/>
  <c r="N114" i="34"/>
  <c r="O114" i="34" s="1"/>
  <c r="I114" i="34"/>
  <c r="N113" i="34"/>
  <c r="I113" i="34"/>
  <c r="N112" i="34"/>
  <c r="I112" i="34"/>
  <c r="O112" i="34" s="1"/>
  <c r="P111" i="34"/>
  <c r="N111" i="34"/>
  <c r="O111" i="34" s="1"/>
  <c r="I111" i="34"/>
  <c r="N110" i="34"/>
  <c r="I110" i="34"/>
  <c r="N109" i="34"/>
  <c r="O109" i="34" s="1"/>
  <c r="I109" i="34"/>
  <c r="N108" i="34"/>
  <c r="O108" i="34" s="1"/>
  <c r="I108" i="34"/>
  <c r="N107" i="34"/>
  <c r="I107" i="34"/>
  <c r="O107" i="34" s="1"/>
  <c r="N106" i="34"/>
  <c r="I106" i="34"/>
  <c r="O105" i="34"/>
  <c r="N105" i="34"/>
  <c r="I105" i="34"/>
  <c r="N104" i="34"/>
  <c r="I104" i="34"/>
  <c r="N103" i="34"/>
  <c r="O103" i="34" s="1"/>
  <c r="I103" i="34"/>
  <c r="N102" i="34"/>
  <c r="I102" i="34"/>
  <c r="N101" i="34"/>
  <c r="I101" i="34"/>
  <c r="N100" i="34"/>
  <c r="I100" i="34"/>
  <c r="N99" i="34"/>
  <c r="I99" i="34"/>
  <c r="N98" i="34"/>
  <c r="I98" i="34"/>
  <c r="N97" i="34"/>
  <c r="I97" i="34"/>
  <c r="O97" i="34" s="1"/>
  <c r="N96" i="34"/>
  <c r="O96" i="34" s="1"/>
  <c r="I96" i="34"/>
  <c r="N95" i="34"/>
  <c r="I95" i="34"/>
  <c r="N94" i="34"/>
  <c r="O94" i="34" s="1"/>
  <c r="I94" i="34"/>
  <c r="N93" i="34"/>
  <c r="O93" i="34" s="1"/>
  <c r="I93" i="34"/>
  <c r="N92" i="34"/>
  <c r="O92" i="34" s="1"/>
  <c r="I92" i="34"/>
  <c r="N91" i="34"/>
  <c r="I91" i="34"/>
  <c r="N90" i="34"/>
  <c r="O90" i="34" s="1"/>
  <c r="I90" i="34"/>
  <c r="N89" i="34"/>
  <c r="O89" i="34" s="1"/>
  <c r="I89" i="34"/>
  <c r="N88" i="34"/>
  <c r="O88" i="34" s="1"/>
  <c r="I88" i="34"/>
  <c r="N87" i="34"/>
  <c r="I87" i="34"/>
  <c r="N86" i="34"/>
  <c r="I86" i="34"/>
  <c r="N85" i="34"/>
  <c r="I85" i="34"/>
  <c r="N84" i="34"/>
  <c r="O84" i="34" s="1"/>
  <c r="I84" i="34"/>
  <c r="N83" i="34"/>
  <c r="I83" i="34"/>
  <c r="N82" i="34"/>
  <c r="I82" i="34"/>
  <c r="N81" i="34"/>
  <c r="I81" i="34"/>
  <c r="N80" i="34"/>
  <c r="I80" i="34"/>
  <c r="N79" i="34"/>
  <c r="O79" i="34" s="1"/>
  <c r="I79" i="34"/>
  <c r="N78" i="34"/>
  <c r="O78" i="34" s="1"/>
  <c r="I78" i="34"/>
  <c r="N77" i="34"/>
  <c r="O77" i="34" s="1"/>
  <c r="I77" i="34"/>
  <c r="N76" i="34"/>
  <c r="I76" i="34"/>
  <c r="N75" i="34"/>
  <c r="I75" i="34"/>
  <c r="N74" i="34"/>
  <c r="O74" i="34" s="1"/>
  <c r="I74" i="34"/>
  <c r="O73" i="34"/>
  <c r="N73" i="34"/>
  <c r="I73" i="34"/>
  <c r="N72" i="34"/>
  <c r="I72" i="34"/>
  <c r="N71" i="34"/>
  <c r="I71" i="34"/>
  <c r="N70" i="34"/>
  <c r="I70" i="34"/>
  <c r="N69" i="34"/>
  <c r="O69" i="34" s="1"/>
  <c r="I69" i="34"/>
  <c r="N68" i="34"/>
  <c r="I68" i="34"/>
  <c r="N67" i="34"/>
  <c r="I67" i="34"/>
  <c r="O67" i="34" s="1"/>
  <c r="N66" i="34"/>
  <c r="I66" i="34"/>
  <c r="N65" i="34"/>
  <c r="O65" i="34" s="1"/>
  <c r="I65" i="34"/>
  <c r="N64" i="34"/>
  <c r="O64" i="34" s="1"/>
  <c r="I64" i="34"/>
  <c r="N63" i="34"/>
  <c r="O63" i="34" s="1"/>
  <c r="I63" i="34"/>
  <c r="M58" i="34"/>
  <c r="L58" i="34"/>
  <c r="K58" i="34"/>
  <c r="J58" i="34"/>
  <c r="N58" i="34" s="1"/>
  <c r="H58" i="34"/>
  <c r="G58" i="34"/>
  <c r="I58" i="34" s="1"/>
  <c r="F58" i="34"/>
  <c r="E58" i="34"/>
  <c r="D58" i="34"/>
  <c r="C58" i="34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I55" i="34"/>
  <c r="O55" i="34" s="1"/>
  <c r="N54" i="34"/>
  <c r="I54" i="34"/>
  <c r="P53" i="34"/>
  <c r="N53" i="34"/>
  <c r="O53" i="34" s="1"/>
  <c r="I53" i="34"/>
  <c r="N52" i="34"/>
  <c r="I52" i="34"/>
  <c r="N51" i="34"/>
  <c r="I51" i="34"/>
  <c r="O50" i="34"/>
  <c r="N50" i="34"/>
  <c r="I50" i="34"/>
  <c r="N49" i="34"/>
  <c r="O49" i="34" s="1"/>
  <c r="I49" i="34"/>
  <c r="N48" i="34"/>
  <c r="I48" i="34"/>
  <c r="N47" i="34"/>
  <c r="I47" i="34"/>
  <c r="O47" i="34" s="1"/>
  <c r="N46" i="34"/>
  <c r="O46" i="34" s="1"/>
  <c r="I46" i="34"/>
  <c r="N45" i="34"/>
  <c r="I45" i="34"/>
  <c r="N44" i="34"/>
  <c r="I44" i="34"/>
  <c r="N43" i="34"/>
  <c r="I43" i="34"/>
  <c r="N42" i="34"/>
  <c r="I42" i="34"/>
  <c r="N41" i="34"/>
  <c r="I41" i="34"/>
  <c r="N40" i="34"/>
  <c r="O40" i="34" s="1"/>
  <c r="I40" i="34"/>
  <c r="N39" i="34"/>
  <c r="I39" i="34"/>
  <c r="O39" i="34" s="1"/>
  <c r="N38" i="34"/>
  <c r="O38" i="34" s="1"/>
  <c r="I38" i="34"/>
  <c r="N37" i="34"/>
  <c r="I37" i="34"/>
  <c r="N36" i="34"/>
  <c r="I36" i="34"/>
  <c r="N35" i="34"/>
  <c r="I35" i="34"/>
  <c r="N34" i="34"/>
  <c r="I34" i="34"/>
  <c r="N33" i="34"/>
  <c r="O33" i="34" s="1"/>
  <c r="I33" i="34"/>
  <c r="N32" i="34"/>
  <c r="O32" i="34" s="1"/>
  <c r="I32" i="34"/>
  <c r="N31" i="34"/>
  <c r="I31" i="34"/>
  <c r="O31" i="34" s="1"/>
  <c r="N30" i="34"/>
  <c r="I30" i="34"/>
  <c r="N29" i="34"/>
  <c r="I29" i="34"/>
  <c r="N28" i="34"/>
  <c r="O28" i="34" s="1"/>
  <c r="I28" i="34"/>
  <c r="N27" i="34"/>
  <c r="I27" i="34"/>
  <c r="O26" i="34"/>
  <c r="N26" i="34"/>
  <c r="I26" i="34"/>
  <c r="N25" i="34"/>
  <c r="O25" i="34" s="1"/>
  <c r="I25" i="34"/>
  <c r="N24" i="34"/>
  <c r="I24" i="34"/>
  <c r="N23" i="34"/>
  <c r="I23" i="34"/>
  <c r="N22" i="34"/>
  <c r="O22" i="34" s="1"/>
  <c r="I22" i="34"/>
  <c r="N21" i="34"/>
  <c r="O21" i="34" s="1"/>
  <c r="I21" i="34"/>
  <c r="N20" i="34"/>
  <c r="I20" i="34"/>
  <c r="N19" i="34"/>
  <c r="I19" i="34"/>
  <c r="O18" i="34"/>
  <c r="N18" i="34"/>
  <c r="I18" i="34"/>
  <c r="N17" i="34"/>
  <c r="I17" i="34"/>
  <c r="N16" i="34"/>
  <c r="I16" i="34"/>
  <c r="N15" i="34"/>
  <c r="I15" i="34"/>
  <c r="O15" i="34" s="1"/>
  <c r="N14" i="34"/>
  <c r="O14" i="34" s="1"/>
  <c r="I14" i="34"/>
  <c r="N13" i="34"/>
  <c r="I13" i="34"/>
  <c r="O13" i="34" s="1"/>
  <c r="N12" i="34"/>
  <c r="I12" i="34"/>
  <c r="N11" i="34"/>
  <c r="I11" i="34"/>
  <c r="N10" i="34"/>
  <c r="I10" i="34"/>
  <c r="O10" i="34" s="1"/>
  <c r="N9" i="34"/>
  <c r="I9" i="34"/>
  <c r="N8" i="34"/>
  <c r="O8" i="34" s="1"/>
  <c r="I8" i="34"/>
  <c r="N7" i="34"/>
  <c r="I7" i="34"/>
  <c r="O7" i="34" s="1"/>
  <c r="N6" i="34"/>
  <c r="I6" i="34"/>
  <c r="N5" i="34"/>
  <c r="I5" i="34"/>
  <c r="O5" i="34" s="1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N136" i="33" s="1"/>
  <c r="H136" i="33"/>
  <c r="G136" i="33"/>
  <c r="F136" i="33"/>
  <c r="E136" i="33"/>
  <c r="D136" i="33"/>
  <c r="C136" i="33"/>
  <c r="N135" i="33"/>
  <c r="I135" i="33"/>
  <c r="O135" i="33" s="1"/>
  <c r="N134" i="33"/>
  <c r="O134" i="33" s="1"/>
  <c r="I134" i="33"/>
  <c r="N133" i="33"/>
  <c r="I133" i="33"/>
  <c r="N132" i="33"/>
  <c r="O132" i="33" s="1"/>
  <c r="I132" i="33"/>
  <c r="N131" i="33"/>
  <c r="I131" i="33"/>
  <c r="O131" i="33" s="1"/>
  <c r="N130" i="33"/>
  <c r="O130" i="33" s="1"/>
  <c r="I130" i="33"/>
  <c r="N129" i="33"/>
  <c r="I129" i="33"/>
  <c r="O129" i="33" s="1"/>
  <c r="N128" i="33"/>
  <c r="O128" i="33" s="1"/>
  <c r="I128" i="33"/>
  <c r="N127" i="33"/>
  <c r="O127" i="33" s="1"/>
  <c r="I127" i="33"/>
  <c r="N126" i="33"/>
  <c r="O126" i="33" s="1"/>
  <c r="I126" i="33"/>
  <c r="N125" i="33"/>
  <c r="I125" i="33"/>
  <c r="N124" i="33"/>
  <c r="I124" i="33"/>
  <c r="N123" i="33"/>
  <c r="I123" i="33"/>
  <c r="N122" i="33"/>
  <c r="O122" i="33" s="1"/>
  <c r="I122" i="33"/>
  <c r="N121" i="33"/>
  <c r="I121" i="33"/>
  <c r="N116" i="33"/>
  <c r="I116" i="33"/>
  <c r="N115" i="33"/>
  <c r="I115" i="33"/>
  <c r="N114" i="33"/>
  <c r="I114" i="33"/>
  <c r="N113" i="33"/>
  <c r="O113" i="33" s="1"/>
  <c r="I113" i="33"/>
  <c r="N112" i="33"/>
  <c r="I112" i="33"/>
  <c r="O112" i="33" s="1"/>
  <c r="P111" i="33"/>
  <c r="N111" i="33"/>
  <c r="O111" i="33" s="1"/>
  <c r="I111" i="33"/>
  <c r="N110" i="33"/>
  <c r="I110" i="33"/>
  <c r="N109" i="33"/>
  <c r="I109" i="33"/>
  <c r="O109" i="33" s="1"/>
  <c r="N108" i="33"/>
  <c r="O108" i="33" s="1"/>
  <c r="I108" i="33"/>
  <c r="N107" i="33"/>
  <c r="I107" i="33"/>
  <c r="O107" i="33" s="1"/>
  <c r="N106" i="33"/>
  <c r="I106" i="33"/>
  <c r="N105" i="33"/>
  <c r="I105" i="33"/>
  <c r="O105" i="33" s="1"/>
  <c r="N104" i="33"/>
  <c r="I104" i="33"/>
  <c r="N103" i="33"/>
  <c r="O103" i="33" s="1"/>
  <c r="I103" i="33"/>
  <c r="N102" i="33"/>
  <c r="O102" i="33" s="1"/>
  <c r="I102" i="33"/>
  <c r="N101" i="33"/>
  <c r="I101" i="33"/>
  <c r="O101" i="33" s="1"/>
  <c r="N100" i="33"/>
  <c r="I100" i="33"/>
  <c r="N99" i="33"/>
  <c r="I99" i="33"/>
  <c r="O99" i="33" s="1"/>
  <c r="N98" i="33"/>
  <c r="O98" i="33" s="1"/>
  <c r="I98" i="33"/>
  <c r="N97" i="33"/>
  <c r="O97" i="33" s="1"/>
  <c r="I97" i="33"/>
  <c r="N96" i="33"/>
  <c r="O96" i="33" s="1"/>
  <c r="I96" i="33"/>
  <c r="N95" i="33"/>
  <c r="I95" i="33"/>
  <c r="N94" i="33"/>
  <c r="I94" i="33"/>
  <c r="N93" i="33"/>
  <c r="I93" i="33"/>
  <c r="O93" i="33" s="1"/>
  <c r="N92" i="33"/>
  <c r="O92" i="33" s="1"/>
  <c r="I92" i="33"/>
  <c r="N91" i="33"/>
  <c r="I91" i="33"/>
  <c r="N90" i="33"/>
  <c r="I90" i="33"/>
  <c r="N89" i="33"/>
  <c r="O89" i="33" s="1"/>
  <c r="I89" i="33"/>
  <c r="N88" i="33"/>
  <c r="O88" i="33" s="1"/>
  <c r="I88" i="33"/>
  <c r="N87" i="33"/>
  <c r="O87" i="33" s="1"/>
  <c r="I87" i="33"/>
  <c r="N86" i="33"/>
  <c r="I86" i="33"/>
  <c r="N85" i="33"/>
  <c r="I85" i="33"/>
  <c r="N84" i="33"/>
  <c r="O84" i="33" s="1"/>
  <c r="I84" i="33"/>
  <c r="N83" i="33"/>
  <c r="I83" i="33"/>
  <c r="O83" i="33" s="1"/>
  <c r="N82" i="33"/>
  <c r="I82" i="33"/>
  <c r="N81" i="33"/>
  <c r="I81" i="33"/>
  <c r="N80" i="33"/>
  <c r="I80" i="33"/>
  <c r="N79" i="33"/>
  <c r="I79" i="33"/>
  <c r="N78" i="33"/>
  <c r="O78" i="33" s="1"/>
  <c r="I78" i="33"/>
  <c r="N77" i="33"/>
  <c r="I77" i="33"/>
  <c r="N76" i="33"/>
  <c r="I76" i="33"/>
  <c r="N75" i="33"/>
  <c r="I75" i="33"/>
  <c r="O75" i="33" s="1"/>
  <c r="N74" i="33"/>
  <c r="O74" i="33" s="1"/>
  <c r="I74" i="33"/>
  <c r="O73" i="33"/>
  <c r="N73" i="33"/>
  <c r="I73" i="33"/>
  <c r="N72" i="33"/>
  <c r="O72" i="33" s="1"/>
  <c r="I72" i="33"/>
  <c r="N71" i="33"/>
  <c r="I71" i="33"/>
  <c r="N70" i="33"/>
  <c r="I70" i="33"/>
  <c r="N69" i="33"/>
  <c r="I69" i="33"/>
  <c r="N68" i="33"/>
  <c r="O68" i="33" s="1"/>
  <c r="I68" i="33"/>
  <c r="N67" i="33"/>
  <c r="I67" i="33"/>
  <c r="O67" i="33" s="1"/>
  <c r="N66" i="33"/>
  <c r="I66" i="33"/>
  <c r="N65" i="33"/>
  <c r="I65" i="33"/>
  <c r="N64" i="33"/>
  <c r="I64" i="33"/>
  <c r="N63" i="33"/>
  <c r="O63" i="33" s="1"/>
  <c r="I63" i="33"/>
  <c r="M58" i="33"/>
  <c r="L58" i="33"/>
  <c r="K58" i="33"/>
  <c r="J58" i="33"/>
  <c r="N58" i="33" s="1"/>
  <c r="H58" i="33"/>
  <c r="G58" i="33"/>
  <c r="I58" i="33" s="1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H56" i="33"/>
  <c r="G56" i="33"/>
  <c r="F56" i="33"/>
  <c r="E56" i="33"/>
  <c r="D56" i="33"/>
  <c r="C56" i="33"/>
  <c r="N55" i="33"/>
  <c r="O55" i="33" s="1"/>
  <c r="I55" i="33"/>
  <c r="N54" i="33"/>
  <c r="I54" i="33"/>
  <c r="O54" i="33" s="1"/>
  <c r="P53" i="33"/>
  <c r="N53" i="33"/>
  <c r="O53" i="33" s="1"/>
  <c r="I53" i="33"/>
  <c r="N52" i="33"/>
  <c r="O52" i="33" s="1"/>
  <c r="I52" i="33"/>
  <c r="N51" i="33"/>
  <c r="I51" i="33"/>
  <c r="N50" i="33"/>
  <c r="I50" i="33"/>
  <c r="N49" i="33"/>
  <c r="I49" i="33"/>
  <c r="O49" i="33" s="1"/>
  <c r="N48" i="33"/>
  <c r="O48" i="33" s="1"/>
  <c r="I48" i="33"/>
  <c r="N47" i="33"/>
  <c r="I47" i="33"/>
  <c r="O47" i="33" s="1"/>
  <c r="N46" i="33"/>
  <c r="I46" i="33"/>
  <c r="N45" i="33"/>
  <c r="O45" i="33" s="1"/>
  <c r="I45" i="33"/>
  <c r="N44" i="33"/>
  <c r="I44" i="33"/>
  <c r="N43" i="33"/>
  <c r="I43" i="33"/>
  <c r="N42" i="33"/>
  <c r="I42" i="33"/>
  <c r="N41" i="33"/>
  <c r="I41" i="33"/>
  <c r="N40" i="33"/>
  <c r="I40" i="33"/>
  <c r="N39" i="33"/>
  <c r="I39" i="33"/>
  <c r="O39" i="33" s="1"/>
  <c r="N38" i="33"/>
  <c r="I38" i="33"/>
  <c r="O37" i="33"/>
  <c r="N37" i="33"/>
  <c r="I37" i="33"/>
  <c r="N36" i="33"/>
  <c r="I36" i="33"/>
  <c r="N35" i="33"/>
  <c r="I35" i="33"/>
  <c r="N34" i="33"/>
  <c r="O34" i="33" s="1"/>
  <c r="I34" i="33"/>
  <c r="N33" i="33"/>
  <c r="I33" i="33"/>
  <c r="N32" i="33"/>
  <c r="I32" i="33"/>
  <c r="N31" i="33"/>
  <c r="I31" i="33"/>
  <c r="N30" i="33"/>
  <c r="O30" i="33" s="1"/>
  <c r="I30" i="33"/>
  <c r="O29" i="33"/>
  <c r="N29" i="33"/>
  <c r="I29" i="33"/>
  <c r="N28" i="33"/>
  <c r="I28" i="33"/>
  <c r="N27" i="33"/>
  <c r="I27" i="33"/>
  <c r="N26" i="33"/>
  <c r="O26" i="33" s="1"/>
  <c r="I26" i="33"/>
  <c r="N25" i="33"/>
  <c r="I25" i="33"/>
  <c r="N24" i="33"/>
  <c r="I24" i="33"/>
  <c r="N23" i="33"/>
  <c r="I23" i="33"/>
  <c r="O23" i="33" s="1"/>
  <c r="N22" i="33"/>
  <c r="O22" i="33" s="1"/>
  <c r="I22" i="33"/>
  <c r="N21" i="33"/>
  <c r="I21" i="33"/>
  <c r="N20" i="33"/>
  <c r="I20" i="33"/>
  <c r="N19" i="33"/>
  <c r="O19" i="33" s="1"/>
  <c r="I19" i="33"/>
  <c r="N18" i="33"/>
  <c r="O18" i="33" s="1"/>
  <c r="I18" i="33"/>
  <c r="N17" i="33"/>
  <c r="I17" i="33"/>
  <c r="N16" i="33"/>
  <c r="I16" i="33"/>
  <c r="N15" i="33"/>
  <c r="I15" i="33"/>
  <c r="O15" i="33" s="1"/>
  <c r="N14" i="33"/>
  <c r="O14" i="33" s="1"/>
  <c r="I14" i="33"/>
  <c r="N13" i="33"/>
  <c r="I13" i="33"/>
  <c r="N12" i="33"/>
  <c r="I12" i="33"/>
  <c r="N11" i="33"/>
  <c r="O11" i="33" s="1"/>
  <c r="I11" i="33"/>
  <c r="N10" i="33"/>
  <c r="I10" i="33"/>
  <c r="N9" i="33"/>
  <c r="I9" i="33"/>
  <c r="N8" i="33"/>
  <c r="I8" i="33"/>
  <c r="N7" i="33"/>
  <c r="I7" i="33"/>
  <c r="O7" i="33" s="1"/>
  <c r="N6" i="33"/>
  <c r="I6" i="33"/>
  <c r="N5" i="33"/>
  <c r="I5" i="33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H136" i="32"/>
  <c r="G136" i="32"/>
  <c r="F136" i="32"/>
  <c r="E136" i="32"/>
  <c r="D136" i="32"/>
  <c r="C136" i="32"/>
  <c r="O135" i="32"/>
  <c r="N135" i="32"/>
  <c r="I135" i="32"/>
  <c r="N134" i="32"/>
  <c r="I134" i="32"/>
  <c r="O134" i="32" s="1"/>
  <c r="N133" i="32"/>
  <c r="I133" i="32"/>
  <c r="N132" i="32"/>
  <c r="I132" i="32"/>
  <c r="N131" i="32"/>
  <c r="O131" i="32" s="1"/>
  <c r="I131" i="32"/>
  <c r="N130" i="32"/>
  <c r="O130" i="32" s="1"/>
  <c r="I130" i="32"/>
  <c r="N129" i="32"/>
  <c r="I129" i="32"/>
  <c r="N128" i="32"/>
  <c r="I128" i="32"/>
  <c r="O127" i="32"/>
  <c r="N127" i="32"/>
  <c r="I127" i="32"/>
  <c r="N126" i="32"/>
  <c r="I126" i="32"/>
  <c r="O126" i="32" s="1"/>
  <c r="N125" i="32"/>
  <c r="I125" i="32"/>
  <c r="N124" i="32"/>
  <c r="O124" i="32" s="1"/>
  <c r="I124" i="32"/>
  <c r="N123" i="32"/>
  <c r="I123" i="32"/>
  <c r="N122" i="32"/>
  <c r="I122" i="32"/>
  <c r="N121" i="32"/>
  <c r="I121" i="32"/>
  <c r="N116" i="32"/>
  <c r="I116" i="32"/>
  <c r="N115" i="32"/>
  <c r="I115" i="32"/>
  <c r="N114" i="32"/>
  <c r="I114" i="32"/>
  <c r="N113" i="32"/>
  <c r="O113" i="32" s="1"/>
  <c r="I113" i="32"/>
  <c r="N112" i="32"/>
  <c r="I112" i="32"/>
  <c r="P111" i="32"/>
  <c r="N111" i="32"/>
  <c r="O111" i="32" s="1"/>
  <c r="I111" i="32"/>
  <c r="N110" i="32"/>
  <c r="I110" i="32"/>
  <c r="N109" i="32"/>
  <c r="I109" i="32"/>
  <c r="N108" i="32"/>
  <c r="O108" i="32" s="1"/>
  <c r="I108" i="32"/>
  <c r="N107" i="32"/>
  <c r="O107" i="32" s="1"/>
  <c r="I107" i="32"/>
  <c r="N106" i="32"/>
  <c r="I106" i="32"/>
  <c r="N105" i="32"/>
  <c r="I105" i="32"/>
  <c r="O105" i="32" s="1"/>
  <c r="N104" i="32"/>
  <c r="I104" i="32"/>
  <c r="N103" i="32"/>
  <c r="I103" i="32"/>
  <c r="N102" i="32"/>
  <c r="O102" i="32" s="1"/>
  <c r="I102" i="32"/>
  <c r="N101" i="32"/>
  <c r="I101" i="32"/>
  <c r="N100" i="32"/>
  <c r="I100" i="32"/>
  <c r="N99" i="32"/>
  <c r="I99" i="32"/>
  <c r="N98" i="32"/>
  <c r="O98" i="32" s="1"/>
  <c r="I98" i="32"/>
  <c r="N97" i="32"/>
  <c r="O97" i="32" s="1"/>
  <c r="I97" i="32"/>
  <c r="N96" i="32"/>
  <c r="I96" i="32"/>
  <c r="N95" i="32"/>
  <c r="I95" i="32"/>
  <c r="N94" i="32"/>
  <c r="I94" i="32"/>
  <c r="N93" i="32"/>
  <c r="O93" i="32" s="1"/>
  <c r="I93" i="32"/>
  <c r="N92" i="32"/>
  <c r="O92" i="32" s="1"/>
  <c r="I92" i="32"/>
  <c r="N91" i="32"/>
  <c r="I91" i="32"/>
  <c r="N90" i="32"/>
  <c r="I90" i="32"/>
  <c r="N89" i="32"/>
  <c r="O89" i="32" s="1"/>
  <c r="I89" i="32"/>
  <c r="N88" i="32"/>
  <c r="I88" i="32"/>
  <c r="O88" i="32" s="1"/>
  <c r="N87" i="32"/>
  <c r="O87" i="32" s="1"/>
  <c r="I87" i="32"/>
  <c r="N86" i="32"/>
  <c r="I86" i="32"/>
  <c r="N85" i="32"/>
  <c r="I85" i="32"/>
  <c r="N84" i="32"/>
  <c r="I84" i="32"/>
  <c r="N83" i="32"/>
  <c r="O83" i="32" s="1"/>
  <c r="I83" i="32"/>
  <c r="N82" i="32"/>
  <c r="I82" i="32"/>
  <c r="O81" i="32"/>
  <c r="N81" i="32"/>
  <c r="I81" i="32"/>
  <c r="N80" i="32"/>
  <c r="I80" i="32"/>
  <c r="N79" i="32"/>
  <c r="I79" i="32"/>
  <c r="N78" i="32"/>
  <c r="O78" i="32" s="1"/>
  <c r="I78" i="32"/>
  <c r="N77" i="32"/>
  <c r="O77" i="32" s="1"/>
  <c r="I77" i="32"/>
  <c r="N76" i="32"/>
  <c r="I76" i="32"/>
  <c r="N75" i="32"/>
  <c r="I75" i="32"/>
  <c r="N74" i="32"/>
  <c r="O74" i="32" s="1"/>
  <c r="I74" i="32"/>
  <c r="O73" i="32"/>
  <c r="N73" i="32"/>
  <c r="I73" i="32"/>
  <c r="N72" i="32"/>
  <c r="I72" i="32"/>
  <c r="O72" i="32" s="1"/>
  <c r="N71" i="32"/>
  <c r="I71" i="32"/>
  <c r="N70" i="32"/>
  <c r="I70" i="32"/>
  <c r="N69" i="32"/>
  <c r="I69" i="32"/>
  <c r="N68" i="32"/>
  <c r="O68" i="32" s="1"/>
  <c r="I68" i="32"/>
  <c r="N67" i="32"/>
  <c r="I67" i="32"/>
  <c r="N66" i="32"/>
  <c r="I66" i="32"/>
  <c r="N65" i="32"/>
  <c r="I65" i="32"/>
  <c r="O65" i="32" s="1"/>
  <c r="N64" i="32"/>
  <c r="I64" i="32"/>
  <c r="O64" i="32" s="1"/>
  <c r="N63" i="32"/>
  <c r="O63" i="32" s="1"/>
  <c r="I63" i="32"/>
  <c r="M58" i="32"/>
  <c r="L58" i="32"/>
  <c r="K58" i="32"/>
  <c r="J58" i="32"/>
  <c r="N58" i="32" s="1"/>
  <c r="H58" i="32"/>
  <c r="G58" i="32"/>
  <c r="I58" i="32" s="1"/>
  <c r="F58" i="32"/>
  <c r="E58" i="32"/>
  <c r="D58" i="32"/>
  <c r="C58" i="32"/>
  <c r="M57" i="32"/>
  <c r="L57" i="32"/>
  <c r="K57" i="32"/>
  <c r="J57" i="32"/>
  <c r="N57" i="32" s="1"/>
  <c r="H57" i="32"/>
  <c r="G57" i="32"/>
  <c r="F57" i="32"/>
  <c r="E57" i="32"/>
  <c r="D57" i="32"/>
  <c r="C57" i="32"/>
  <c r="M56" i="32"/>
  <c r="L56" i="32"/>
  <c r="K56" i="32"/>
  <c r="J56" i="32"/>
  <c r="H56" i="32"/>
  <c r="G56" i="32"/>
  <c r="F56" i="32"/>
  <c r="E56" i="32"/>
  <c r="D56" i="32"/>
  <c r="C56" i="32"/>
  <c r="N55" i="32"/>
  <c r="I55" i="32"/>
  <c r="N54" i="32"/>
  <c r="I54" i="32"/>
  <c r="P53" i="32"/>
  <c r="N53" i="32"/>
  <c r="O53" i="32" s="1"/>
  <c r="I53" i="32"/>
  <c r="N52" i="32"/>
  <c r="I52" i="32"/>
  <c r="O52" i="32" s="1"/>
  <c r="N51" i="32"/>
  <c r="I51" i="32"/>
  <c r="N50" i="32"/>
  <c r="I50" i="32"/>
  <c r="O50" i="32" s="1"/>
  <c r="N49" i="32"/>
  <c r="O49" i="32" s="1"/>
  <c r="I49" i="32"/>
  <c r="N48" i="32"/>
  <c r="I48" i="32"/>
  <c r="N47" i="32"/>
  <c r="I47" i="32"/>
  <c r="N46" i="32"/>
  <c r="I46" i="32"/>
  <c r="N45" i="32"/>
  <c r="O45" i="32" s="1"/>
  <c r="I45" i="32"/>
  <c r="N44" i="32"/>
  <c r="I44" i="32"/>
  <c r="N43" i="32"/>
  <c r="I43" i="32"/>
  <c r="N42" i="32"/>
  <c r="I42" i="32"/>
  <c r="O42" i="32" s="1"/>
  <c r="N41" i="32"/>
  <c r="O41" i="32" s="1"/>
  <c r="I41" i="32"/>
  <c r="N40" i="32"/>
  <c r="O40" i="32" s="1"/>
  <c r="I40" i="32"/>
  <c r="N39" i="32"/>
  <c r="I39" i="32"/>
  <c r="N38" i="32"/>
  <c r="I38" i="32"/>
  <c r="N37" i="32"/>
  <c r="I37" i="32"/>
  <c r="N36" i="32"/>
  <c r="I36" i="32"/>
  <c r="N35" i="32"/>
  <c r="I35" i="32"/>
  <c r="N34" i="32"/>
  <c r="I34" i="32"/>
  <c r="O34" i="32" s="1"/>
  <c r="N33" i="32"/>
  <c r="I33" i="32"/>
  <c r="N32" i="32"/>
  <c r="I32" i="32"/>
  <c r="N31" i="32"/>
  <c r="I31" i="32"/>
  <c r="N30" i="32"/>
  <c r="O30" i="32" s="1"/>
  <c r="I30" i="32"/>
  <c r="N29" i="32"/>
  <c r="I29" i="32"/>
  <c r="N28" i="32"/>
  <c r="I28" i="32"/>
  <c r="N27" i="32"/>
  <c r="I27" i="32"/>
  <c r="N26" i="32"/>
  <c r="I26" i="32"/>
  <c r="O26" i="32" s="1"/>
  <c r="N25" i="32"/>
  <c r="O25" i="32" s="1"/>
  <c r="I25" i="32"/>
  <c r="N24" i="32"/>
  <c r="I24" i="32"/>
  <c r="N23" i="32"/>
  <c r="I23" i="32"/>
  <c r="N22" i="32"/>
  <c r="O22" i="32" s="1"/>
  <c r="I22" i="32"/>
  <c r="N21" i="32"/>
  <c r="I21" i="32"/>
  <c r="N20" i="32"/>
  <c r="I20" i="32"/>
  <c r="N19" i="32"/>
  <c r="O19" i="32" s="1"/>
  <c r="I19" i="32"/>
  <c r="N18" i="32"/>
  <c r="I18" i="32"/>
  <c r="O18" i="32" s="1"/>
  <c r="N17" i="32"/>
  <c r="I17" i="32"/>
  <c r="N16" i="32"/>
  <c r="I16" i="32"/>
  <c r="N15" i="32"/>
  <c r="O15" i="32" s="1"/>
  <c r="I15" i="32"/>
  <c r="N14" i="32"/>
  <c r="I14" i="32"/>
  <c r="N13" i="32"/>
  <c r="I13" i="32"/>
  <c r="N12" i="32"/>
  <c r="I12" i="32"/>
  <c r="N11" i="32"/>
  <c r="O11" i="32" s="1"/>
  <c r="I11" i="32"/>
  <c r="N10" i="32"/>
  <c r="I10" i="32"/>
  <c r="O10" i="32" s="1"/>
  <c r="N9" i="32"/>
  <c r="I9" i="32"/>
  <c r="N8" i="32"/>
  <c r="I8" i="32"/>
  <c r="N7" i="32"/>
  <c r="O7" i="32" s="1"/>
  <c r="I7" i="32"/>
  <c r="N6" i="32"/>
  <c r="O6" i="32" s="1"/>
  <c r="I6" i="32"/>
  <c r="N5" i="32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N136" i="31" s="1"/>
  <c r="O136" i="31" s="1"/>
  <c r="P116" i="31" s="1"/>
  <c r="H136" i="31"/>
  <c r="G136" i="31"/>
  <c r="F136" i="31"/>
  <c r="E136" i="31"/>
  <c r="D136" i="31"/>
  <c r="C136" i="31"/>
  <c r="I136" i="31" s="1"/>
  <c r="N135" i="31"/>
  <c r="O135" i="31" s="1"/>
  <c r="I135" i="31"/>
  <c r="N134" i="31"/>
  <c r="I134" i="31"/>
  <c r="O134" i="31" s="1"/>
  <c r="N133" i="31"/>
  <c r="I133" i="31"/>
  <c r="N132" i="31"/>
  <c r="I132" i="31"/>
  <c r="N131" i="31"/>
  <c r="O131" i="31" s="1"/>
  <c r="I131" i="31"/>
  <c r="N130" i="31"/>
  <c r="O130" i="31" s="1"/>
  <c r="I130" i="31"/>
  <c r="N129" i="31"/>
  <c r="I129" i="31"/>
  <c r="N128" i="31"/>
  <c r="I128" i="31"/>
  <c r="O127" i="31"/>
  <c r="N127" i="31"/>
  <c r="I127" i="31"/>
  <c r="N126" i="31"/>
  <c r="I126" i="31"/>
  <c r="O126" i="31" s="1"/>
  <c r="N125" i="31"/>
  <c r="I125" i="31"/>
  <c r="N124" i="31"/>
  <c r="I124" i="31"/>
  <c r="N123" i="31"/>
  <c r="I123" i="31"/>
  <c r="N122" i="31"/>
  <c r="I122" i="31"/>
  <c r="N121" i="31"/>
  <c r="I121" i="31"/>
  <c r="N116" i="31"/>
  <c r="I116" i="31"/>
  <c r="N115" i="31"/>
  <c r="I115" i="31"/>
  <c r="N114" i="31"/>
  <c r="I114" i="31"/>
  <c r="N113" i="31"/>
  <c r="I113" i="31"/>
  <c r="N112" i="31"/>
  <c r="I112" i="31"/>
  <c r="P111" i="31"/>
  <c r="N111" i="31"/>
  <c r="O111" i="31" s="1"/>
  <c r="I111" i="31"/>
  <c r="N110" i="31"/>
  <c r="I110" i="31"/>
  <c r="N109" i="31"/>
  <c r="I109" i="31"/>
  <c r="N108" i="31"/>
  <c r="O108" i="31" s="1"/>
  <c r="I108" i="31"/>
  <c r="N107" i="31"/>
  <c r="O107" i="31" s="1"/>
  <c r="I107" i="31"/>
  <c r="N106" i="31"/>
  <c r="I106" i="31"/>
  <c r="N105" i="31"/>
  <c r="I105" i="31"/>
  <c r="O105" i="31" s="1"/>
  <c r="N104" i="31"/>
  <c r="I104" i="31"/>
  <c r="N103" i="31"/>
  <c r="I103" i="31"/>
  <c r="N102" i="31"/>
  <c r="I102" i="31"/>
  <c r="N101" i="31"/>
  <c r="I101" i="31"/>
  <c r="N100" i="31"/>
  <c r="I100" i="31"/>
  <c r="N99" i="31"/>
  <c r="I99" i="31"/>
  <c r="N98" i="31"/>
  <c r="I98" i="31"/>
  <c r="N97" i="31"/>
  <c r="O97" i="31" s="1"/>
  <c r="I97" i="31"/>
  <c r="N96" i="31"/>
  <c r="I96" i="31"/>
  <c r="O96" i="31" s="1"/>
  <c r="N95" i="31"/>
  <c r="I95" i="31"/>
  <c r="N94" i="31"/>
  <c r="I94" i="31"/>
  <c r="N93" i="31"/>
  <c r="O93" i="31" s="1"/>
  <c r="I93" i="31"/>
  <c r="N92" i="31"/>
  <c r="O92" i="31" s="1"/>
  <c r="I92" i="31"/>
  <c r="N91" i="31"/>
  <c r="I91" i="31"/>
  <c r="N90" i="31"/>
  <c r="I90" i="31"/>
  <c r="N89" i="31"/>
  <c r="O89" i="31" s="1"/>
  <c r="I89" i="31"/>
  <c r="N88" i="31"/>
  <c r="I88" i="31"/>
  <c r="N87" i="31"/>
  <c r="I87" i="31"/>
  <c r="N86" i="31"/>
  <c r="I86" i="31"/>
  <c r="N85" i="31"/>
  <c r="I85" i="31"/>
  <c r="N84" i="31"/>
  <c r="I84" i="31"/>
  <c r="N83" i="31"/>
  <c r="I83" i="31"/>
  <c r="N82" i="31"/>
  <c r="I82" i="31"/>
  <c r="O81" i="31"/>
  <c r="N81" i="31"/>
  <c r="I81" i="31"/>
  <c r="N80" i="31"/>
  <c r="I80" i="31"/>
  <c r="O80" i="31" s="1"/>
  <c r="N79" i="31"/>
  <c r="I79" i="31"/>
  <c r="N78" i="31"/>
  <c r="O78" i="31" s="1"/>
  <c r="I78" i="31"/>
  <c r="N77" i="31"/>
  <c r="O77" i="31" s="1"/>
  <c r="I77" i="31"/>
  <c r="N76" i="31"/>
  <c r="I76" i="31"/>
  <c r="N75" i="31"/>
  <c r="I75" i="31"/>
  <c r="N74" i="31"/>
  <c r="O74" i="31" s="1"/>
  <c r="I74" i="31"/>
  <c r="O73" i="31"/>
  <c r="N73" i="31"/>
  <c r="I73" i="31"/>
  <c r="N72" i="31"/>
  <c r="I72" i="31"/>
  <c r="O72" i="31" s="1"/>
  <c r="N71" i="31"/>
  <c r="I71" i="31"/>
  <c r="N70" i="31"/>
  <c r="I70" i="31"/>
  <c r="N69" i="31"/>
  <c r="I69" i="31"/>
  <c r="N68" i="31"/>
  <c r="I68" i="31"/>
  <c r="N67" i="31"/>
  <c r="I67" i="31"/>
  <c r="N66" i="31"/>
  <c r="I66" i="31"/>
  <c r="N65" i="31"/>
  <c r="I65" i="31"/>
  <c r="N64" i="31"/>
  <c r="I64" i="31"/>
  <c r="O64" i="31" s="1"/>
  <c r="N63" i="31"/>
  <c r="O63" i="31" s="1"/>
  <c r="I63" i="31"/>
  <c r="M58" i="31"/>
  <c r="L58" i="31"/>
  <c r="K58" i="31"/>
  <c r="J58" i="31"/>
  <c r="N58" i="31" s="1"/>
  <c r="H58" i="31"/>
  <c r="G58" i="31"/>
  <c r="I58" i="31" s="1"/>
  <c r="F58" i="31"/>
  <c r="E58" i="31"/>
  <c r="D58" i="31"/>
  <c r="C58" i="31"/>
  <c r="M57" i="31"/>
  <c r="L57" i="31"/>
  <c r="K57" i="31"/>
  <c r="J57" i="31"/>
  <c r="N57" i="31" s="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I55" i="31"/>
  <c r="N54" i="31"/>
  <c r="I54" i="31"/>
  <c r="P53" i="31"/>
  <c r="O53" i="31"/>
  <c r="N53" i="31"/>
  <c r="I53" i="31"/>
  <c r="N52" i="31"/>
  <c r="I52" i="31"/>
  <c r="N51" i="31"/>
  <c r="I51" i="31"/>
  <c r="N50" i="31"/>
  <c r="I50" i="31"/>
  <c r="O50" i="31" s="1"/>
  <c r="N49" i="31"/>
  <c r="O49" i="31" s="1"/>
  <c r="I49" i="31"/>
  <c r="N48" i="31"/>
  <c r="I48" i="31"/>
  <c r="N47" i="31"/>
  <c r="I47" i="31"/>
  <c r="N46" i="31"/>
  <c r="I46" i="31"/>
  <c r="N45" i="31"/>
  <c r="O45" i="31" s="1"/>
  <c r="I45" i="31"/>
  <c r="N44" i="31"/>
  <c r="I44" i="31"/>
  <c r="O44" i="31" s="1"/>
  <c r="N43" i="31"/>
  <c r="I43" i="31"/>
  <c r="N42" i="31"/>
  <c r="I42" i="31"/>
  <c r="N41" i="31"/>
  <c r="O41" i="31" s="1"/>
  <c r="I41" i="31"/>
  <c r="N40" i="31"/>
  <c r="O40" i="31" s="1"/>
  <c r="I40" i="31"/>
  <c r="N39" i="31"/>
  <c r="I39" i="31"/>
  <c r="N38" i="31"/>
  <c r="I38" i="31"/>
  <c r="O37" i="31"/>
  <c r="N37" i="31"/>
  <c r="I37" i="31"/>
  <c r="N36" i="31"/>
  <c r="I36" i="31"/>
  <c r="N35" i="31"/>
  <c r="I35" i="31"/>
  <c r="N34" i="31"/>
  <c r="I34" i="31"/>
  <c r="O34" i="31" s="1"/>
  <c r="N33" i="31"/>
  <c r="I33" i="31"/>
  <c r="N32" i="31"/>
  <c r="I32" i="31"/>
  <c r="N31" i="31"/>
  <c r="I31" i="31"/>
  <c r="N30" i="31"/>
  <c r="O30" i="31" s="1"/>
  <c r="I30" i="31"/>
  <c r="N29" i="31"/>
  <c r="I29" i="31"/>
  <c r="N28" i="31"/>
  <c r="I28" i="31"/>
  <c r="N27" i="31"/>
  <c r="I27" i="31"/>
  <c r="N26" i="31"/>
  <c r="I26" i="31"/>
  <c r="O26" i="31" s="1"/>
  <c r="N25" i="31"/>
  <c r="O25" i="31" s="1"/>
  <c r="I25" i="31"/>
  <c r="N24" i="31"/>
  <c r="I24" i="31"/>
  <c r="N23" i="31"/>
  <c r="I23" i="31"/>
  <c r="N22" i="31"/>
  <c r="O22" i="31" s="1"/>
  <c r="I22" i="31"/>
  <c r="N21" i="31"/>
  <c r="I21" i="31"/>
  <c r="N20" i="31"/>
  <c r="I20" i="31"/>
  <c r="N19" i="31"/>
  <c r="O19" i="31" s="1"/>
  <c r="I19" i="31"/>
  <c r="N18" i="31"/>
  <c r="I18" i="31"/>
  <c r="O18" i="31" s="1"/>
  <c r="N17" i="31"/>
  <c r="I17" i="31"/>
  <c r="N16" i="31"/>
  <c r="I16" i="31"/>
  <c r="N15" i="31"/>
  <c r="O15" i="31" s="1"/>
  <c r="I15" i="31"/>
  <c r="N14" i="31"/>
  <c r="I14" i="31"/>
  <c r="N13" i="31"/>
  <c r="I13" i="31"/>
  <c r="N12" i="31"/>
  <c r="I12" i="31"/>
  <c r="N11" i="31"/>
  <c r="O11" i="31" s="1"/>
  <c r="I11" i="31"/>
  <c r="N10" i="31"/>
  <c r="I10" i="31"/>
  <c r="O10" i="31" s="1"/>
  <c r="N9" i="31"/>
  <c r="I9" i="31"/>
  <c r="N8" i="31"/>
  <c r="I8" i="31"/>
  <c r="N7" i="31"/>
  <c r="O7" i="31" s="1"/>
  <c r="I7" i="31"/>
  <c r="N6" i="31"/>
  <c r="O6" i="31" s="1"/>
  <c r="I6" i="31"/>
  <c r="N5" i="31"/>
  <c r="I5" i="3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H136" i="30"/>
  <c r="G136" i="30"/>
  <c r="F136" i="30"/>
  <c r="E136" i="30"/>
  <c r="D136" i="30"/>
  <c r="C136" i="30"/>
  <c r="O135" i="30"/>
  <c r="N135" i="30"/>
  <c r="I135" i="30"/>
  <c r="N134" i="30"/>
  <c r="I134" i="30"/>
  <c r="N133" i="30"/>
  <c r="I133" i="30"/>
  <c r="N132" i="30"/>
  <c r="I132" i="30"/>
  <c r="O131" i="30"/>
  <c r="N131" i="30"/>
  <c r="I131" i="30"/>
  <c r="N130" i="30"/>
  <c r="I130" i="30"/>
  <c r="N129" i="30"/>
  <c r="O129" i="30" s="1"/>
  <c r="I129" i="30"/>
  <c r="N128" i="30"/>
  <c r="I128" i="30"/>
  <c r="N127" i="30"/>
  <c r="I127" i="30"/>
  <c r="O127" i="30" s="1"/>
  <c r="N126" i="30"/>
  <c r="I126" i="30"/>
  <c r="N125" i="30"/>
  <c r="I125" i="30"/>
  <c r="N124" i="30"/>
  <c r="O124" i="30" s="1"/>
  <c r="I124" i="30"/>
  <c r="N123" i="30"/>
  <c r="I123" i="30"/>
  <c r="O123" i="30" s="1"/>
  <c r="N122" i="30"/>
  <c r="O122" i="30" s="1"/>
  <c r="I122" i="30"/>
  <c r="N121" i="30"/>
  <c r="I121" i="30"/>
  <c r="N116" i="30"/>
  <c r="O116" i="30" s="1"/>
  <c r="I116" i="30"/>
  <c r="N115" i="30"/>
  <c r="O115" i="30" s="1"/>
  <c r="I115" i="30"/>
  <c r="N114" i="30"/>
  <c r="I114" i="30"/>
  <c r="O114" i="30" s="1"/>
  <c r="N113" i="30"/>
  <c r="O113" i="30" s="1"/>
  <c r="I113" i="30"/>
  <c r="N112" i="30"/>
  <c r="I112" i="30"/>
  <c r="P111" i="30"/>
  <c r="N111" i="30"/>
  <c r="I111" i="30"/>
  <c r="N110" i="30"/>
  <c r="I110" i="30"/>
  <c r="N109" i="30"/>
  <c r="I109" i="30"/>
  <c r="N108" i="30"/>
  <c r="I108" i="30"/>
  <c r="N107" i="30"/>
  <c r="I107" i="30"/>
  <c r="N106" i="30"/>
  <c r="I106" i="30"/>
  <c r="O106" i="30" s="1"/>
  <c r="N105" i="30"/>
  <c r="I105" i="30"/>
  <c r="N104" i="30"/>
  <c r="I104" i="30"/>
  <c r="N103" i="30"/>
  <c r="I103" i="30"/>
  <c r="N102" i="30"/>
  <c r="O102" i="30" s="1"/>
  <c r="I102" i="30"/>
  <c r="N101" i="30"/>
  <c r="I101" i="30"/>
  <c r="N100" i="30"/>
  <c r="I100" i="30"/>
  <c r="N99" i="30"/>
  <c r="O99" i="30" s="1"/>
  <c r="I99" i="30"/>
  <c r="N98" i="30"/>
  <c r="I98" i="30"/>
  <c r="O98" i="30" s="1"/>
  <c r="N97" i="30"/>
  <c r="I97" i="30"/>
  <c r="N96" i="30"/>
  <c r="I96" i="30"/>
  <c r="N95" i="30"/>
  <c r="O95" i="30" s="1"/>
  <c r="I95" i="30"/>
  <c r="N94" i="30"/>
  <c r="O94" i="30" s="1"/>
  <c r="I94" i="30"/>
  <c r="N93" i="30"/>
  <c r="I93" i="30"/>
  <c r="N92" i="30"/>
  <c r="O92" i="30" s="1"/>
  <c r="I92" i="30"/>
  <c r="N91" i="30"/>
  <c r="I91" i="30"/>
  <c r="N90" i="30"/>
  <c r="I90" i="30"/>
  <c r="O90" i="30" s="1"/>
  <c r="N89" i="30"/>
  <c r="I89" i="30"/>
  <c r="N88" i="30"/>
  <c r="O88" i="30" s="1"/>
  <c r="I88" i="30"/>
  <c r="N87" i="30"/>
  <c r="O87" i="30" s="1"/>
  <c r="I87" i="30"/>
  <c r="N86" i="30"/>
  <c r="I86" i="30"/>
  <c r="O85" i="30"/>
  <c r="N85" i="30"/>
  <c r="I85" i="30"/>
  <c r="N84" i="30"/>
  <c r="I84" i="30"/>
  <c r="N83" i="30"/>
  <c r="I83" i="30"/>
  <c r="N82" i="30"/>
  <c r="I82" i="30"/>
  <c r="O82" i="30" s="1"/>
  <c r="O81" i="30"/>
  <c r="N81" i="30"/>
  <c r="I81" i="30"/>
  <c r="N80" i="30"/>
  <c r="O80" i="30" s="1"/>
  <c r="I80" i="30"/>
  <c r="N79" i="30"/>
  <c r="I79" i="30"/>
  <c r="N78" i="30"/>
  <c r="I78" i="30"/>
  <c r="N77" i="30"/>
  <c r="O77" i="30" s="1"/>
  <c r="I77" i="30"/>
  <c r="N76" i="30"/>
  <c r="I76" i="30"/>
  <c r="N75" i="30"/>
  <c r="I75" i="30"/>
  <c r="N74" i="30"/>
  <c r="I74" i="30"/>
  <c r="N73" i="30"/>
  <c r="I73" i="30"/>
  <c r="N72" i="30"/>
  <c r="I72" i="30"/>
  <c r="N71" i="30"/>
  <c r="I71" i="30"/>
  <c r="N70" i="30"/>
  <c r="O70" i="30" s="1"/>
  <c r="I70" i="30"/>
  <c r="N69" i="30"/>
  <c r="I69" i="30"/>
  <c r="N68" i="30"/>
  <c r="I68" i="30"/>
  <c r="N67" i="30"/>
  <c r="O67" i="30" s="1"/>
  <c r="I67" i="30"/>
  <c r="N66" i="30"/>
  <c r="I66" i="30"/>
  <c r="N65" i="30"/>
  <c r="I65" i="30"/>
  <c r="N64" i="30"/>
  <c r="I64" i="30"/>
  <c r="N63" i="30"/>
  <c r="O63" i="30" s="1"/>
  <c r="I63" i="30"/>
  <c r="M58" i="30"/>
  <c r="L58" i="30"/>
  <c r="K58" i="30"/>
  <c r="J58" i="30"/>
  <c r="N58" i="30" s="1"/>
  <c r="H58" i="30"/>
  <c r="I58" i="30" s="1"/>
  <c r="G58" i="30"/>
  <c r="F58" i="30"/>
  <c r="E58" i="30"/>
  <c r="D58" i="30"/>
  <c r="C58" i="30"/>
  <c r="M57" i="30"/>
  <c r="L57" i="30"/>
  <c r="K57" i="30"/>
  <c r="N57" i="30" s="1"/>
  <c r="J57" i="30"/>
  <c r="H57" i="30"/>
  <c r="G57" i="30"/>
  <c r="F57" i="30"/>
  <c r="E57" i="30"/>
  <c r="D57" i="30"/>
  <c r="C57" i="30"/>
  <c r="I57" i="30" s="1"/>
  <c r="M56" i="30"/>
  <c r="L56" i="30"/>
  <c r="K56" i="30"/>
  <c r="J56" i="30"/>
  <c r="H56" i="30"/>
  <c r="G56" i="30"/>
  <c r="F56" i="30"/>
  <c r="E56" i="30"/>
  <c r="D56" i="30"/>
  <c r="C56" i="30"/>
  <c r="N55" i="30"/>
  <c r="O55" i="30" s="1"/>
  <c r="I55" i="30"/>
  <c r="N54" i="30"/>
  <c r="I54" i="30"/>
  <c r="O54" i="30" s="1"/>
  <c r="P53" i="30"/>
  <c r="N53" i="30"/>
  <c r="I53" i="30"/>
  <c r="O53" i="30" s="1"/>
  <c r="N52" i="30"/>
  <c r="I52" i="30"/>
  <c r="N51" i="30"/>
  <c r="O51" i="30" s="1"/>
  <c r="I51" i="30"/>
  <c r="N50" i="30"/>
  <c r="O50" i="30" s="1"/>
  <c r="I50" i="30"/>
  <c r="N49" i="30"/>
  <c r="I49" i="30"/>
  <c r="O49" i="30" s="1"/>
  <c r="N48" i="30"/>
  <c r="I48" i="30"/>
  <c r="N47" i="30"/>
  <c r="I47" i="30"/>
  <c r="N46" i="30"/>
  <c r="I46" i="30"/>
  <c r="O46" i="30" s="1"/>
  <c r="N45" i="30"/>
  <c r="I45" i="30"/>
  <c r="O45" i="30" s="1"/>
  <c r="N44" i="30"/>
  <c r="O44" i="30" s="1"/>
  <c r="I44" i="30"/>
  <c r="N43" i="30"/>
  <c r="O43" i="30" s="1"/>
  <c r="I43" i="30"/>
  <c r="N42" i="30"/>
  <c r="I42" i="30"/>
  <c r="N41" i="30"/>
  <c r="I41" i="30"/>
  <c r="O41" i="30" s="1"/>
  <c r="N40" i="30"/>
  <c r="I40" i="30"/>
  <c r="N39" i="30"/>
  <c r="O39" i="30" s="1"/>
  <c r="I39" i="30"/>
  <c r="N38" i="30"/>
  <c r="I38" i="30"/>
  <c r="O38" i="30" s="1"/>
  <c r="N37" i="30"/>
  <c r="I37" i="30"/>
  <c r="O37" i="30" s="1"/>
  <c r="N36" i="30"/>
  <c r="O36" i="30" s="1"/>
  <c r="I36" i="30"/>
  <c r="N35" i="30"/>
  <c r="I35" i="30"/>
  <c r="N34" i="30"/>
  <c r="I34" i="30"/>
  <c r="N33" i="30"/>
  <c r="I33" i="30"/>
  <c r="O33" i="30" s="1"/>
  <c r="N32" i="30"/>
  <c r="O32" i="30" s="1"/>
  <c r="I32" i="30"/>
  <c r="N31" i="30"/>
  <c r="O31" i="30" s="1"/>
  <c r="I31" i="30"/>
  <c r="N30" i="30"/>
  <c r="I30" i="30"/>
  <c r="O30" i="30" s="1"/>
  <c r="N29" i="30"/>
  <c r="O29" i="30" s="1"/>
  <c r="I29" i="30"/>
  <c r="N28" i="30"/>
  <c r="I28" i="30"/>
  <c r="N27" i="30"/>
  <c r="I27" i="30"/>
  <c r="N26" i="30"/>
  <c r="O26" i="30" s="1"/>
  <c r="I26" i="30"/>
  <c r="O25" i="30"/>
  <c r="N25" i="30"/>
  <c r="I25" i="30"/>
  <c r="N24" i="30"/>
  <c r="O24" i="30" s="1"/>
  <c r="I24" i="30"/>
  <c r="N23" i="30"/>
  <c r="I23" i="30"/>
  <c r="N22" i="30"/>
  <c r="I22" i="30"/>
  <c r="O22" i="30" s="1"/>
  <c r="N21" i="30"/>
  <c r="I21" i="30"/>
  <c r="O21" i="30" s="1"/>
  <c r="N20" i="30"/>
  <c r="I20" i="30"/>
  <c r="N19" i="30"/>
  <c r="O19" i="30" s="1"/>
  <c r="I19" i="30"/>
  <c r="N18" i="30"/>
  <c r="O18" i="30" s="1"/>
  <c r="I18" i="30"/>
  <c r="N17" i="30"/>
  <c r="I17" i="30"/>
  <c r="O17" i="30" s="1"/>
  <c r="N16" i="30"/>
  <c r="I16" i="30"/>
  <c r="N15" i="30"/>
  <c r="I15" i="30"/>
  <c r="N14" i="30"/>
  <c r="I14" i="30"/>
  <c r="O14" i="30" s="1"/>
  <c r="N13" i="30"/>
  <c r="I13" i="30"/>
  <c r="O13" i="30" s="1"/>
  <c r="N12" i="30"/>
  <c r="O12" i="30" s="1"/>
  <c r="I12" i="30"/>
  <c r="N11" i="30"/>
  <c r="O11" i="30" s="1"/>
  <c r="I11" i="30"/>
  <c r="N10" i="30"/>
  <c r="I10" i="30"/>
  <c r="N9" i="30"/>
  <c r="I9" i="30"/>
  <c r="O9" i="30" s="1"/>
  <c r="N8" i="30"/>
  <c r="I8" i="30"/>
  <c r="N7" i="30"/>
  <c r="O7" i="30" s="1"/>
  <c r="I7" i="30"/>
  <c r="N6" i="30"/>
  <c r="I6" i="30"/>
  <c r="O6" i="30" s="1"/>
  <c r="N5" i="30"/>
  <c r="I5" i="30"/>
  <c r="O5" i="30" s="1"/>
  <c r="M138" i="29"/>
  <c r="L138" i="29"/>
  <c r="K138" i="29"/>
  <c r="J138" i="29"/>
  <c r="N138" i="29" s="1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H136" i="29"/>
  <c r="G136" i="29"/>
  <c r="F136" i="29"/>
  <c r="E136" i="29"/>
  <c r="D136" i="29"/>
  <c r="C136" i="29"/>
  <c r="O135" i="29"/>
  <c r="N135" i="29"/>
  <c r="I135" i="29"/>
  <c r="N134" i="29"/>
  <c r="O134" i="29" s="1"/>
  <c r="I134" i="29"/>
  <c r="N133" i="29"/>
  <c r="I133" i="29"/>
  <c r="N132" i="29"/>
  <c r="I132" i="29"/>
  <c r="N131" i="29"/>
  <c r="I131" i="29"/>
  <c r="N130" i="29"/>
  <c r="O130" i="29" s="1"/>
  <c r="I130" i="29"/>
  <c r="N129" i="29"/>
  <c r="I129" i="29"/>
  <c r="N128" i="29"/>
  <c r="I128" i="29"/>
  <c r="N127" i="29"/>
  <c r="I127" i="29"/>
  <c r="N126" i="29"/>
  <c r="O126" i="29" s="1"/>
  <c r="I126" i="29"/>
  <c r="N125" i="29"/>
  <c r="O125" i="29" s="1"/>
  <c r="I125" i="29"/>
  <c r="N124" i="29"/>
  <c r="O124" i="29" s="1"/>
  <c r="I124" i="29"/>
  <c r="N123" i="29"/>
  <c r="I123" i="29"/>
  <c r="N122" i="29"/>
  <c r="O122" i="29" s="1"/>
  <c r="I122" i="29"/>
  <c r="N121" i="29"/>
  <c r="I121" i="29"/>
  <c r="N116" i="29"/>
  <c r="O116" i="29" s="1"/>
  <c r="I116" i="29"/>
  <c r="N115" i="29"/>
  <c r="I115" i="29"/>
  <c r="N114" i="29"/>
  <c r="O114" i="29" s="1"/>
  <c r="I114" i="29"/>
  <c r="N113" i="29"/>
  <c r="O113" i="29" s="1"/>
  <c r="I113" i="29"/>
  <c r="N112" i="29"/>
  <c r="I112" i="29"/>
  <c r="O112" i="29" s="1"/>
  <c r="P111" i="29"/>
  <c r="N111" i="29"/>
  <c r="O111" i="29" s="1"/>
  <c r="I111" i="29"/>
  <c r="N110" i="29"/>
  <c r="I110" i="29"/>
  <c r="N109" i="29"/>
  <c r="I109" i="29"/>
  <c r="N108" i="29"/>
  <c r="O108" i="29" s="1"/>
  <c r="I108" i="29"/>
  <c r="N107" i="29"/>
  <c r="I107" i="29"/>
  <c r="O107" i="29" s="1"/>
  <c r="N106" i="29"/>
  <c r="I106" i="29"/>
  <c r="N105" i="29"/>
  <c r="I105" i="29"/>
  <c r="O105" i="29" s="1"/>
  <c r="N104" i="29"/>
  <c r="I104" i="29"/>
  <c r="N103" i="29"/>
  <c r="O103" i="29" s="1"/>
  <c r="I103" i="29"/>
  <c r="N102" i="29"/>
  <c r="O102" i="29" s="1"/>
  <c r="I102" i="29"/>
  <c r="N101" i="29"/>
  <c r="O101" i="29" s="1"/>
  <c r="I101" i="29"/>
  <c r="N100" i="29"/>
  <c r="I100" i="29"/>
  <c r="N99" i="29"/>
  <c r="I99" i="29"/>
  <c r="O99" i="29" s="1"/>
  <c r="N98" i="29"/>
  <c r="O98" i="29" s="1"/>
  <c r="I98" i="29"/>
  <c r="N97" i="29"/>
  <c r="O97" i="29" s="1"/>
  <c r="I97" i="29"/>
  <c r="N96" i="29"/>
  <c r="O96" i="29" s="1"/>
  <c r="I96" i="29"/>
  <c r="N95" i="29"/>
  <c r="I95" i="29"/>
  <c r="N94" i="29"/>
  <c r="I94" i="29"/>
  <c r="N93" i="29"/>
  <c r="O93" i="29" s="1"/>
  <c r="I93" i="29"/>
  <c r="N92" i="29"/>
  <c r="O92" i="29" s="1"/>
  <c r="I92" i="29"/>
  <c r="N91" i="29"/>
  <c r="I91" i="29"/>
  <c r="O91" i="29" s="1"/>
  <c r="N90" i="29"/>
  <c r="I90" i="29"/>
  <c r="N89" i="29"/>
  <c r="O89" i="29" s="1"/>
  <c r="I89" i="29"/>
  <c r="N88" i="29"/>
  <c r="O88" i="29" s="1"/>
  <c r="I88" i="29"/>
  <c r="N87" i="29"/>
  <c r="O87" i="29" s="1"/>
  <c r="I87" i="29"/>
  <c r="N86" i="29"/>
  <c r="O86" i="29" s="1"/>
  <c r="I86" i="29"/>
  <c r="N85" i="29"/>
  <c r="I85" i="29"/>
  <c r="N84" i="29"/>
  <c r="O84" i="29" s="1"/>
  <c r="I84" i="29"/>
  <c r="N83" i="29"/>
  <c r="I83" i="29"/>
  <c r="N82" i="29"/>
  <c r="O82" i="29" s="1"/>
  <c r="I82" i="29"/>
  <c r="N81" i="29"/>
  <c r="I81" i="29"/>
  <c r="N80" i="29"/>
  <c r="I80" i="29"/>
  <c r="N79" i="29"/>
  <c r="I79" i="29"/>
  <c r="N78" i="29"/>
  <c r="O78" i="29" s="1"/>
  <c r="I78" i="29"/>
  <c r="N77" i="29"/>
  <c r="O77" i="29" s="1"/>
  <c r="I77" i="29"/>
  <c r="N76" i="29"/>
  <c r="I76" i="29"/>
  <c r="N75" i="29"/>
  <c r="I75" i="29"/>
  <c r="O75" i="29" s="1"/>
  <c r="N74" i="29"/>
  <c r="O74" i="29" s="1"/>
  <c r="I74" i="29"/>
  <c r="O73" i="29"/>
  <c r="N73" i="29"/>
  <c r="I73" i="29"/>
  <c r="N72" i="29"/>
  <c r="O72" i="29" s="1"/>
  <c r="I72" i="29"/>
  <c r="N71" i="29"/>
  <c r="O71" i="29" s="1"/>
  <c r="I71" i="29"/>
  <c r="N70" i="29"/>
  <c r="I70" i="29"/>
  <c r="N69" i="29"/>
  <c r="O69" i="29" s="1"/>
  <c r="I69" i="29"/>
  <c r="N68" i="29"/>
  <c r="O68" i="29" s="1"/>
  <c r="I68" i="29"/>
  <c r="N67" i="29"/>
  <c r="I67" i="29"/>
  <c r="N66" i="29"/>
  <c r="I66" i="29"/>
  <c r="N65" i="29"/>
  <c r="O65" i="29" s="1"/>
  <c r="I65" i="29"/>
  <c r="N64" i="29"/>
  <c r="I64" i="29"/>
  <c r="N63" i="29"/>
  <c r="O63" i="29" s="1"/>
  <c r="I63" i="29"/>
  <c r="M58" i="29"/>
  <c r="L58" i="29"/>
  <c r="K58" i="29"/>
  <c r="J58" i="29"/>
  <c r="N58" i="29" s="1"/>
  <c r="H58" i="29"/>
  <c r="G58" i="29"/>
  <c r="I58" i="29" s="1"/>
  <c r="F58" i="29"/>
  <c r="E58" i="29"/>
  <c r="D58" i="29"/>
  <c r="C58" i="29"/>
  <c r="M57" i="29"/>
  <c r="L57" i="29"/>
  <c r="K57" i="29"/>
  <c r="J57" i="29"/>
  <c r="N57" i="29" s="1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N54" i="29"/>
  <c r="I54" i="29"/>
  <c r="P53" i="29"/>
  <c r="N53" i="29"/>
  <c r="O53" i="29" s="1"/>
  <c r="I53" i="29"/>
  <c r="N52" i="29"/>
  <c r="I52" i="29"/>
  <c r="N51" i="29"/>
  <c r="I51" i="29"/>
  <c r="N50" i="29"/>
  <c r="I50" i="29"/>
  <c r="N49" i="29"/>
  <c r="O49" i="29" s="1"/>
  <c r="I49" i="29"/>
  <c r="N48" i="29"/>
  <c r="I48" i="29"/>
  <c r="N47" i="29"/>
  <c r="I47" i="29"/>
  <c r="O47" i="29" s="1"/>
  <c r="N46" i="29"/>
  <c r="I46" i="29"/>
  <c r="N45" i="29"/>
  <c r="O45" i="29" s="1"/>
  <c r="I45" i="29"/>
  <c r="N44" i="29"/>
  <c r="I44" i="29"/>
  <c r="N43" i="29"/>
  <c r="I43" i="29"/>
  <c r="N42" i="29"/>
  <c r="I42" i="29"/>
  <c r="N41" i="29"/>
  <c r="I41" i="29"/>
  <c r="N40" i="29"/>
  <c r="I40" i="29"/>
  <c r="N39" i="29"/>
  <c r="I39" i="29"/>
  <c r="O39" i="29" s="1"/>
  <c r="N38" i="29"/>
  <c r="I38" i="29"/>
  <c r="N37" i="29"/>
  <c r="I37" i="29"/>
  <c r="N36" i="29"/>
  <c r="I36" i="29"/>
  <c r="N35" i="29"/>
  <c r="I35" i="29"/>
  <c r="N34" i="29"/>
  <c r="O34" i="29" s="1"/>
  <c r="I34" i="29"/>
  <c r="N33" i="29"/>
  <c r="I33" i="29"/>
  <c r="N32" i="29"/>
  <c r="I32" i="29"/>
  <c r="N31" i="29"/>
  <c r="I31" i="29"/>
  <c r="O31" i="29" s="1"/>
  <c r="N30" i="29"/>
  <c r="O30" i="29" s="1"/>
  <c r="I30" i="29"/>
  <c r="N29" i="29"/>
  <c r="I29" i="29"/>
  <c r="N28" i="29"/>
  <c r="I28" i="29"/>
  <c r="N27" i="29"/>
  <c r="I27" i="29"/>
  <c r="N26" i="29"/>
  <c r="I26" i="29"/>
  <c r="N25" i="29"/>
  <c r="I25" i="29"/>
  <c r="N24" i="29"/>
  <c r="I24" i="29"/>
  <c r="N23" i="29"/>
  <c r="I23" i="29"/>
  <c r="O23" i="29" s="1"/>
  <c r="N22" i="29"/>
  <c r="I22" i="29"/>
  <c r="N21" i="29"/>
  <c r="I21" i="29"/>
  <c r="N20" i="29"/>
  <c r="I20" i="29"/>
  <c r="N19" i="29"/>
  <c r="O19" i="29" s="1"/>
  <c r="I19" i="29"/>
  <c r="N18" i="29"/>
  <c r="I18" i="29"/>
  <c r="N17" i="29"/>
  <c r="I17" i="29"/>
  <c r="N16" i="29"/>
  <c r="I16" i="29"/>
  <c r="N15" i="29"/>
  <c r="I15" i="29"/>
  <c r="O15" i="29" s="1"/>
  <c r="N14" i="29"/>
  <c r="I14" i="29"/>
  <c r="N13" i="29"/>
  <c r="I13" i="29"/>
  <c r="N12" i="29"/>
  <c r="I12" i="29"/>
  <c r="N11" i="29"/>
  <c r="I11" i="29"/>
  <c r="N10" i="29"/>
  <c r="I10" i="29"/>
  <c r="N9" i="29"/>
  <c r="I9" i="29"/>
  <c r="N8" i="29"/>
  <c r="I8" i="29"/>
  <c r="N7" i="29"/>
  <c r="I7" i="29"/>
  <c r="O7" i="29" s="1"/>
  <c r="N6" i="29"/>
  <c r="I6" i="29"/>
  <c r="N5" i="29"/>
  <c r="I5" i="29"/>
  <c r="M138" i="28"/>
  <c r="L138" i="28"/>
  <c r="K138" i="28"/>
  <c r="J138" i="28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N136" i="28" s="1"/>
  <c r="H136" i="28"/>
  <c r="G136" i="28"/>
  <c r="F136" i="28"/>
  <c r="E136" i="28"/>
  <c r="D136" i="28"/>
  <c r="C136" i="28"/>
  <c r="N135" i="28"/>
  <c r="I135" i="28"/>
  <c r="O135" i="28" s="1"/>
  <c r="N134" i="28"/>
  <c r="O134" i="28" s="1"/>
  <c r="I134" i="28"/>
  <c r="N133" i="28"/>
  <c r="I133" i="28"/>
  <c r="N132" i="28"/>
  <c r="I132" i="28"/>
  <c r="N131" i="28"/>
  <c r="O131" i="28" s="1"/>
  <c r="I131" i="28"/>
  <c r="N130" i="28"/>
  <c r="O130" i="28" s="1"/>
  <c r="I130" i="28"/>
  <c r="N129" i="28"/>
  <c r="I129" i="28"/>
  <c r="N128" i="28"/>
  <c r="I128" i="28"/>
  <c r="O127" i="28"/>
  <c r="N127" i="28"/>
  <c r="I127" i="28"/>
  <c r="N126" i="28"/>
  <c r="I126" i="28"/>
  <c r="N125" i="28"/>
  <c r="O125" i="28" s="1"/>
  <c r="I125" i="28"/>
  <c r="N124" i="28"/>
  <c r="I124" i="28"/>
  <c r="N123" i="28"/>
  <c r="I123" i="28"/>
  <c r="N122" i="28"/>
  <c r="I122" i="28"/>
  <c r="N121" i="28"/>
  <c r="O121" i="28" s="1"/>
  <c r="I121" i="28"/>
  <c r="N116" i="28"/>
  <c r="I116" i="28"/>
  <c r="N115" i="28"/>
  <c r="I115" i="28"/>
  <c r="N114" i="28"/>
  <c r="I114" i="28"/>
  <c r="N113" i="28"/>
  <c r="O113" i="28" s="1"/>
  <c r="I113" i="28"/>
  <c r="N112" i="28"/>
  <c r="I112" i="28"/>
  <c r="P111" i="28"/>
  <c r="N111" i="28"/>
  <c r="O111" i="28" s="1"/>
  <c r="I111" i="28"/>
  <c r="N110" i="28"/>
  <c r="I110" i="28"/>
  <c r="N109" i="28"/>
  <c r="I109" i="28"/>
  <c r="N108" i="28"/>
  <c r="O108" i="28" s="1"/>
  <c r="I108" i="28"/>
  <c r="N107" i="28"/>
  <c r="O107" i="28" s="1"/>
  <c r="I107" i="28"/>
  <c r="N106" i="28"/>
  <c r="I106" i="28"/>
  <c r="N105" i="28"/>
  <c r="I105" i="28"/>
  <c r="O105" i="28" s="1"/>
  <c r="N104" i="28"/>
  <c r="I104" i="28"/>
  <c r="N103" i="28"/>
  <c r="I103" i="28"/>
  <c r="N102" i="28"/>
  <c r="O102" i="28" s="1"/>
  <c r="I102" i="28"/>
  <c r="N101" i="28"/>
  <c r="I101" i="28"/>
  <c r="N100" i="28"/>
  <c r="I100" i="28"/>
  <c r="N99" i="28"/>
  <c r="I99" i="28"/>
  <c r="N98" i="28"/>
  <c r="O98" i="28" s="1"/>
  <c r="I98" i="28"/>
  <c r="N97" i="28"/>
  <c r="O97" i="28" s="1"/>
  <c r="I97" i="28"/>
  <c r="N96" i="28"/>
  <c r="O96" i="28" s="1"/>
  <c r="I96" i="28"/>
  <c r="N95" i="28"/>
  <c r="I95" i="28"/>
  <c r="N94" i="28"/>
  <c r="I94" i="28"/>
  <c r="N93" i="28"/>
  <c r="O93" i="28" s="1"/>
  <c r="I93" i="28"/>
  <c r="N92" i="28"/>
  <c r="O92" i="28" s="1"/>
  <c r="I92" i="28"/>
  <c r="N91" i="28"/>
  <c r="I91" i="28"/>
  <c r="N90" i="28"/>
  <c r="I90" i="28"/>
  <c r="N89" i="28"/>
  <c r="O89" i="28" s="1"/>
  <c r="I89" i="28"/>
  <c r="N88" i="28"/>
  <c r="I88" i="28"/>
  <c r="N87" i="28"/>
  <c r="O87" i="28" s="1"/>
  <c r="I87" i="28"/>
  <c r="N86" i="28"/>
  <c r="I86" i="28"/>
  <c r="N85" i="28"/>
  <c r="I85" i="28"/>
  <c r="N84" i="28"/>
  <c r="I84" i="28"/>
  <c r="N83" i="28"/>
  <c r="O83" i="28" s="1"/>
  <c r="I83" i="28"/>
  <c r="N82" i="28"/>
  <c r="I82" i="28"/>
  <c r="O81" i="28"/>
  <c r="N81" i="28"/>
  <c r="I81" i="28"/>
  <c r="N80" i="28"/>
  <c r="I80" i="28"/>
  <c r="N79" i="28"/>
  <c r="I79" i="28"/>
  <c r="N78" i="28"/>
  <c r="O78" i="28" s="1"/>
  <c r="I78" i="28"/>
  <c r="N77" i="28"/>
  <c r="O77" i="28" s="1"/>
  <c r="I77" i="28"/>
  <c r="N76" i="28"/>
  <c r="I76" i="28"/>
  <c r="N75" i="28"/>
  <c r="I75" i="28"/>
  <c r="N74" i="28"/>
  <c r="O74" i="28" s="1"/>
  <c r="I74" i="28"/>
  <c r="O73" i="28"/>
  <c r="N73" i="28"/>
  <c r="I73" i="28"/>
  <c r="N72" i="28"/>
  <c r="O72" i="28" s="1"/>
  <c r="I72" i="28"/>
  <c r="N71" i="28"/>
  <c r="I71" i="28"/>
  <c r="N70" i="28"/>
  <c r="I70" i="28"/>
  <c r="N69" i="28"/>
  <c r="I69" i="28"/>
  <c r="N68" i="28"/>
  <c r="O68" i="28" s="1"/>
  <c r="I68" i="28"/>
  <c r="N67" i="28"/>
  <c r="I67" i="28"/>
  <c r="N66" i="28"/>
  <c r="I66" i="28"/>
  <c r="N65" i="28"/>
  <c r="I65" i="28"/>
  <c r="O65" i="28" s="1"/>
  <c r="N64" i="28"/>
  <c r="I64" i="28"/>
  <c r="N63" i="28"/>
  <c r="O63" i="28" s="1"/>
  <c r="I63" i="28"/>
  <c r="M58" i="28"/>
  <c r="L58" i="28"/>
  <c r="K58" i="28"/>
  <c r="J58" i="28"/>
  <c r="N58" i="28" s="1"/>
  <c r="H58" i="28"/>
  <c r="G58" i="28"/>
  <c r="I58" i="28" s="1"/>
  <c r="F58" i="28"/>
  <c r="E58" i="28"/>
  <c r="D58" i="28"/>
  <c r="C58" i="28"/>
  <c r="M57" i="28"/>
  <c r="L57" i="28"/>
  <c r="K57" i="28"/>
  <c r="J57" i="28"/>
  <c r="N57" i="28" s="1"/>
  <c r="H57" i="28"/>
  <c r="G57" i="28"/>
  <c r="F57" i="28"/>
  <c r="E57" i="28"/>
  <c r="D57" i="28"/>
  <c r="C57" i="28"/>
  <c r="M56" i="28"/>
  <c r="L56" i="28"/>
  <c r="K56" i="28"/>
  <c r="J56" i="28"/>
  <c r="H56" i="28"/>
  <c r="G56" i="28"/>
  <c r="F56" i="28"/>
  <c r="E56" i="28"/>
  <c r="D56" i="28"/>
  <c r="C56" i="28"/>
  <c r="N55" i="28"/>
  <c r="I55" i="28"/>
  <c r="N54" i="28"/>
  <c r="I54" i="28"/>
  <c r="P53" i="28"/>
  <c r="N53" i="28"/>
  <c r="O53" i="28" s="1"/>
  <c r="I53" i="28"/>
  <c r="N52" i="28"/>
  <c r="O52" i="28" s="1"/>
  <c r="I52" i="28"/>
  <c r="N51" i="28"/>
  <c r="I51" i="28"/>
  <c r="N50" i="28"/>
  <c r="I50" i="28"/>
  <c r="O50" i="28" s="1"/>
  <c r="N49" i="28"/>
  <c r="O49" i="28" s="1"/>
  <c r="I49" i="28"/>
  <c r="N48" i="28"/>
  <c r="O48" i="28" s="1"/>
  <c r="I48" i="28"/>
  <c r="N47" i="28"/>
  <c r="I47" i="28"/>
  <c r="N46" i="28"/>
  <c r="I46" i="28"/>
  <c r="N45" i="28"/>
  <c r="O45" i="28" s="1"/>
  <c r="I45" i="28"/>
  <c r="N44" i="28"/>
  <c r="I44" i="28"/>
  <c r="N43" i="28"/>
  <c r="I43" i="28"/>
  <c r="N42" i="28"/>
  <c r="I42" i="28"/>
  <c r="O42" i="28" s="1"/>
  <c r="N41" i="28"/>
  <c r="I41" i="28"/>
  <c r="N40" i="28"/>
  <c r="I40" i="28"/>
  <c r="N39" i="28"/>
  <c r="I39" i="28"/>
  <c r="N38" i="28"/>
  <c r="I38" i="28"/>
  <c r="O37" i="28"/>
  <c r="N37" i="28"/>
  <c r="I37" i="28"/>
  <c r="N36" i="28"/>
  <c r="I36" i="28"/>
  <c r="N35" i="28"/>
  <c r="I35" i="28"/>
  <c r="N34" i="28"/>
  <c r="I34" i="28"/>
  <c r="O34" i="28" s="1"/>
  <c r="N33" i="28"/>
  <c r="O33" i="28" s="1"/>
  <c r="I33" i="28"/>
  <c r="N32" i="28"/>
  <c r="I32" i="28"/>
  <c r="N31" i="28"/>
  <c r="I31" i="28"/>
  <c r="N30" i="28"/>
  <c r="O30" i="28" s="1"/>
  <c r="I30" i="28"/>
  <c r="N29" i="28"/>
  <c r="I29" i="28"/>
  <c r="N28" i="28"/>
  <c r="I28" i="28"/>
  <c r="N27" i="28"/>
  <c r="I27" i="28"/>
  <c r="N26" i="28"/>
  <c r="I26" i="28"/>
  <c r="O26" i="28" s="1"/>
  <c r="N25" i="28"/>
  <c r="I25" i="28"/>
  <c r="N24" i="28"/>
  <c r="I24" i="28"/>
  <c r="N23" i="28"/>
  <c r="I23" i="28"/>
  <c r="N22" i="28"/>
  <c r="I22" i="28"/>
  <c r="N21" i="28"/>
  <c r="I21" i="28"/>
  <c r="N20" i="28"/>
  <c r="I20" i="28"/>
  <c r="N19" i="28"/>
  <c r="O19" i="28" s="1"/>
  <c r="I19" i="28"/>
  <c r="N18" i="28"/>
  <c r="I18" i="28"/>
  <c r="O18" i="28" s="1"/>
  <c r="N17" i="28"/>
  <c r="I17" i="28"/>
  <c r="N16" i="28"/>
  <c r="I16" i="28"/>
  <c r="N15" i="28"/>
  <c r="O15" i="28" s="1"/>
  <c r="I15" i="28"/>
  <c r="N14" i="28"/>
  <c r="O14" i="28" s="1"/>
  <c r="I14" i="28"/>
  <c r="N13" i="28"/>
  <c r="I13" i="28"/>
  <c r="N12" i="28"/>
  <c r="I12" i="28"/>
  <c r="N11" i="28"/>
  <c r="O11" i="28" s="1"/>
  <c r="I11" i="28"/>
  <c r="N10" i="28"/>
  <c r="I10" i="28"/>
  <c r="O10" i="28" s="1"/>
  <c r="N9" i="28"/>
  <c r="I9" i="28"/>
  <c r="N8" i="28"/>
  <c r="I8" i="28"/>
  <c r="N7" i="28"/>
  <c r="O7" i="28" s="1"/>
  <c r="I7" i="28"/>
  <c r="N6" i="28"/>
  <c r="I6" i="28"/>
  <c r="N5" i="28"/>
  <c r="I5" i="28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N136" i="27" s="1"/>
  <c r="H136" i="27"/>
  <c r="G136" i="27"/>
  <c r="F136" i="27"/>
  <c r="E136" i="27"/>
  <c r="D136" i="27"/>
  <c r="C136" i="27"/>
  <c r="N135" i="27"/>
  <c r="O135" i="27" s="1"/>
  <c r="I135" i="27"/>
  <c r="N134" i="27"/>
  <c r="I134" i="27"/>
  <c r="N133" i="27"/>
  <c r="I133" i="27"/>
  <c r="N132" i="27"/>
  <c r="I132" i="27"/>
  <c r="N131" i="27"/>
  <c r="I131" i="27"/>
  <c r="N130" i="27"/>
  <c r="I130" i="27"/>
  <c r="N129" i="27"/>
  <c r="I129" i="27"/>
  <c r="N128" i="27"/>
  <c r="I128" i="27"/>
  <c r="O127" i="27"/>
  <c r="N127" i="27"/>
  <c r="I127" i="27"/>
  <c r="N126" i="27"/>
  <c r="I126" i="27"/>
  <c r="N125" i="27"/>
  <c r="O125" i="27" s="1"/>
  <c r="I125" i="27"/>
  <c r="N124" i="27"/>
  <c r="I124" i="27"/>
  <c r="N123" i="27"/>
  <c r="I123" i="27"/>
  <c r="O123" i="27" s="1"/>
  <c r="N122" i="27"/>
  <c r="I122" i="27"/>
  <c r="N121" i="27"/>
  <c r="O121" i="27" s="1"/>
  <c r="I121" i="27"/>
  <c r="N116" i="27"/>
  <c r="I116" i="27"/>
  <c r="N115" i="27"/>
  <c r="I115" i="27"/>
  <c r="N114" i="27"/>
  <c r="I114" i="27"/>
  <c r="O114" i="27" s="1"/>
  <c r="N113" i="27"/>
  <c r="O113" i="27" s="1"/>
  <c r="I113" i="27"/>
  <c r="N112" i="27"/>
  <c r="I112" i="27"/>
  <c r="P111" i="27"/>
  <c r="N111" i="27"/>
  <c r="O111" i="27" s="1"/>
  <c r="I111" i="27"/>
  <c r="N110" i="27"/>
  <c r="I110" i="27"/>
  <c r="N109" i="27"/>
  <c r="I109" i="27"/>
  <c r="O109" i="27" s="1"/>
  <c r="N108" i="27"/>
  <c r="O108" i="27" s="1"/>
  <c r="I108" i="27"/>
  <c r="N107" i="27"/>
  <c r="O107" i="27" s="1"/>
  <c r="I107" i="27"/>
  <c r="N106" i="27"/>
  <c r="I106" i="27"/>
  <c r="N105" i="27"/>
  <c r="I105" i="27"/>
  <c r="O105" i="27" s="1"/>
  <c r="N104" i="27"/>
  <c r="I104" i="27"/>
  <c r="N103" i="27"/>
  <c r="O103" i="27" s="1"/>
  <c r="I103" i="27"/>
  <c r="N102" i="27"/>
  <c r="O102" i="27" s="1"/>
  <c r="I102" i="27"/>
  <c r="N101" i="27"/>
  <c r="I101" i="27"/>
  <c r="O101" i="27" s="1"/>
  <c r="N100" i="27"/>
  <c r="I100" i="27"/>
  <c r="N99" i="27"/>
  <c r="O99" i="27" s="1"/>
  <c r="I99" i="27"/>
  <c r="N98" i="27"/>
  <c r="O98" i="27" s="1"/>
  <c r="I98" i="27"/>
  <c r="N97" i="27"/>
  <c r="O97" i="27" s="1"/>
  <c r="I97" i="27"/>
  <c r="N96" i="27"/>
  <c r="O96" i="27" s="1"/>
  <c r="I96" i="27"/>
  <c r="N95" i="27"/>
  <c r="I95" i="27"/>
  <c r="N94" i="27"/>
  <c r="I94" i="27"/>
  <c r="N93" i="27"/>
  <c r="I93" i="27"/>
  <c r="O93" i="27" s="1"/>
  <c r="N92" i="27"/>
  <c r="O92" i="27" s="1"/>
  <c r="I92" i="27"/>
  <c r="N91" i="27"/>
  <c r="I91" i="27"/>
  <c r="N90" i="27"/>
  <c r="I90" i="27"/>
  <c r="N89" i="27"/>
  <c r="O89" i="27" s="1"/>
  <c r="I89" i="27"/>
  <c r="N88" i="27"/>
  <c r="O88" i="27" s="1"/>
  <c r="I88" i="27"/>
  <c r="N87" i="27"/>
  <c r="O87" i="27" s="1"/>
  <c r="I87" i="27"/>
  <c r="N86" i="27"/>
  <c r="I86" i="27"/>
  <c r="N85" i="27"/>
  <c r="I85" i="27"/>
  <c r="N84" i="27"/>
  <c r="O84" i="27" s="1"/>
  <c r="I84" i="27"/>
  <c r="N83" i="27"/>
  <c r="O83" i="27" s="1"/>
  <c r="I83" i="27"/>
  <c r="N82" i="27"/>
  <c r="I82" i="27"/>
  <c r="N81" i="27"/>
  <c r="I81" i="27"/>
  <c r="N80" i="27"/>
  <c r="I80" i="27"/>
  <c r="N79" i="27"/>
  <c r="I79" i="27"/>
  <c r="N78" i="27"/>
  <c r="O78" i="27" s="1"/>
  <c r="I78" i="27"/>
  <c r="N77" i="27"/>
  <c r="I77" i="27"/>
  <c r="N76" i="27"/>
  <c r="I76" i="27"/>
  <c r="N75" i="27"/>
  <c r="I75" i="27"/>
  <c r="N74" i="27"/>
  <c r="O74" i="27" s="1"/>
  <c r="I74" i="27"/>
  <c r="O73" i="27"/>
  <c r="N73" i="27"/>
  <c r="I73" i="27"/>
  <c r="N72" i="27"/>
  <c r="O72" i="27" s="1"/>
  <c r="I72" i="27"/>
  <c r="N71" i="27"/>
  <c r="I71" i="27"/>
  <c r="N70" i="27"/>
  <c r="I70" i="27"/>
  <c r="N69" i="27"/>
  <c r="I69" i="27"/>
  <c r="N68" i="27"/>
  <c r="O68" i="27" s="1"/>
  <c r="I68" i="27"/>
  <c r="N67" i="27"/>
  <c r="I67" i="27"/>
  <c r="N66" i="27"/>
  <c r="I66" i="27"/>
  <c r="N65" i="27"/>
  <c r="I65" i="27"/>
  <c r="O65" i="27" s="1"/>
  <c r="N64" i="27"/>
  <c r="I64" i="27"/>
  <c r="N63" i="27"/>
  <c r="O63" i="27" s="1"/>
  <c r="I63" i="27"/>
  <c r="M58" i="27"/>
  <c r="L58" i="27"/>
  <c r="K58" i="27"/>
  <c r="J58" i="27"/>
  <c r="N58" i="27" s="1"/>
  <c r="H58" i="27"/>
  <c r="G58" i="27"/>
  <c r="F58" i="27"/>
  <c r="E58" i="27"/>
  <c r="D58" i="27"/>
  <c r="C58" i="27"/>
  <c r="I58" i="27" s="1"/>
  <c r="M57" i="27"/>
  <c r="L57" i="27"/>
  <c r="K57" i="27"/>
  <c r="J57" i="27"/>
  <c r="N57" i="27" s="1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I55" i="27"/>
  <c r="O55" i="27" s="1"/>
  <c r="N54" i="27"/>
  <c r="I54" i="27"/>
  <c r="O54" i="27" s="1"/>
  <c r="P53" i="27"/>
  <c r="O53" i="27"/>
  <c r="N53" i="27"/>
  <c r="I53" i="27"/>
  <c r="N52" i="27"/>
  <c r="I52" i="27"/>
  <c r="N51" i="27"/>
  <c r="I51" i="27"/>
  <c r="N50" i="27"/>
  <c r="I50" i="27"/>
  <c r="O50" i="27" s="1"/>
  <c r="N49" i="27"/>
  <c r="I49" i="27"/>
  <c r="O49" i="27" s="1"/>
  <c r="N48" i="27"/>
  <c r="I48" i="27"/>
  <c r="N47" i="27"/>
  <c r="I47" i="27"/>
  <c r="N46" i="27"/>
  <c r="I46" i="27"/>
  <c r="N45" i="27"/>
  <c r="O45" i="27" s="1"/>
  <c r="I45" i="27"/>
  <c r="N44" i="27"/>
  <c r="O44" i="27" s="1"/>
  <c r="I44" i="27"/>
  <c r="N43" i="27"/>
  <c r="O43" i="27" s="1"/>
  <c r="I43" i="27"/>
  <c r="N42" i="27"/>
  <c r="I42" i="27"/>
  <c r="N41" i="27"/>
  <c r="I41" i="27"/>
  <c r="N40" i="27"/>
  <c r="O40" i="27" s="1"/>
  <c r="I40" i="27"/>
  <c r="N39" i="27"/>
  <c r="O39" i="27" s="1"/>
  <c r="I39" i="27"/>
  <c r="N38" i="27"/>
  <c r="I38" i="27"/>
  <c r="N37" i="27"/>
  <c r="I37" i="27"/>
  <c r="N36" i="27"/>
  <c r="I36" i="27"/>
  <c r="N35" i="27"/>
  <c r="I35" i="27"/>
  <c r="N34" i="27"/>
  <c r="I34" i="27"/>
  <c r="N33" i="27"/>
  <c r="I33" i="27"/>
  <c r="N32" i="27"/>
  <c r="I32" i="27"/>
  <c r="N31" i="27"/>
  <c r="I31" i="27"/>
  <c r="N30" i="27"/>
  <c r="O30" i="27" s="1"/>
  <c r="I30" i="27"/>
  <c r="O29" i="27"/>
  <c r="N29" i="27"/>
  <c r="I29" i="27"/>
  <c r="N28" i="27"/>
  <c r="O28" i="27" s="1"/>
  <c r="I28" i="27"/>
  <c r="N27" i="27"/>
  <c r="I27" i="27"/>
  <c r="N26" i="27"/>
  <c r="I26" i="27"/>
  <c r="O26" i="27" s="1"/>
  <c r="N25" i="27"/>
  <c r="I25" i="27"/>
  <c r="O25" i="27" s="1"/>
  <c r="N24" i="27"/>
  <c r="O24" i="27" s="1"/>
  <c r="I24" i="27"/>
  <c r="N23" i="27"/>
  <c r="I23" i="27"/>
  <c r="N22" i="27"/>
  <c r="I22" i="27"/>
  <c r="N21" i="27"/>
  <c r="O21" i="27" s="1"/>
  <c r="I21" i="27"/>
  <c r="N20" i="27"/>
  <c r="I20" i="27"/>
  <c r="N19" i="27"/>
  <c r="O19" i="27" s="1"/>
  <c r="I19" i="27"/>
  <c r="N18" i="27"/>
  <c r="I18" i="27"/>
  <c r="N17" i="27"/>
  <c r="I17" i="27"/>
  <c r="N16" i="27"/>
  <c r="I16" i="27"/>
  <c r="N15" i="27"/>
  <c r="O15" i="27" s="1"/>
  <c r="I15" i="27"/>
  <c r="N14" i="27"/>
  <c r="O14" i="27" s="1"/>
  <c r="I14" i="27"/>
  <c r="O13" i="27"/>
  <c r="N13" i="27"/>
  <c r="I13" i="27"/>
  <c r="N12" i="27"/>
  <c r="I12" i="27"/>
  <c r="N11" i="27"/>
  <c r="I11" i="27"/>
  <c r="N10" i="27"/>
  <c r="I10" i="27"/>
  <c r="O10" i="27" s="1"/>
  <c r="N9" i="27"/>
  <c r="I9" i="27"/>
  <c r="O9" i="27" s="1"/>
  <c r="N8" i="27"/>
  <c r="I8" i="27"/>
  <c r="N7" i="27"/>
  <c r="I7" i="27"/>
  <c r="N6" i="27"/>
  <c r="O6" i="27" s="1"/>
  <c r="I6" i="27"/>
  <c r="N5" i="27"/>
  <c r="I5" i="27"/>
  <c r="O5" i="27" s="1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H137" i="26"/>
  <c r="G137" i="26"/>
  <c r="F137" i="26"/>
  <c r="E137" i="26"/>
  <c r="D137" i="26"/>
  <c r="C137" i="26"/>
  <c r="M136" i="26"/>
  <c r="L136" i="26"/>
  <c r="K136" i="26"/>
  <c r="J136" i="26"/>
  <c r="N136" i="26" s="1"/>
  <c r="H136" i="26"/>
  <c r="G136" i="26"/>
  <c r="F136" i="26"/>
  <c r="E136" i="26"/>
  <c r="D136" i="26"/>
  <c r="C136" i="26"/>
  <c r="N135" i="26"/>
  <c r="O135" i="26" s="1"/>
  <c r="I135" i="26"/>
  <c r="N134" i="26"/>
  <c r="O134" i="26" s="1"/>
  <c r="I134" i="26"/>
  <c r="N133" i="26"/>
  <c r="I133" i="26"/>
  <c r="N132" i="26"/>
  <c r="I132" i="26"/>
  <c r="N131" i="26"/>
  <c r="O131" i="26" s="1"/>
  <c r="I131" i="26"/>
  <c r="N130" i="26"/>
  <c r="O130" i="26" s="1"/>
  <c r="I130" i="26"/>
  <c r="N129" i="26"/>
  <c r="I129" i="26"/>
  <c r="O129" i="26" s="1"/>
  <c r="N128" i="26"/>
  <c r="I128" i="26"/>
  <c r="O127" i="26"/>
  <c r="N127" i="26"/>
  <c r="I127" i="26"/>
  <c r="N126" i="26"/>
  <c r="O126" i="26" s="1"/>
  <c r="I126" i="26"/>
  <c r="N125" i="26"/>
  <c r="O125" i="26" s="1"/>
  <c r="I125" i="26"/>
  <c r="N124" i="26"/>
  <c r="I124" i="26"/>
  <c r="N123" i="26"/>
  <c r="I123" i="26"/>
  <c r="N122" i="26"/>
  <c r="O122" i="26" s="1"/>
  <c r="I122" i="26"/>
  <c r="N121" i="26"/>
  <c r="I121" i="26"/>
  <c r="N116" i="26"/>
  <c r="I116" i="26"/>
  <c r="N115" i="26"/>
  <c r="I115" i="26"/>
  <c r="N114" i="26"/>
  <c r="O114" i="26" s="1"/>
  <c r="I114" i="26"/>
  <c r="N113" i="26"/>
  <c r="O113" i="26" s="1"/>
  <c r="I113" i="26"/>
  <c r="N112" i="26"/>
  <c r="I112" i="26"/>
  <c r="O112" i="26" s="1"/>
  <c r="P111" i="26"/>
  <c r="N111" i="26"/>
  <c r="O111" i="26" s="1"/>
  <c r="I111" i="26"/>
  <c r="N110" i="26"/>
  <c r="I110" i="26"/>
  <c r="N109" i="26"/>
  <c r="I109" i="26"/>
  <c r="N108" i="26"/>
  <c r="O108" i="26" s="1"/>
  <c r="I108" i="26"/>
  <c r="N107" i="26"/>
  <c r="I107" i="26"/>
  <c r="N106" i="26"/>
  <c r="I106" i="26"/>
  <c r="N105" i="26"/>
  <c r="I105" i="26"/>
  <c r="O105" i="26" s="1"/>
  <c r="N104" i="26"/>
  <c r="I104" i="26"/>
  <c r="N103" i="26"/>
  <c r="O103" i="26" s="1"/>
  <c r="I103" i="26"/>
  <c r="N102" i="26"/>
  <c r="O102" i="26" s="1"/>
  <c r="I102" i="26"/>
  <c r="N101" i="26"/>
  <c r="I101" i="26"/>
  <c r="N100" i="26"/>
  <c r="I100" i="26"/>
  <c r="N99" i="26"/>
  <c r="I99" i="26"/>
  <c r="N98" i="26"/>
  <c r="O98" i="26" s="1"/>
  <c r="I98" i="26"/>
  <c r="N97" i="26"/>
  <c r="O97" i="26" s="1"/>
  <c r="I97" i="26"/>
  <c r="N96" i="26"/>
  <c r="O96" i="26" s="1"/>
  <c r="I96" i="26"/>
  <c r="N95" i="26"/>
  <c r="I95" i="26"/>
  <c r="N94" i="26"/>
  <c r="I94" i="26"/>
  <c r="N93" i="26"/>
  <c r="O93" i="26" s="1"/>
  <c r="I93" i="26"/>
  <c r="N92" i="26"/>
  <c r="O92" i="26" s="1"/>
  <c r="I92" i="26"/>
  <c r="N91" i="26"/>
  <c r="I91" i="26"/>
  <c r="O91" i="26" s="1"/>
  <c r="N90" i="26"/>
  <c r="I90" i="26"/>
  <c r="N89" i="26"/>
  <c r="O89" i="26" s="1"/>
  <c r="I89" i="26"/>
  <c r="N88" i="26"/>
  <c r="O88" i="26" s="1"/>
  <c r="I88" i="26"/>
  <c r="N87" i="26"/>
  <c r="O87" i="26" s="1"/>
  <c r="I87" i="26"/>
  <c r="N86" i="26"/>
  <c r="I86" i="26"/>
  <c r="N85" i="26"/>
  <c r="I85" i="26"/>
  <c r="N84" i="26"/>
  <c r="O84" i="26" s="1"/>
  <c r="I84" i="26"/>
  <c r="N83" i="26"/>
  <c r="I83" i="26"/>
  <c r="O83" i="26" s="1"/>
  <c r="N82" i="26"/>
  <c r="I82" i="26"/>
  <c r="N81" i="26"/>
  <c r="I81" i="26"/>
  <c r="N80" i="26"/>
  <c r="I80" i="26"/>
  <c r="N79" i="26"/>
  <c r="I79" i="26"/>
  <c r="N78" i="26"/>
  <c r="O78" i="26" s="1"/>
  <c r="I78" i="26"/>
  <c r="N77" i="26"/>
  <c r="I77" i="26"/>
  <c r="N76" i="26"/>
  <c r="I76" i="26"/>
  <c r="N75" i="26"/>
  <c r="I75" i="26"/>
  <c r="O75" i="26" s="1"/>
  <c r="N74" i="26"/>
  <c r="O74" i="26" s="1"/>
  <c r="I74" i="26"/>
  <c r="O73" i="26"/>
  <c r="N73" i="26"/>
  <c r="I73" i="26"/>
  <c r="N72" i="26"/>
  <c r="O72" i="26" s="1"/>
  <c r="I72" i="26"/>
  <c r="N71" i="26"/>
  <c r="I71" i="26"/>
  <c r="N70" i="26"/>
  <c r="I70" i="26"/>
  <c r="N69" i="26"/>
  <c r="O69" i="26" s="1"/>
  <c r="I69" i="26"/>
  <c r="N68" i="26"/>
  <c r="O68" i="26" s="1"/>
  <c r="I68" i="26"/>
  <c r="N67" i="26"/>
  <c r="I67" i="26"/>
  <c r="N66" i="26"/>
  <c r="I66" i="26"/>
  <c r="N65" i="26"/>
  <c r="I65" i="26"/>
  <c r="N64" i="26"/>
  <c r="I64" i="26"/>
  <c r="N63" i="26"/>
  <c r="O63" i="26" s="1"/>
  <c r="I63" i="26"/>
  <c r="M58" i="26"/>
  <c r="L58" i="26"/>
  <c r="K58" i="26"/>
  <c r="J58" i="26"/>
  <c r="N58" i="26" s="1"/>
  <c r="H58" i="26"/>
  <c r="G58" i="26"/>
  <c r="I58" i="26" s="1"/>
  <c r="F58" i="26"/>
  <c r="E58" i="26"/>
  <c r="D58" i="26"/>
  <c r="C58" i="26"/>
  <c r="M57" i="26"/>
  <c r="L57" i="26"/>
  <c r="K57" i="26"/>
  <c r="J57" i="26"/>
  <c r="N57" i="26" s="1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N55" i="26"/>
  <c r="I55" i="26"/>
  <c r="N54" i="26"/>
  <c r="I54" i="26"/>
  <c r="P53" i="26"/>
  <c r="N53" i="26"/>
  <c r="O53" i="26" s="1"/>
  <c r="I53" i="26"/>
  <c r="N52" i="26"/>
  <c r="I52" i="26"/>
  <c r="N51" i="26"/>
  <c r="I51" i="26"/>
  <c r="N50" i="26"/>
  <c r="I50" i="26"/>
  <c r="N49" i="26"/>
  <c r="O49" i="26" s="1"/>
  <c r="I49" i="26"/>
  <c r="N48" i="26"/>
  <c r="I48" i="26"/>
  <c r="N47" i="26"/>
  <c r="I47" i="26"/>
  <c r="O47" i="26" s="1"/>
  <c r="N46" i="26"/>
  <c r="I46" i="26"/>
  <c r="N45" i="26"/>
  <c r="O45" i="26" s="1"/>
  <c r="I45" i="26"/>
  <c r="N44" i="26"/>
  <c r="O44" i="26" s="1"/>
  <c r="I44" i="26"/>
  <c r="N43" i="26"/>
  <c r="O43" i="26" s="1"/>
  <c r="I43" i="26"/>
  <c r="N42" i="26"/>
  <c r="I42" i="26"/>
  <c r="N41" i="26"/>
  <c r="O41" i="26" s="1"/>
  <c r="I41" i="26"/>
  <c r="N40" i="26"/>
  <c r="O40" i="26" s="1"/>
  <c r="I40" i="26"/>
  <c r="N39" i="26"/>
  <c r="I39" i="26"/>
  <c r="O39" i="26" s="1"/>
  <c r="N38" i="26"/>
  <c r="I38" i="26"/>
  <c r="O37" i="26"/>
  <c r="N37" i="26"/>
  <c r="I37" i="26"/>
  <c r="N36" i="26"/>
  <c r="I36" i="26"/>
  <c r="N35" i="26"/>
  <c r="I35" i="26"/>
  <c r="N34" i="26"/>
  <c r="O34" i="26" s="1"/>
  <c r="I34" i="26"/>
  <c r="N33" i="26"/>
  <c r="I33" i="26"/>
  <c r="N32" i="26"/>
  <c r="I32" i="26"/>
  <c r="N31" i="26"/>
  <c r="I31" i="26"/>
  <c r="O31" i="26" s="1"/>
  <c r="N30" i="26"/>
  <c r="O30" i="26" s="1"/>
  <c r="I30" i="26"/>
  <c r="N29" i="26"/>
  <c r="I29" i="26"/>
  <c r="O29" i="26" s="1"/>
  <c r="N28" i="26"/>
  <c r="O28" i="26" s="1"/>
  <c r="I28" i="26"/>
  <c r="N27" i="26"/>
  <c r="I27" i="26"/>
  <c r="N26" i="26"/>
  <c r="O26" i="26" s="1"/>
  <c r="I26" i="26"/>
  <c r="N25" i="26"/>
  <c r="O25" i="26" s="1"/>
  <c r="I25" i="26"/>
  <c r="N24" i="26"/>
  <c r="O24" i="26" s="1"/>
  <c r="I24" i="26"/>
  <c r="N23" i="26"/>
  <c r="I23" i="26"/>
  <c r="O23" i="26" s="1"/>
  <c r="N22" i="26"/>
  <c r="O22" i="26" s="1"/>
  <c r="I22" i="26"/>
  <c r="N21" i="26"/>
  <c r="I21" i="26"/>
  <c r="O21" i="26" s="1"/>
  <c r="N20" i="26"/>
  <c r="I20" i="26"/>
  <c r="N19" i="26"/>
  <c r="O19" i="26" s="1"/>
  <c r="I19" i="26"/>
  <c r="N18" i="26"/>
  <c r="I18" i="26"/>
  <c r="N17" i="26"/>
  <c r="I17" i="26"/>
  <c r="N16" i="26"/>
  <c r="I16" i="26"/>
  <c r="N15" i="26"/>
  <c r="I15" i="26"/>
  <c r="O15" i="26" s="1"/>
  <c r="N14" i="26"/>
  <c r="I14" i="26"/>
  <c r="N13" i="26"/>
  <c r="I13" i="26"/>
  <c r="O13" i="26" s="1"/>
  <c r="N12" i="26"/>
  <c r="I12" i="26"/>
  <c r="N11" i="26"/>
  <c r="O11" i="26" s="1"/>
  <c r="I11" i="26"/>
  <c r="N10" i="26"/>
  <c r="O10" i="26" s="1"/>
  <c r="I10" i="26"/>
  <c r="N9" i="26"/>
  <c r="O9" i="26" s="1"/>
  <c r="I9" i="26"/>
  <c r="N8" i="26"/>
  <c r="I8" i="26"/>
  <c r="N7" i="26"/>
  <c r="I7" i="26"/>
  <c r="O7" i="26" s="1"/>
  <c r="N6" i="26"/>
  <c r="O6" i="26" s="1"/>
  <c r="I6" i="26"/>
  <c r="N5" i="26"/>
  <c r="I5" i="26"/>
  <c r="O5" i="26" s="1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H136" i="25"/>
  <c r="G136" i="25"/>
  <c r="F136" i="25"/>
  <c r="E136" i="25"/>
  <c r="D136" i="25"/>
  <c r="C136" i="25"/>
  <c r="O135" i="25"/>
  <c r="N135" i="25"/>
  <c r="I135" i="25"/>
  <c r="N134" i="25"/>
  <c r="I134" i="25"/>
  <c r="N133" i="25"/>
  <c r="O133" i="25" s="1"/>
  <c r="I133" i="25"/>
  <c r="N132" i="25"/>
  <c r="I132" i="25"/>
  <c r="N131" i="25"/>
  <c r="O131" i="25" s="1"/>
  <c r="I131" i="25"/>
  <c r="N130" i="25"/>
  <c r="I130" i="25"/>
  <c r="N129" i="25"/>
  <c r="I129" i="25"/>
  <c r="N128" i="25"/>
  <c r="I128" i="25"/>
  <c r="O127" i="25"/>
  <c r="N127" i="25"/>
  <c r="I127" i="25"/>
  <c r="N126" i="25"/>
  <c r="I126" i="25"/>
  <c r="N125" i="25"/>
  <c r="I125" i="25"/>
  <c r="N124" i="25"/>
  <c r="O124" i="25" s="1"/>
  <c r="I124" i="25"/>
  <c r="N123" i="25"/>
  <c r="O123" i="25" s="1"/>
  <c r="I123" i="25"/>
  <c r="N122" i="25"/>
  <c r="I122" i="25"/>
  <c r="N121" i="25"/>
  <c r="I121" i="25"/>
  <c r="N116" i="25"/>
  <c r="I116" i="25"/>
  <c r="N115" i="25"/>
  <c r="I115" i="25"/>
  <c r="N114" i="25"/>
  <c r="I114" i="25"/>
  <c r="N113" i="25"/>
  <c r="O113" i="25" s="1"/>
  <c r="I113" i="25"/>
  <c r="N112" i="25"/>
  <c r="I112" i="25"/>
  <c r="O112" i="25" s="1"/>
  <c r="P111" i="25"/>
  <c r="N111" i="25"/>
  <c r="O111" i="25" s="1"/>
  <c r="I111" i="25"/>
  <c r="N110" i="25"/>
  <c r="I110" i="25"/>
  <c r="N109" i="25"/>
  <c r="I109" i="25"/>
  <c r="N108" i="25"/>
  <c r="O108" i="25" s="1"/>
  <c r="I108" i="25"/>
  <c r="N107" i="25"/>
  <c r="I107" i="25"/>
  <c r="O107" i="25" s="1"/>
  <c r="N106" i="25"/>
  <c r="I106" i="25"/>
  <c r="N105" i="25"/>
  <c r="I105" i="25"/>
  <c r="O105" i="25" s="1"/>
  <c r="N104" i="25"/>
  <c r="I104" i="25"/>
  <c r="N103" i="25"/>
  <c r="I103" i="25"/>
  <c r="N102" i="25"/>
  <c r="O102" i="25" s="1"/>
  <c r="I102" i="25"/>
  <c r="N101" i="25"/>
  <c r="I101" i="25"/>
  <c r="N100" i="25"/>
  <c r="I100" i="25"/>
  <c r="N99" i="25"/>
  <c r="I99" i="25"/>
  <c r="O99" i="25" s="1"/>
  <c r="N98" i="25"/>
  <c r="O98" i="25" s="1"/>
  <c r="I98" i="25"/>
  <c r="N97" i="25"/>
  <c r="O97" i="25" s="1"/>
  <c r="I97" i="25"/>
  <c r="N96" i="25"/>
  <c r="O96" i="25" s="1"/>
  <c r="I96" i="25"/>
  <c r="N95" i="25"/>
  <c r="I95" i="25"/>
  <c r="N94" i="25"/>
  <c r="I94" i="25"/>
  <c r="N93" i="25"/>
  <c r="O93" i="25" s="1"/>
  <c r="I93" i="25"/>
  <c r="N92" i="25"/>
  <c r="O92" i="25" s="1"/>
  <c r="I92" i="25"/>
  <c r="N91" i="25"/>
  <c r="I91" i="25"/>
  <c r="O91" i="25" s="1"/>
  <c r="N90" i="25"/>
  <c r="I90" i="25"/>
  <c r="N89" i="25"/>
  <c r="O89" i="25" s="1"/>
  <c r="I89" i="25"/>
  <c r="N88" i="25"/>
  <c r="I88" i="25"/>
  <c r="N87" i="25"/>
  <c r="O87" i="25" s="1"/>
  <c r="I87" i="25"/>
  <c r="N86" i="25"/>
  <c r="I86" i="25"/>
  <c r="N85" i="25"/>
  <c r="I85" i="25"/>
  <c r="N84" i="25"/>
  <c r="I84" i="25"/>
  <c r="N83" i="25"/>
  <c r="I83" i="25"/>
  <c r="O83" i="25" s="1"/>
  <c r="N82" i="25"/>
  <c r="I82" i="25"/>
  <c r="N81" i="25"/>
  <c r="I81" i="25"/>
  <c r="N80" i="25"/>
  <c r="I80" i="25"/>
  <c r="N79" i="25"/>
  <c r="I79" i="25"/>
  <c r="N78" i="25"/>
  <c r="O78" i="25" s="1"/>
  <c r="I78" i="25"/>
  <c r="N77" i="25"/>
  <c r="O77" i="25" s="1"/>
  <c r="I77" i="25"/>
  <c r="N76" i="25"/>
  <c r="I76" i="25"/>
  <c r="N75" i="25"/>
  <c r="I75" i="25"/>
  <c r="O75" i="25" s="1"/>
  <c r="N74" i="25"/>
  <c r="O74" i="25" s="1"/>
  <c r="I74" i="25"/>
  <c r="N73" i="25"/>
  <c r="I73" i="25"/>
  <c r="N72" i="25"/>
  <c r="O72" i="25" s="1"/>
  <c r="I72" i="25"/>
  <c r="N71" i="25"/>
  <c r="I71" i="25"/>
  <c r="N70" i="25"/>
  <c r="I70" i="25"/>
  <c r="N69" i="25"/>
  <c r="I69" i="25"/>
  <c r="N68" i="25"/>
  <c r="O68" i="25" s="1"/>
  <c r="I68" i="25"/>
  <c r="N67" i="25"/>
  <c r="I67" i="25"/>
  <c r="O67" i="25" s="1"/>
  <c r="N66" i="25"/>
  <c r="I66" i="25"/>
  <c r="N65" i="25"/>
  <c r="I65" i="25"/>
  <c r="N64" i="25"/>
  <c r="I64" i="25"/>
  <c r="N63" i="25"/>
  <c r="O63" i="25" s="1"/>
  <c r="I63" i="25"/>
  <c r="M58" i="25"/>
  <c r="L58" i="25"/>
  <c r="K58" i="25"/>
  <c r="J58" i="25"/>
  <c r="N58" i="25" s="1"/>
  <c r="H58" i="25"/>
  <c r="G58" i="25"/>
  <c r="I58" i="25" s="1"/>
  <c r="F58" i="25"/>
  <c r="E58" i="25"/>
  <c r="D58" i="25"/>
  <c r="C58" i="25"/>
  <c r="M57" i="25"/>
  <c r="L57" i="25"/>
  <c r="K57" i="25"/>
  <c r="J57" i="25"/>
  <c r="N57" i="25" s="1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O54" i="25" s="1"/>
  <c r="I54" i="25"/>
  <c r="P53" i="25"/>
  <c r="O53" i="25"/>
  <c r="N53" i="25"/>
  <c r="I53" i="25"/>
  <c r="N52" i="25"/>
  <c r="I52" i="25"/>
  <c r="N51" i="25"/>
  <c r="O51" i="25" s="1"/>
  <c r="I51" i="25"/>
  <c r="N50" i="25"/>
  <c r="I50" i="25"/>
  <c r="N49" i="25"/>
  <c r="O49" i="25" s="1"/>
  <c r="I49" i="25"/>
  <c r="N48" i="25"/>
  <c r="I48" i="25"/>
  <c r="N47" i="25"/>
  <c r="I47" i="25"/>
  <c r="N46" i="25"/>
  <c r="I46" i="25"/>
  <c r="N45" i="25"/>
  <c r="O45" i="25" s="1"/>
  <c r="I45" i="25"/>
  <c r="N44" i="25"/>
  <c r="I44" i="25"/>
  <c r="N43" i="25"/>
  <c r="I43" i="25"/>
  <c r="N42" i="25"/>
  <c r="I42" i="25"/>
  <c r="N41" i="25"/>
  <c r="I41" i="25"/>
  <c r="N40" i="25"/>
  <c r="I40" i="25"/>
  <c r="N39" i="25"/>
  <c r="I39" i="25"/>
  <c r="O39" i="25" s="1"/>
  <c r="N38" i="25"/>
  <c r="I38" i="25"/>
  <c r="N37" i="25"/>
  <c r="I37" i="25"/>
  <c r="N36" i="25"/>
  <c r="O36" i="25" s="1"/>
  <c r="I36" i="25"/>
  <c r="N35" i="25"/>
  <c r="I35" i="25"/>
  <c r="N34" i="25"/>
  <c r="O34" i="25" s="1"/>
  <c r="I34" i="25"/>
  <c r="N33" i="25"/>
  <c r="I33" i="25"/>
  <c r="N32" i="25"/>
  <c r="O32" i="25" s="1"/>
  <c r="I32" i="25"/>
  <c r="N31" i="25"/>
  <c r="I31" i="25"/>
  <c r="O31" i="25" s="1"/>
  <c r="N30" i="25"/>
  <c r="O30" i="25" s="1"/>
  <c r="I30" i="25"/>
  <c r="N29" i="25"/>
  <c r="I29" i="25"/>
  <c r="N28" i="25"/>
  <c r="I28" i="25"/>
  <c r="N27" i="25"/>
  <c r="I27" i="25"/>
  <c r="N26" i="25"/>
  <c r="O26" i="25" s="1"/>
  <c r="I26" i="25"/>
  <c r="N25" i="25"/>
  <c r="I25" i="25"/>
  <c r="N24" i="25"/>
  <c r="I24" i="25"/>
  <c r="N23" i="25"/>
  <c r="I23" i="25"/>
  <c r="O23" i="25" s="1"/>
  <c r="N22" i="25"/>
  <c r="O22" i="25" s="1"/>
  <c r="I22" i="25"/>
  <c r="N21" i="25"/>
  <c r="I21" i="25"/>
  <c r="N20" i="25"/>
  <c r="I20" i="25"/>
  <c r="N19" i="25"/>
  <c r="O19" i="25" s="1"/>
  <c r="I19" i="25"/>
  <c r="N18" i="25"/>
  <c r="I18" i="25"/>
  <c r="N17" i="25"/>
  <c r="O17" i="25" s="1"/>
  <c r="I17" i="25"/>
  <c r="N16" i="25"/>
  <c r="I16" i="25"/>
  <c r="N15" i="25"/>
  <c r="I15" i="25"/>
  <c r="O15" i="25" s="1"/>
  <c r="N14" i="25"/>
  <c r="I14" i="25"/>
  <c r="N13" i="25"/>
  <c r="I13" i="25"/>
  <c r="N12" i="25"/>
  <c r="I12" i="25"/>
  <c r="N11" i="25"/>
  <c r="O11" i="25" s="1"/>
  <c r="I11" i="25"/>
  <c r="N10" i="25"/>
  <c r="I10" i="25"/>
  <c r="N9" i="25"/>
  <c r="I9" i="25"/>
  <c r="N8" i="25"/>
  <c r="I8" i="25"/>
  <c r="N7" i="25"/>
  <c r="I7" i="25"/>
  <c r="O7" i="25" s="1"/>
  <c r="N6" i="25"/>
  <c r="I6" i="25"/>
  <c r="N5" i="25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N136" i="24" s="1"/>
  <c r="H136" i="24"/>
  <c r="G136" i="24"/>
  <c r="F136" i="24"/>
  <c r="E136" i="24"/>
  <c r="D136" i="24"/>
  <c r="C136" i="24"/>
  <c r="N135" i="24"/>
  <c r="O135" i="24" s="1"/>
  <c r="I135" i="24"/>
  <c r="N134" i="24"/>
  <c r="I134" i="24"/>
  <c r="N133" i="24"/>
  <c r="I133" i="24"/>
  <c r="N132" i="24"/>
  <c r="I132" i="24"/>
  <c r="N131" i="24"/>
  <c r="O131" i="24" s="1"/>
  <c r="I131" i="24"/>
  <c r="N130" i="24"/>
  <c r="I130" i="24"/>
  <c r="N129" i="24"/>
  <c r="I129" i="24"/>
  <c r="O129" i="24" s="1"/>
  <c r="N128" i="24"/>
  <c r="I128" i="24"/>
  <c r="O127" i="24"/>
  <c r="N127" i="24"/>
  <c r="I127" i="24"/>
  <c r="N126" i="24"/>
  <c r="O126" i="24" s="1"/>
  <c r="I126" i="24"/>
  <c r="N125" i="24"/>
  <c r="O125" i="24" s="1"/>
  <c r="I125" i="24"/>
  <c r="N124" i="24"/>
  <c r="I124" i="24"/>
  <c r="N123" i="24"/>
  <c r="O123" i="24" s="1"/>
  <c r="I123" i="24"/>
  <c r="N122" i="24"/>
  <c r="O122" i="24" s="1"/>
  <c r="I122" i="24"/>
  <c r="N121" i="24"/>
  <c r="I121" i="24"/>
  <c r="N116" i="24"/>
  <c r="I116" i="24"/>
  <c r="N115" i="24"/>
  <c r="I115" i="24"/>
  <c r="N114" i="24"/>
  <c r="O114" i="24" s="1"/>
  <c r="I114" i="24"/>
  <c r="N113" i="24"/>
  <c r="I113" i="24"/>
  <c r="N112" i="24"/>
  <c r="I112" i="24"/>
  <c r="O112" i="24" s="1"/>
  <c r="P111" i="24"/>
  <c r="N111" i="24"/>
  <c r="O111" i="24" s="1"/>
  <c r="I111" i="24"/>
  <c r="N110" i="24"/>
  <c r="I110" i="24"/>
  <c r="N109" i="24"/>
  <c r="I109" i="24"/>
  <c r="N108" i="24"/>
  <c r="O108" i="24" s="1"/>
  <c r="I108" i="24"/>
  <c r="N107" i="24"/>
  <c r="I107" i="24"/>
  <c r="O107" i="24" s="1"/>
  <c r="N106" i="24"/>
  <c r="I106" i="24"/>
  <c r="N105" i="24"/>
  <c r="I105" i="24"/>
  <c r="O105" i="24" s="1"/>
  <c r="N104" i="24"/>
  <c r="I104" i="24"/>
  <c r="N103" i="24"/>
  <c r="O103" i="24" s="1"/>
  <c r="I103" i="24"/>
  <c r="N102" i="24"/>
  <c r="I102" i="24"/>
  <c r="N101" i="24"/>
  <c r="I101" i="24"/>
  <c r="N100" i="24"/>
  <c r="I100" i="24"/>
  <c r="N99" i="24"/>
  <c r="I99" i="24"/>
  <c r="O99" i="24" s="1"/>
  <c r="N98" i="24"/>
  <c r="I98" i="24"/>
  <c r="N97" i="24"/>
  <c r="O97" i="24" s="1"/>
  <c r="I97" i="24"/>
  <c r="N96" i="24"/>
  <c r="O96" i="24" s="1"/>
  <c r="I96" i="24"/>
  <c r="N95" i="24"/>
  <c r="I95" i="24"/>
  <c r="N94" i="24"/>
  <c r="I94" i="24"/>
  <c r="N93" i="24"/>
  <c r="O93" i="24" s="1"/>
  <c r="I93" i="24"/>
  <c r="N92" i="24"/>
  <c r="O92" i="24" s="1"/>
  <c r="I92" i="24"/>
  <c r="N91" i="24"/>
  <c r="I91" i="24"/>
  <c r="N90" i="24"/>
  <c r="I90" i="24"/>
  <c r="N89" i="24"/>
  <c r="O89" i="24" s="1"/>
  <c r="I89" i="24"/>
  <c r="N88" i="24"/>
  <c r="O88" i="24" s="1"/>
  <c r="I88" i="24"/>
  <c r="N87" i="24"/>
  <c r="I87" i="24"/>
  <c r="N86" i="24"/>
  <c r="I86" i="24"/>
  <c r="N85" i="24"/>
  <c r="I85" i="24"/>
  <c r="N84" i="24"/>
  <c r="O84" i="24" s="1"/>
  <c r="I84" i="24"/>
  <c r="N83" i="24"/>
  <c r="I83" i="24"/>
  <c r="O83" i="24" s="1"/>
  <c r="N82" i="24"/>
  <c r="I82" i="24"/>
  <c r="O81" i="24"/>
  <c r="N81" i="24"/>
  <c r="I81" i="24"/>
  <c r="N80" i="24"/>
  <c r="I80" i="24"/>
  <c r="N79" i="24"/>
  <c r="I79" i="24"/>
  <c r="N78" i="24"/>
  <c r="O78" i="24" s="1"/>
  <c r="I78" i="24"/>
  <c r="N77" i="24"/>
  <c r="O77" i="24" s="1"/>
  <c r="I77" i="24"/>
  <c r="N76" i="24"/>
  <c r="I76" i="24"/>
  <c r="N75" i="24"/>
  <c r="I75" i="24"/>
  <c r="N74" i="24"/>
  <c r="O74" i="24" s="1"/>
  <c r="I74" i="24"/>
  <c r="N73" i="24"/>
  <c r="O73" i="24" s="1"/>
  <c r="I73" i="24"/>
  <c r="N72" i="24"/>
  <c r="I72" i="24"/>
  <c r="N71" i="24"/>
  <c r="I71" i="24"/>
  <c r="N70" i="24"/>
  <c r="I70" i="24"/>
  <c r="N69" i="24"/>
  <c r="O69" i="24" s="1"/>
  <c r="I69" i="24"/>
  <c r="N68" i="24"/>
  <c r="I68" i="24"/>
  <c r="N67" i="24"/>
  <c r="I67" i="24"/>
  <c r="O67" i="24" s="1"/>
  <c r="N66" i="24"/>
  <c r="I66" i="24"/>
  <c r="N65" i="24"/>
  <c r="I65" i="24"/>
  <c r="O65" i="24" s="1"/>
  <c r="N64" i="24"/>
  <c r="I64" i="24"/>
  <c r="N63" i="24"/>
  <c r="O63" i="24" s="1"/>
  <c r="I63" i="24"/>
  <c r="M58" i="24"/>
  <c r="L58" i="24"/>
  <c r="K58" i="24"/>
  <c r="J58" i="24"/>
  <c r="N58" i="24" s="1"/>
  <c r="H58" i="24"/>
  <c r="G58" i="24"/>
  <c r="I58" i="24" s="1"/>
  <c r="F58" i="24"/>
  <c r="E58" i="24"/>
  <c r="D58" i="24"/>
  <c r="C58" i="24"/>
  <c r="M57" i="24"/>
  <c r="L57" i="24"/>
  <c r="K57" i="24"/>
  <c r="J57" i="24"/>
  <c r="N57" i="24" s="1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O55" i="24" s="1"/>
  <c r="I55" i="24"/>
  <c r="N54" i="24"/>
  <c r="I54" i="24"/>
  <c r="P53" i="24"/>
  <c r="N53" i="24"/>
  <c r="O53" i="24" s="1"/>
  <c r="I53" i="24"/>
  <c r="N52" i="24"/>
  <c r="O52" i="24" s="1"/>
  <c r="I52" i="24"/>
  <c r="N51" i="24"/>
  <c r="I51" i="24"/>
  <c r="N50" i="24"/>
  <c r="I50" i="24"/>
  <c r="N49" i="24"/>
  <c r="O49" i="24" s="1"/>
  <c r="I49" i="24"/>
  <c r="N48" i="24"/>
  <c r="O48" i="24" s="1"/>
  <c r="I48" i="24"/>
  <c r="N47" i="24"/>
  <c r="I47" i="24"/>
  <c r="O47" i="24" s="1"/>
  <c r="N46" i="24"/>
  <c r="I46" i="24"/>
  <c r="N45" i="24"/>
  <c r="O45" i="24" s="1"/>
  <c r="I45" i="24"/>
  <c r="N44" i="24"/>
  <c r="I44" i="24"/>
  <c r="N43" i="24"/>
  <c r="I43" i="24"/>
  <c r="N42" i="24"/>
  <c r="I42" i="24"/>
  <c r="N41" i="24"/>
  <c r="I41" i="24"/>
  <c r="N40" i="24"/>
  <c r="I40" i="24"/>
  <c r="N39" i="24"/>
  <c r="I39" i="24"/>
  <c r="O39" i="24" s="1"/>
  <c r="N38" i="24"/>
  <c r="I38" i="24"/>
  <c r="N37" i="24"/>
  <c r="I37" i="24"/>
  <c r="N36" i="24"/>
  <c r="I36" i="24"/>
  <c r="N35" i="24"/>
  <c r="I35" i="24"/>
  <c r="N34" i="24"/>
  <c r="O34" i="24" s="1"/>
  <c r="I34" i="24"/>
  <c r="N33" i="24"/>
  <c r="O33" i="24" s="1"/>
  <c r="I33" i="24"/>
  <c r="N32" i="24"/>
  <c r="I32" i="24"/>
  <c r="N31" i="24"/>
  <c r="I31" i="24"/>
  <c r="O31" i="24" s="1"/>
  <c r="N30" i="24"/>
  <c r="O30" i="24" s="1"/>
  <c r="I30" i="24"/>
  <c r="N29" i="24"/>
  <c r="I29" i="24"/>
  <c r="N28" i="24"/>
  <c r="I28" i="24"/>
  <c r="N27" i="24"/>
  <c r="I27" i="24"/>
  <c r="N26" i="24"/>
  <c r="I26" i="24"/>
  <c r="N25" i="24"/>
  <c r="I25" i="24"/>
  <c r="N24" i="24"/>
  <c r="I24" i="24"/>
  <c r="N23" i="24"/>
  <c r="I23" i="24"/>
  <c r="O23" i="24" s="1"/>
  <c r="N22" i="24"/>
  <c r="I22" i="24"/>
  <c r="N21" i="24"/>
  <c r="I21" i="24"/>
  <c r="N20" i="24"/>
  <c r="I20" i="24"/>
  <c r="N19" i="24"/>
  <c r="O19" i="24" s="1"/>
  <c r="I19" i="24"/>
  <c r="N18" i="24"/>
  <c r="O18" i="24" s="1"/>
  <c r="I18" i="24"/>
  <c r="N17" i="24"/>
  <c r="I17" i="24"/>
  <c r="N16" i="24"/>
  <c r="I16" i="24"/>
  <c r="N15" i="24"/>
  <c r="I15" i="24"/>
  <c r="O15" i="24" s="1"/>
  <c r="N14" i="24"/>
  <c r="O14" i="24" s="1"/>
  <c r="I14" i="24"/>
  <c r="N13" i="24"/>
  <c r="I13" i="24"/>
  <c r="N12" i="24"/>
  <c r="I12" i="24"/>
  <c r="N11" i="24"/>
  <c r="I11" i="24"/>
  <c r="N10" i="24"/>
  <c r="I10" i="24"/>
  <c r="N9" i="24"/>
  <c r="I9" i="24"/>
  <c r="N8" i="24"/>
  <c r="I8" i="24"/>
  <c r="N7" i="24"/>
  <c r="I7" i="24"/>
  <c r="O7" i="24" s="1"/>
  <c r="N6" i="24"/>
  <c r="I6" i="24"/>
  <c r="N5" i="24"/>
  <c r="I5" i="24"/>
  <c r="M138" i="23"/>
  <c r="L138" i="23"/>
  <c r="K138" i="23"/>
  <c r="J138" i="23"/>
  <c r="N138" i="23" s="1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N136" i="23" s="1"/>
  <c r="H136" i="23"/>
  <c r="G136" i="23"/>
  <c r="F136" i="23"/>
  <c r="E136" i="23"/>
  <c r="D136" i="23"/>
  <c r="C136" i="23"/>
  <c r="N135" i="23"/>
  <c r="O135" i="23" s="1"/>
  <c r="I135" i="23"/>
  <c r="N134" i="23"/>
  <c r="I134" i="23"/>
  <c r="N133" i="23"/>
  <c r="O133" i="23" s="1"/>
  <c r="I133" i="23"/>
  <c r="N132" i="23"/>
  <c r="I132" i="23"/>
  <c r="N131" i="23"/>
  <c r="O131" i="23" s="1"/>
  <c r="I131" i="23"/>
  <c r="N130" i="23"/>
  <c r="I130" i="23"/>
  <c r="N129" i="23"/>
  <c r="O129" i="23" s="1"/>
  <c r="I129" i="23"/>
  <c r="N128" i="23"/>
  <c r="I128" i="23"/>
  <c r="O127" i="23"/>
  <c r="N127" i="23"/>
  <c r="I127" i="23"/>
  <c r="N126" i="23"/>
  <c r="I126" i="23"/>
  <c r="N125" i="23"/>
  <c r="I125" i="23"/>
  <c r="N124" i="23"/>
  <c r="I124" i="23"/>
  <c r="N123" i="23"/>
  <c r="I123" i="23"/>
  <c r="N122" i="23"/>
  <c r="I122" i="23"/>
  <c r="N121" i="23"/>
  <c r="I121" i="23"/>
  <c r="N116" i="23"/>
  <c r="I116" i="23"/>
  <c r="N115" i="23"/>
  <c r="I115" i="23"/>
  <c r="N114" i="23"/>
  <c r="I114" i="23"/>
  <c r="N113" i="23"/>
  <c r="I113" i="23"/>
  <c r="N112" i="23"/>
  <c r="I112" i="23"/>
  <c r="P111" i="23"/>
  <c r="N111" i="23"/>
  <c r="O111" i="23" s="1"/>
  <c r="I111" i="23"/>
  <c r="N110" i="23"/>
  <c r="I110" i="23"/>
  <c r="N109" i="23"/>
  <c r="I109" i="23"/>
  <c r="N108" i="23"/>
  <c r="O108" i="23" s="1"/>
  <c r="I108" i="23"/>
  <c r="N107" i="23"/>
  <c r="O107" i="23" s="1"/>
  <c r="I107" i="23"/>
  <c r="N106" i="23"/>
  <c r="I106" i="23"/>
  <c r="N105" i="23"/>
  <c r="I105" i="23"/>
  <c r="O105" i="23" s="1"/>
  <c r="N104" i="23"/>
  <c r="I104" i="23"/>
  <c r="N103" i="23"/>
  <c r="I103" i="23"/>
  <c r="N102" i="23"/>
  <c r="I102" i="23"/>
  <c r="N101" i="23"/>
  <c r="I101" i="23"/>
  <c r="N100" i="23"/>
  <c r="I100" i="23"/>
  <c r="N99" i="23"/>
  <c r="I99" i="23"/>
  <c r="N98" i="23"/>
  <c r="I98" i="23"/>
  <c r="N97" i="23"/>
  <c r="O97" i="23" s="1"/>
  <c r="I97" i="23"/>
  <c r="N96" i="23"/>
  <c r="O96" i="23" s="1"/>
  <c r="I96" i="23"/>
  <c r="N95" i="23"/>
  <c r="I95" i="23"/>
  <c r="N94" i="23"/>
  <c r="I94" i="23"/>
  <c r="N93" i="23"/>
  <c r="O93" i="23" s="1"/>
  <c r="I93" i="23"/>
  <c r="N92" i="23"/>
  <c r="O92" i="23" s="1"/>
  <c r="I92" i="23"/>
  <c r="N91" i="23"/>
  <c r="I91" i="23"/>
  <c r="N90" i="23"/>
  <c r="I90" i="23"/>
  <c r="N89" i="23"/>
  <c r="O89" i="23" s="1"/>
  <c r="I89" i="23"/>
  <c r="N88" i="23"/>
  <c r="I88" i="23"/>
  <c r="N87" i="23"/>
  <c r="I87" i="23"/>
  <c r="N86" i="23"/>
  <c r="I86" i="23"/>
  <c r="N85" i="23"/>
  <c r="I85" i="23"/>
  <c r="N84" i="23"/>
  <c r="I84" i="23"/>
  <c r="N83" i="23"/>
  <c r="I83" i="23"/>
  <c r="N82" i="23"/>
  <c r="I82" i="23"/>
  <c r="O81" i="23"/>
  <c r="N81" i="23"/>
  <c r="I81" i="23"/>
  <c r="N80" i="23"/>
  <c r="I80" i="23"/>
  <c r="N79" i="23"/>
  <c r="I79" i="23"/>
  <c r="N78" i="23"/>
  <c r="O78" i="23" s="1"/>
  <c r="I78" i="23"/>
  <c r="N77" i="23"/>
  <c r="O77" i="23" s="1"/>
  <c r="I77" i="23"/>
  <c r="N76" i="23"/>
  <c r="I76" i="23"/>
  <c r="N75" i="23"/>
  <c r="I75" i="23"/>
  <c r="N74" i="23"/>
  <c r="O74" i="23" s="1"/>
  <c r="I74" i="23"/>
  <c r="N73" i="23"/>
  <c r="O73" i="23" s="1"/>
  <c r="I73" i="23"/>
  <c r="N72" i="23"/>
  <c r="I72" i="23"/>
  <c r="N71" i="23"/>
  <c r="I71" i="23"/>
  <c r="N70" i="23"/>
  <c r="I70" i="23"/>
  <c r="N69" i="23"/>
  <c r="I69" i="23"/>
  <c r="N68" i="23"/>
  <c r="I68" i="23"/>
  <c r="N67" i="23"/>
  <c r="I67" i="23"/>
  <c r="N66" i="23"/>
  <c r="I66" i="23"/>
  <c r="N65" i="23"/>
  <c r="I65" i="23"/>
  <c r="O65" i="23" s="1"/>
  <c r="N64" i="23"/>
  <c r="I64" i="23"/>
  <c r="N63" i="23"/>
  <c r="O63" i="23" s="1"/>
  <c r="I63" i="23"/>
  <c r="M58" i="23"/>
  <c r="L58" i="23"/>
  <c r="K58" i="23"/>
  <c r="J58" i="23"/>
  <c r="N58" i="23" s="1"/>
  <c r="H58" i="23"/>
  <c r="G58" i="23"/>
  <c r="I58" i="23" s="1"/>
  <c r="F58" i="23"/>
  <c r="E58" i="23"/>
  <c r="D58" i="23"/>
  <c r="C58" i="23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I55" i="23"/>
  <c r="O55" i="23" s="1"/>
  <c r="N54" i="23"/>
  <c r="I54" i="23"/>
  <c r="P53" i="23"/>
  <c r="N53" i="23"/>
  <c r="O53" i="23" s="1"/>
  <c r="I53" i="23"/>
  <c r="N52" i="23"/>
  <c r="I52" i="23"/>
  <c r="N51" i="23"/>
  <c r="I51" i="23"/>
  <c r="N50" i="23"/>
  <c r="I50" i="23"/>
  <c r="O50" i="23" s="1"/>
  <c r="N49" i="23"/>
  <c r="O49" i="23" s="1"/>
  <c r="I49" i="23"/>
  <c r="N48" i="23"/>
  <c r="I48" i="23"/>
  <c r="N47" i="23"/>
  <c r="I47" i="23"/>
  <c r="N46" i="23"/>
  <c r="I46" i="23"/>
  <c r="N45" i="23"/>
  <c r="O45" i="23" s="1"/>
  <c r="I45" i="23"/>
  <c r="N44" i="23"/>
  <c r="I44" i="23"/>
  <c r="N43" i="23"/>
  <c r="I43" i="23"/>
  <c r="N42" i="23"/>
  <c r="I42" i="23"/>
  <c r="O42" i="23" s="1"/>
  <c r="N41" i="23"/>
  <c r="O41" i="23" s="1"/>
  <c r="I41" i="23"/>
  <c r="N40" i="23"/>
  <c r="I40" i="23"/>
  <c r="N39" i="23"/>
  <c r="I39" i="23"/>
  <c r="N38" i="23"/>
  <c r="I38" i="23"/>
  <c r="N37" i="23"/>
  <c r="I37" i="23"/>
  <c r="N36" i="23"/>
  <c r="I36" i="23"/>
  <c r="N35" i="23"/>
  <c r="I35" i="23"/>
  <c r="N34" i="23"/>
  <c r="I34" i="23"/>
  <c r="O34" i="23" s="1"/>
  <c r="N33" i="23"/>
  <c r="I33" i="23"/>
  <c r="N32" i="23"/>
  <c r="I32" i="23"/>
  <c r="N31" i="23"/>
  <c r="I31" i="23"/>
  <c r="N30" i="23"/>
  <c r="O30" i="23" s="1"/>
  <c r="I30" i="23"/>
  <c r="N29" i="23"/>
  <c r="I29" i="23"/>
  <c r="N28" i="23"/>
  <c r="I28" i="23"/>
  <c r="N27" i="23"/>
  <c r="I27" i="23"/>
  <c r="N26" i="23"/>
  <c r="I26" i="23"/>
  <c r="O26" i="23" s="1"/>
  <c r="N25" i="23"/>
  <c r="I25" i="23"/>
  <c r="N24" i="23"/>
  <c r="I24" i="23"/>
  <c r="N23" i="23"/>
  <c r="I23" i="23"/>
  <c r="N22" i="23"/>
  <c r="O22" i="23" s="1"/>
  <c r="I22" i="23"/>
  <c r="N21" i="23"/>
  <c r="I21" i="23"/>
  <c r="N20" i="23"/>
  <c r="I20" i="23"/>
  <c r="N19" i="23"/>
  <c r="O19" i="23" s="1"/>
  <c r="I19" i="23"/>
  <c r="N18" i="23"/>
  <c r="I18" i="23"/>
  <c r="O18" i="23" s="1"/>
  <c r="N17" i="23"/>
  <c r="I17" i="23"/>
  <c r="N16" i="23"/>
  <c r="I16" i="23"/>
  <c r="N15" i="23"/>
  <c r="O15" i="23" s="1"/>
  <c r="I15" i="23"/>
  <c r="N14" i="23"/>
  <c r="I14" i="23"/>
  <c r="N13" i="23"/>
  <c r="I13" i="23"/>
  <c r="N12" i="23"/>
  <c r="I12" i="23"/>
  <c r="N11" i="23"/>
  <c r="O11" i="23" s="1"/>
  <c r="I11" i="23"/>
  <c r="N10" i="23"/>
  <c r="I10" i="23"/>
  <c r="O10" i="23" s="1"/>
  <c r="N9" i="23"/>
  <c r="I9" i="23"/>
  <c r="N8" i="23"/>
  <c r="I8" i="23"/>
  <c r="N7" i="23"/>
  <c r="O7" i="23" s="1"/>
  <c r="I7" i="23"/>
  <c r="N6" i="23"/>
  <c r="I6" i="23"/>
  <c r="N5" i="23"/>
  <c r="I5" i="23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N136" i="22" s="1"/>
  <c r="H136" i="22"/>
  <c r="G136" i="22"/>
  <c r="F136" i="22"/>
  <c r="E136" i="22"/>
  <c r="D136" i="22"/>
  <c r="C136" i="22"/>
  <c r="N135" i="22"/>
  <c r="O135" i="22" s="1"/>
  <c r="I135" i="22"/>
  <c r="N134" i="22"/>
  <c r="I134" i="22"/>
  <c r="N133" i="22"/>
  <c r="I133" i="22"/>
  <c r="N132" i="22"/>
  <c r="I132" i="22"/>
  <c r="N131" i="22"/>
  <c r="O131" i="22" s="1"/>
  <c r="I131" i="22"/>
  <c r="N130" i="22"/>
  <c r="I130" i="22"/>
  <c r="N129" i="22"/>
  <c r="I129" i="22"/>
  <c r="O129" i="22" s="1"/>
  <c r="N128" i="22"/>
  <c r="I128" i="22"/>
  <c r="O127" i="22"/>
  <c r="N127" i="22"/>
  <c r="I127" i="22"/>
  <c r="N126" i="22"/>
  <c r="I126" i="22"/>
  <c r="N125" i="22"/>
  <c r="I125" i="22"/>
  <c r="N124" i="22"/>
  <c r="I124" i="22"/>
  <c r="N123" i="22"/>
  <c r="I123" i="22"/>
  <c r="N122" i="22"/>
  <c r="I122" i="22"/>
  <c r="N121" i="22"/>
  <c r="I121" i="22"/>
  <c r="N116" i="22"/>
  <c r="I116" i="22"/>
  <c r="N115" i="22"/>
  <c r="O115" i="22" s="1"/>
  <c r="I115" i="22"/>
  <c r="N114" i="22"/>
  <c r="O114" i="22" s="1"/>
  <c r="I114" i="22"/>
  <c r="N113" i="22"/>
  <c r="O113" i="22" s="1"/>
  <c r="I113" i="22"/>
  <c r="N112" i="22"/>
  <c r="I112" i="22"/>
  <c r="O112" i="22" s="1"/>
  <c r="P111" i="22"/>
  <c r="N111" i="22"/>
  <c r="I111" i="22"/>
  <c r="N110" i="22"/>
  <c r="I110" i="22"/>
  <c r="N109" i="22"/>
  <c r="I109" i="22"/>
  <c r="N108" i="22"/>
  <c r="O108" i="22" s="1"/>
  <c r="I108" i="22"/>
  <c r="N107" i="22"/>
  <c r="I107" i="22"/>
  <c r="O107" i="22" s="1"/>
  <c r="N106" i="22"/>
  <c r="I106" i="22"/>
  <c r="N105" i="22"/>
  <c r="I105" i="22"/>
  <c r="O105" i="22" s="1"/>
  <c r="N104" i="22"/>
  <c r="O104" i="22" s="1"/>
  <c r="I104" i="22"/>
  <c r="N103" i="22"/>
  <c r="O103" i="22" s="1"/>
  <c r="I103" i="22"/>
  <c r="N102" i="22"/>
  <c r="O102" i="22" s="1"/>
  <c r="I102" i="22"/>
  <c r="N101" i="22"/>
  <c r="I101" i="22"/>
  <c r="N100" i="22"/>
  <c r="O100" i="22" s="1"/>
  <c r="I100" i="22"/>
  <c r="N99" i="22"/>
  <c r="I99" i="22"/>
  <c r="O99" i="22" s="1"/>
  <c r="N98" i="22"/>
  <c r="O98" i="22" s="1"/>
  <c r="I98" i="22"/>
  <c r="N97" i="22"/>
  <c r="O97" i="22" s="1"/>
  <c r="I97" i="22"/>
  <c r="N96" i="22"/>
  <c r="I96" i="22"/>
  <c r="N95" i="22"/>
  <c r="I95" i="22"/>
  <c r="N94" i="22"/>
  <c r="I94" i="22"/>
  <c r="N93" i="22"/>
  <c r="O93" i="22" s="1"/>
  <c r="I93" i="22"/>
  <c r="N92" i="22"/>
  <c r="I92" i="22"/>
  <c r="N91" i="22"/>
  <c r="I91" i="22"/>
  <c r="N90" i="22"/>
  <c r="I90" i="22"/>
  <c r="N89" i="22"/>
  <c r="O89" i="22" s="1"/>
  <c r="I89" i="22"/>
  <c r="N88" i="22"/>
  <c r="O88" i="22" s="1"/>
  <c r="I88" i="22"/>
  <c r="N87" i="22"/>
  <c r="O87" i="22" s="1"/>
  <c r="I87" i="22"/>
  <c r="N86" i="22"/>
  <c r="I86" i="22"/>
  <c r="N85" i="22"/>
  <c r="O85" i="22" s="1"/>
  <c r="I85" i="22"/>
  <c r="N84" i="22"/>
  <c r="O84" i="22" s="1"/>
  <c r="I84" i="22"/>
  <c r="N83" i="22"/>
  <c r="I83" i="22"/>
  <c r="O83" i="22" s="1"/>
  <c r="N82" i="22"/>
  <c r="I82" i="22"/>
  <c r="N81" i="22"/>
  <c r="I81" i="22"/>
  <c r="N80" i="22"/>
  <c r="I80" i="22"/>
  <c r="N79" i="22"/>
  <c r="I79" i="22"/>
  <c r="N78" i="22"/>
  <c r="O78" i="22" s="1"/>
  <c r="I78" i="22"/>
  <c r="N77" i="22"/>
  <c r="I77" i="22"/>
  <c r="N76" i="22"/>
  <c r="I76" i="22"/>
  <c r="N75" i="22"/>
  <c r="I75" i="22"/>
  <c r="O75" i="22" s="1"/>
  <c r="N74" i="22"/>
  <c r="O74" i="22" s="1"/>
  <c r="I74" i="22"/>
  <c r="N73" i="22"/>
  <c r="I73" i="22"/>
  <c r="N72" i="22"/>
  <c r="O72" i="22" s="1"/>
  <c r="I72" i="22"/>
  <c r="N71" i="22"/>
  <c r="I71" i="22"/>
  <c r="N70" i="22"/>
  <c r="O70" i="22" s="1"/>
  <c r="I70" i="22"/>
  <c r="N69" i="22"/>
  <c r="O69" i="22" s="1"/>
  <c r="I69" i="22"/>
  <c r="N68" i="22"/>
  <c r="O68" i="22" s="1"/>
  <c r="I68" i="22"/>
  <c r="N67" i="22"/>
  <c r="I67" i="22"/>
  <c r="O67" i="22" s="1"/>
  <c r="N66" i="22"/>
  <c r="O66" i="22" s="1"/>
  <c r="I66" i="22"/>
  <c r="N65" i="22"/>
  <c r="I65" i="22"/>
  <c r="N64" i="22"/>
  <c r="I64" i="22"/>
  <c r="N63" i="22"/>
  <c r="O63" i="22" s="1"/>
  <c r="I63" i="22"/>
  <c r="M58" i="22"/>
  <c r="L58" i="22"/>
  <c r="K58" i="22"/>
  <c r="J58" i="22"/>
  <c r="N58" i="22" s="1"/>
  <c r="H58" i="22"/>
  <c r="G58" i="22"/>
  <c r="F58" i="22"/>
  <c r="E58" i="22"/>
  <c r="D58" i="22"/>
  <c r="C58" i="22"/>
  <c r="I58" i="22" s="1"/>
  <c r="M57" i="22"/>
  <c r="L57" i="22"/>
  <c r="K57" i="22"/>
  <c r="J57" i="22"/>
  <c r="N57" i="22" s="1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I55" i="22"/>
  <c r="O55" i="22" s="1"/>
  <c r="N54" i="22"/>
  <c r="O54" i="22" s="1"/>
  <c r="I54" i="22"/>
  <c r="P53" i="22"/>
  <c r="N53" i="22"/>
  <c r="O53" i="22" s="1"/>
  <c r="I53" i="22"/>
  <c r="N52" i="22"/>
  <c r="I52" i="22"/>
  <c r="N51" i="22"/>
  <c r="O51" i="22" s="1"/>
  <c r="I51" i="22"/>
  <c r="N50" i="22"/>
  <c r="O50" i="22" s="1"/>
  <c r="I50" i="22"/>
  <c r="N49" i="22"/>
  <c r="O49" i="22" s="1"/>
  <c r="I49" i="22"/>
  <c r="N48" i="22"/>
  <c r="I48" i="22"/>
  <c r="N47" i="22"/>
  <c r="I47" i="22"/>
  <c r="O47" i="22" s="1"/>
  <c r="N46" i="22"/>
  <c r="O46" i="22" s="1"/>
  <c r="I46" i="22"/>
  <c r="N45" i="22"/>
  <c r="I45" i="22"/>
  <c r="N44" i="22"/>
  <c r="O44" i="22" s="1"/>
  <c r="I44" i="22"/>
  <c r="N43" i="22"/>
  <c r="I43" i="22"/>
  <c r="N42" i="22"/>
  <c r="O42" i="22" s="1"/>
  <c r="I42" i="22"/>
  <c r="N41" i="22"/>
  <c r="I41" i="22"/>
  <c r="N40" i="22"/>
  <c r="I40" i="22"/>
  <c r="N39" i="22"/>
  <c r="I39" i="22"/>
  <c r="O39" i="22" s="1"/>
  <c r="N38" i="22"/>
  <c r="O38" i="22" s="1"/>
  <c r="I38" i="22"/>
  <c r="N37" i="22"/>
  <c r="O37" i="22" s="1"/>
  <c r="I37" i="22"/>
  <c r="N36" i="22"/>
  <c r="I36" i="22"/>
  <c r="N35" i="22"/>
  <c r="O35" i="22" s="1"/>
  <c r="I35" i="22"/>
  <c r="N34" i="22"/>
  <c r="I34" i="22"/>
  <c r="N33" i="22"/>
  <c r="I33" i="22"/>
  <c r="N32" i="22"/>
  <c r="O32" i="22" s="1"/>
  <c r="I32" i="22"/>
  <c r="N31" i="22"/>
  <c r="I31" i="22"/>
  <c r="O31" i="22" s="1"/>
  <c r="N30" i="22"/>
  <c r="I30" i="22"/>
  <c r="N29" i="22"/>
  <c r="I29" i="22"/>
  <c r="N28" i="22"/>
  <c r="O28" i="22" s="1"/>
  <c r="I28" i="22"/>
  <c r="N27" i="22"/>
  <c r="I27" i="22"/>
  <c r="O26" i="22"/>
  <c r="N26" i="22"/>
  <c r="I26" i="22"/>
  <c r="N25" i="22"/>
  <c r="O25" i="22" s="1"/>
  <c r="I25" i="22"/>
  <c r="N24" i="22"/>
  <c r="O24" i="22" s="1"/>
  <c r="I24" i="22"/>
  <c r="N23" i="22"/>
  <c r="I23" i="22"/>
  <c r="O23" i="22" s="1"/>
  <c r="N22" i="22"/>
  <c r="I22" i="22"/>
  <c r="N21" i="22"/>
  <c r="O21" i="22" s="1"/>
  <c r="I21" i="22"/>
  <c r="N20" i="22"/>
  <c r="I20" i="22"/>
  <c r="N19" i="22"/>
  <c r="O19" i="22" s="1"/>
  <c r="I19" i="22"/>
  <c r="O18" i="22"/>
  <c r="N18" i="22"/>
  <c r="I18" i="22"/>
  <c r="N17" i="22"/>
  <c r="O17" i="22" s="1"/>
  <c r="I17" i="22"/>
  <c r="N16" i="22"/>
  <c r="I16" i="22"/>
  <c r="N15" i="22"/>
  <c r="I15" i="22"/>
  <c r="O15" i="22" s="1"/>
  <c r="N14" i="22"/>
  <c r="O14" i="22" s="1"/>
  <c r="I14" i="22"/>
  <c r="N13" i="22"/>
  <c r="I13" i="22"/>
  <c r="O13" i="22" s="1"/>
  <c r="N12" i="22"/>
  <c r="O12" i="22" s="1"/>
  <c r="I12" i="22"/>
  <c r="N11" i="22"/>
  <c r="I11" i="22"/>
  <c r="N10" i="22"/>
  <c r="O10" i="22" s="1"/>
  <c r="I10" i="22"/>
  <c r="N9" i="22"/>
  <c r="I9" i="22"/>
  <c r="N8" i="22"/>
  <c r="I8" i="22"/>
  <c r="N7" i="22"/>
  <c r="I7" i="22"/>
  <c r="N6" i="22"/>
  <c r="O6" i="22" s="1"/>
  <c r="I6" i="22"/>
  <c r="N5" i="22"/>
  <c r="O5" i="22" s="1"/>
  <c r="I5" i="22"/>
  <c r="M138" i="21"/>
  <c r="L138" i="21"/>
  <c r="K138" i="21"/>
  <c r="J138" i="21"/>
  <c r="N138" i="21" s="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N136" i="21" s="1"/>
  <c r="O136" i="21" s="1"/>
  <c r="H136" i="21"/>
  <c r="G136" i="21"/>
  <c r="F136" i="21"/>
  <c r="E136" i="21"/>
  <c r="D136" i="21"/>
  <c r="C136" i="21"/>
  <c r="I136" i="21" s="1"/>
  <c r="N135" i="21"/>
  <c r="O135" i="21" s="1"/>
  <c r="I135" i="21"/>
  <c r="N134" i="21"/>
  <c r="O134" i="21" s="1"/>
  <c r="I134" i="21"/>
  <c r="N133" i="21"/>
  <c r="I133" i="21"/>
  <c r="N132" i="21"/>
  <c r="I132" i="21"/>
  <c r="N131" i="21"/>
  <c r="O131" i="21" s="1"/>
  <c r="I131" i="21"/>
  <c r="N130" i="21"/>
  <c r="O130" i="21" s="1"/>
  <c r="I130" i="21"/>
  <c r="N129" i="21"/>
  <c r="I129" i="21"/>
  <c r="N128" i="21"/>
  <c r="I128" i="21"/>
  <c r="O128" i="21" s="1"/>
  <c r="O127" i="21"/>
  <c r="N127" i="21"/>
  <c r="I127" i="21"/>
  <c r="N126" i="21"/>
  <c r="I126" i="21"/>
  <c r="N125" i="21"/>
  <c r="I125" i="21"/>
  <c r="N124" i="21"/>
  <c r="I124" i="21"/>
  <c r="N123" i="21"/>
  <c r="O123" i="21" s="1"/>
  <c r="I123" i="21"/>
  <c r="N122" i="21"/>
  <c r="I122" i="21"/>
  <c r="N121" i="21"/>
  <c r="I121" i="21"/>
  <c r="N116" i="21"/>
  <c r="I116" i="21"/>
  <c r="N115" i="21"/>
  <c r="I115" i="21"/>
  <c r="N114" i="21"/>
  <c r="I114" i="21"/>
  <c r="N113" i="21"/>
  <c r="I113" i="21"/>
  <c r="N112" i="21"/>
  <c r="I112" i="21"/>
  <c r="P111" i="21"/>
  <c r="N111" i="21"/>
  <c r="O111" i="21" s="1"/>
  <c r="I111" i="21"/>
  <c r="N110" i="21"/>
  <c r="I110" i="21"/>
  <c r="N109" i="21"/>
  <c r="I109" i="21"/>
  <c r="N108" i="21"/>
  <c r="O108" i="21" s="1"/>
  <c r="I108" i="21"/>
  <c r="N107" i="21"/>
  <c r="O107" i="21" s="1"/>
  <c r="I107" i="21"/>
  <c r="N106" i="21"/>
  <c r="I106" i="21"/>
  <c r="O106" i="21" s="1"/>
  <c r="N105" i="21"/>
  <c r="I105" i="21"/>
  <c r="O105" i="21" s="1"/>
  <c r="N104" i="21"/>
  <c r="I104" i="21"/>
  <c r="N103" i="21"/>
  <c r="I103" i="21"/>
  <c r="N102" i="21"/>
  <c r="I102" i="21"/>
  <c r="N101" i="21"/>
  <c r="I101" i="21"/>
  <c r="N100" i="21"/>
  <c r="I100" i="21"/>
  <c r="N99" i="21"/>
  <c r="I99" i="21"/>
  <c r="N98" i="21"/>
  <c r="I98" i="21"/>
  <c r="O98" i="21" s="1"/>
  <c r="N97" i="21"/>
  <c r="O97" i="21" s="1"/>
  <c r="I97" i="21"/>
  <c r="N96" i="21"/>
  <c r="O96" i="21" s="1"/>
  <c r="I96" i="21"/>
  <c r="N95" i="21"/>
  <c r="I95" i="21"/>
  <c r="N94" i="21"/>
  <c r="I94" i="21"/>
  <c r="N93" i="21"/>
  <c r="O93" i="21" s="1"/>
  <c r="I93" i="21"/>
  <c r="N92" i="21"/>
  <c r="O92" i="21" s="1"/>
  <c r="I92" i="21"/>
  <c r="N91" i="21"/>
  <c r="I91" i="21"/>
  <c r="N90" i="21"/>
  <c r="I90" i="21"/>
  <c r="N89" i="21"/>
  <c r="O89" i="21" s="1"/>
  <c r="I89" i="21"/>
  <c r="N88" i="21"/>
  <c r="I88" i="21"/>
  <c r="N87" i="21"/>
  <c r="I87" i="21"/>
  <c r="N86" i="21"/>
  <c r="I86" i="21"/>
  <c r="N85" i="21"/>
  <c r="I85" i="21"/>
  <c r="N84" i="21"/>
  <c r="I84" i="21"/>
  <c r="N83" i="21"/>
  <c r="I83" i="21"/>
  <c r="N82" i="21"/>
  <c r="I82" i="21"/>
  <c r="O82" i="21" s="1"/>
  <c r="O81" i="21"/>
  <c r="N81" i="21"/>
  <c r="I81" i="21"/>
  <c r="N80" i="21"/>
  <c r="I80" i="21"/>
  <c r="N79" i="21"/>
  <c r="I79" i="21"/>
  <c r="N78" i="21"/>
  <c r="O78" i="21" s="1"/>
  <c r="I78" i="21"/>
  <c r="N77" i="21"/>
  <c r="O77" i="21" s="1"/>
  <c r="I77" i="21"/>
  <c r="N76" i="21"/>
  <c r="I76" i="21"/>
  <c r="N75" i="21"/>
  <c r="I75" i="21"/>
  <c r="N74" i="21"/>
  <c r="I74" i="21"/>
  <c r="O74" i="21" s="1"/>
  <c r="N73" i="21"/>
  <c r="O73" i="21" s="1"/>
  <c r="I73" i="21"/>
  <c r="N72" i="21"/>
  <c r="I72" i="21"/>
  <c r="N71" i="21"/>
  <c r="I71" i="21"/>
  <c r="N70" i="21"/>
  <c r="I70" i="21"/>
  <c r="N69" i="21"/>
  <c r="I69" i="21"/>
  <c r="N68" i="21"/>
  <c r="I68" i="21"/>
  <c r="N67" i="21"/>
  <c r="I67" i="21"/>
  <c r="N66" i="21"/>
  <c r="I66" i="21"/>
  <c r="N65" i="21"/>
  <c r="I65" i="21"/>
  <c r="O65" i="21" s="1"/>
  <c r="N64" i="21"/>
  <c r="I64" i="21"/>
  <c r="N63" i="21"/>
  <c r="O63" i="21" s="1"/>
  <c r="I63" i="21"/>
  <c r="M58" i="21"/>
  <c r="L58" i="21"/>
  <c r="K58" i="21"/>
  <c r="J58" i="21"/>
  <c r="N58" i="21" s="1"/>
  <c r="H58" i="21"/>
  <c r="G58" i="21"/>
  <c r="I58" i="21" s="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M56" i="21"/>
  <c r="L56" i="21"/>
  <c r="K56" i="21"/>
  <c r="J56" i="21"/>
  <c r="H56" i="21"/>
  <c r="G56" i="21"/>
  <c r="F56" i="21"/>
  <c r="E56" i="21"/>
  <c r="D56" i="21"/>
  <c r="C56" i="21"/>
  <c r="N55" i="21"/>
  <c r="I55" i="21"/>
  <c r="O55" i="21" s="1"/>
  <c r="N54" i="21"/>
  <c r="I54" i="21"/>
  <c r="P53" i="21"/>
  <c r="N53" i="21"/>
  <c r="O53" i="21" s="1"/>
  <c r="I53" i="21"/>
  <c r="N52" i="21"/>
  <c r="O52" i="21" s="1"/>
  <c r="I52" i="21"/>
  <c r="N51" i="21"/>
  <c r="I51" i="21"/>
  <c r="N50" i="21"/>
  <c r="I50" i="21"/>
  <c r="O50" i="21" s="1"/>
  <c r="N49" i="21"/>
  <c r="O49" i="21" s="1"/>
  <c r="I49" i="21"/>
  <c r="N48" i="21"/>
  <c r="O48" i="21" s="1"/>
  <c r="I48" i="21"/>
  <c r="N47" i="21"/>
  <c r="I47" i="21"/>
  <c r="N46" i="21"/>
  <c r="I46" i="21"/>
  <c r="O46" i="21" s="1"/>
  <c r="N45" i="21"/>
  <c r="O45" i="21" s="1"/>
  <c r="I45" i="21"/>
  <c r="N44" i="21"/>
  <c r="I44" i="21"/>
  <c r="N43" i="21"/>
  <c r="I43" i="21"/>
  <c r="N42" i="21"/>
  <c r="I42" i="21"/>
  <c r="O42" i="21" s="1"/>
  <c r="N41" i="21"/>
  <c r="I41" i="21"/>
  <c r="N40" i="21"/>
  <c r="I40" i="21"/>
  <c r="N39" i="21"/>
  <c r="I39" i="21"/>
  <c r="N38" i="21"/>
  <c r="I38" i="21"/>
  <c r="O38" i="21" s="1"/>
  <c r="O37" i="21"/>
  <c r="N37" i="21"/>
  <c r="I37" i="21"/>
  <c r="N36" i="21"/>
  <c r="I36" i="21"/>
  <c r="N35" i="21"/>
  <c r="I35" i="21"/>
  <c r="N34" i="21"/>
  <c r="I34" i="21"/>
  <c r="O34" i="21" s="1"/>
  <c r="N33" i="21"/>
  <c r="O33" i="21" s="1"/>
  <c r="I33" i="21"/>
  <c r="N32" i="21"/>
  <c r="I32" i="21"/>
  <c r="N31" i="21"/>
  <c r="I31" i="21"/>
  <c r="N30" i="21"/>
  <c r="I30" i="21"/>
  <c r="O30" i="21" s="1"/>
  <c r="N29" i="21"/>
  <c r="O29" i="21" s="1"/>
  <c r="I29" i="21"/>
  <c r="N28" i="21"/>
  <c r="I28" i="21"/>
  <c r="N27" i="21"/>
  <c r="I27" i="21"/>
  <c r="N26" i="21"/>
  <c r="I26" i="21"/>
  <c r="N25" i="21"/>
  <c r="I25" i="21"/>
  <c r="N24" i="21"/>
  <c r="I24" i="21"/>
  <c r="N23" i="21"/>
  <c r="I23" i="21"/>
  <c r="N22" i="21"/>
  <c r="I22" i="21"/>
  <c r="N21" i="21"/>
  <c r="I21" i="21"/>
  <c r="N20" i="21"/>
  <c r="I20" i="21"/>
  <c r="N19" i="21"/>
  <c r="O19" i="21" s="1"/>
  <c r="I19" i="21"/>
  <c r="N18" i="21"/>
  <c r="I18" i="21"/>
  <c r="N17" i="21"/>
  <c r="I17" i="21"/>
  <c r="N16" i="21"/>
  <c r="I16" i="21"/>
  <c r="N15" i="21"/>
  <c r="O15" i="21" s="1"/>
  <c r="I15" i="21"/>
  <c r="N14" i="21"/>
  <c r="I14" i="21"/>
  <c r="N13" i="21"/>
  <c r="I13" i="21"/>
  <c r="N12" i="21"/>
  <c r="I12" i="21"/>
  <c r="N11" i="21"/>
  <c r="O11" i="21" s="1"/>
  <c r="I11" i="21"/>
  <c r="N10" i="21"/>
  <c r="I10" i="21"/>
  <c r="N9" i="21"/>
  <c r="I9" i="21"/>
  <c r="N8" i="21"/>
  <c r="I8" i="21"/>
  <c r="N7" i="21"/>
  <c r="O7" i="21" s="1"/>
  <c r="I7" i="21"/>
  <c r="N6" i="21"/>
  <c r="I6" i="21"/>
  <c r="N5" i="21"/>
  <c r="I5" i="2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N136" i="20" s="1"/>
  <c r="O136" i="20" s="1"/>
  <c r="H136" i="20"/>
  <c r="G136" i="20"/>
  <c r="F136" i="20"/>
  <c r="E136" i="20"/>
  <c r="D136" i="20"/>
  <c r="C136" i="20"/>
  <c r="I136" i="20" s="1"/>
  <c r="N135" i="20"/>
  <c r="O135" i="20" s="1"/>
  <c r="I135" i="20"/>
  <c r="N134" i="20"/>
  <c r="O134" i="20" s="1"/>
  <c r="I134" i="20"/>
  <c r="N133" i="20"/>
  <c r="I133" i="20"/>
  <c r="N132" i="20"/>
  <c r="I132" i="20"/>
  <c r="N131" i="20"/>
  <c r="O131" i="20" s="1"/>
  <c r="I131" i="20"/>
  <c r="N130" i="20"/>
  <c r="O130" i="20" s="1"/>
  <c r="I130" i="20"/>
  <c r="N129" i="20"/>
  <c r="I129" i="20"/>
  <c r="O129" i="20" s="1"/>
  <c r="N128" i="20"/>
  <c r="I128" i="20"/>
  <c r="O127" i="20"/>
  <c r="N127" i="20"/>
  <c r="I127" i="20"/>
  <c r="N126" i="20"/>
  <c r="I126" i="20"/>
  <c r="N125" i="20"/>
  <c r="I125" i="20"/>
  <c r="N124" i="20"/>
  <c r="I124" i="20"/>
  <c r="N123" i="20"/>
  <c r="I123" i="20"/>
  <c r="N122" i="20"/>
  <c r="I122" i="20"/>
  <c r="N121" i="20"/>
  <c r="I121" i="20"/>
  <c r="N116" i="20"/>
  <c r="I116" i="20"/>
  <c r="N115" i="20"/>
  <c r="O115" i="20" s="1"/>
  <c r="I115" i="20"/>
  <c r="N114" i="20"/>
  <c r="O114" i="20" s="1"/>
  <c r="I114" i="20"/>
  <c r="N113" i="20"/>
  <c r="I113" i="20"/>
  <c r="N112" i="20"/>
  <c r="I112" i="20"/>
  <c r="O112" i="20" s="1"/>
  <c r="P111" i="20"/>
  <c r="N111" i="20"/>
  <c r="I111" i="20"/>
  <c r="N110" i="20"/>
  <c r="I110" i="20"/>
  <c r="N109" i="20"/>
  <c r="I109" i="20"/>
  <c r="N108" i="20"/>
  <c r="O108" i="20" s="1"/>
  <c r="I108" i="20"/>
  <c r="N107" i="20"/>
  <c r="I107" i="20"/>
  <c r="N106" i="20"/>
  <c r="I106" i="20"/>
  <c r="N105" i="20"/>
  <c r="I105" i="20"/>
  <c r="O105" i="20" s="1"/>
  <c r="N104" i="20"/>
  <c r="O104" i="20" s="1"/>
  <c r="I104" i="20"/>
  <c r="N103" i="20"/>
  <c r="O103" i="20" s="1"/>
  <c r="I103" i="20"/>
  <c r="N102" i="20"/>
  <c r="I102" i="20"/>
  <c r="N101" i="20"/>
  <c r="I101" i="20"/>
  <c r="N100" i="20"/>
  <c r="O100" i="20" s="1"/>
  <c r="I100" i="20"/>
  <c r="N99" i="20"/>
  <c r="I99" i="20"/>
  <c r="N98" i="20"/>
  <c r="I98" i="20"/>
  <c r="N97" i="20"/>
  <c r="O97" i="20" s="1"/>
  <c r="I97" i="20"/>
  <c r="N96" i="20"/>
  <c r="I96" i="20"/>
  <c r="N95" i="20"/>
  <c r="I95" i="20"/>
  <c r="N94" i="20"/>
  <c r="I94" i="20"/>
  <c r="N93" i="20"/>
  <c r="O93" i="20" s="1"/>
  <c r="I93" i="20"/>
  <c r="N92" i="20"/>
  <c r="I92" i="20"/>
  <c r="N91" i="20"/>
  <c r="I91" i="20"/>
  <c r="O91" i="20" s="1"/>
  <c r="N90" i="20"/>
  <c r="I90" i="20"/>
  <c r="N89" i="20"/>
  <c r="O89" i="20" s="1"/>
  <c r="I89" i="20"/>
  <c r="N88" i="20"/>
  <c r="O88" i="20" s="1"/>
  <c r="I88" i="20"/>
  <c r="N87" i="20"/>
  <c r="I87" i="20"/>
  <c r="N86" i="20"/>
  <c r="I86" i="20"/>
  <c r="N85" i="20"/>
  <c r="O85" i="20" s="1"/>
  <c r="I85" i="20"/>
  <c r="N84" i="20"/>
  <c r="O84" i="20" s="1"/>
  <c r="I84" i="20"/>
  <c r="N83" i="20"/>
  <c r="I83" i="20"/>
  <c r="O83" i="20" s="1"/>
  <c r="N82" i="20"/>
  <c r="I82" i="20"/>
  <c r="N81" i="20"/>
  <c r="I81" i="20"/>
  <c r="N80" i="20"/>
  <c r="I80" i="20"/>
  <c r="N79" i="20"/>
  <c r="I79" i="20"/>
  <c r="N78" i="20"/>
  <c r="O78" i="20" s="1"/>
  <c r="I78" i="20"/>
  <c r="N77" i="20"/>
  <c r="I77" i="20"/>
  <c r="N76" i="20"/>
  <c r="I76" i="20"/>
  <c r="N75" i="20"/>
  <c r="I75" i="20"/>
  <c r="O75" i="20" s="1"/>
  <c r="N74" i="20"/>
  <c r="O74" i="20" s="1"/>
  <c r="I74" i="20"/>
  <c r="N73" i="20"/>
  <c r="I73" i="20"/>
  <c r="N72" i="20"/>
  <c r="I72" i="20"/>
  <c r="N71" i="20"/>
  <c r="I71" i="20"/>
  <c r="N70" i="20"/>
  <c r="O70" i="20" s="1"/>
  <c r="I70" i="20"/>
  <c r="N69" i="20"/>
  <c r="O69" i="20" s="1"/>
  <c r="I69" i="20"/>
  <c r="N68" i="20"/>
  <c r="I68" i="20"/>
  <c r="N67" i="20"/>
  <c r="I67" i="20"/>
  <c r="O67" i="20" s="1"/>
  <c r="N66" i="20"/>
  <c r="O66" i="20" s="1"/>
  <c r="I66" i="20"/>
  <c r="N65" i="20"/>
  <c r="I65" i="20"/>
  <c r="N64" i="20"/>
  <c r="I64" i="20"/>
  <c r="N63" i="20"/>
  <c r="O63" i="20" s="1"/>
  <c r="I63" i="20"/>
  <c r="M58" i="20"/>
  <c r="L58" i="20"/>
  <c r="K58" i="20"/>
  <c r="J58" i="20"/>
  <c r="N58" i="20" s="1"/>
  <c r="H58" i="20"/>
  <c r="G58" i="20"/>
  <c r="I58" i="20" s="1"/>
  <c r="F58" i="20"/>
  <c r="E58" i="20"/>
  <c r="D58" i="20"/>
  <c r="C58" i="20"/>
  <c r="M57" i="20"/>
  <c r="L57" i="20"/>
  <c r="K57" i="20"/>
  <c r="J57" i="20"/>
  <c r="N57" i="20" s="1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O55" i="20" s="1"/>
  <c r="I55" i="20"/>
  <c r="N54" i="20"/>
  <c r="I54" i="20"/>
  <c r="P53" i="20"/>
  <c r="N53" i="20"/>
  <c r="O53" i="20" s="1"/>
  <c r="I53" i="20"/>
  <c r="N52" i="20"/>
  <c r="O52" i="20" s="1"/>
  <c r="I52" i="20"/>
  <c r="N51" i="20"/>
  <c r="I51" i="20"/>
  <c r="N50" i="20"/>
  <c r="I50" i="20"/>
  <c r="N49" i="20"/>
  <c r="O49" i="20" s="1"/>
  <c r="I49" i="20"/>
  <c r="N48" i="20"/>
  <c r="O48" i="20" s="1"/>
  <c r="I48" i="20"/>
  <c r="N47" i="20"/>
  <c r="I47" i="20"/>
  <c r="O47" i="20" s="1"/>
  <c r="N46" i="20"/>
  <c r="I46" i="20"/>
  <c r="N45" i="20"/>
  <c r="O45" i="20" s="1"/>
  <c r="I45" i="20"/>
  <c r="N44" i="20"/>
  <c r="O44" i="20" s="1"/>
  <c r="I44" i="20"/>
  <c r="N43" i="20"/>
  <c r="O43" i="20" s="1"/>
  <c r="I43" i="20"/>
  <c r="N42" i="20"/>
  <c r="I42" i="20"/>
  <c r="N41" i="20"/>
  <c r="I41" i="20"/>
  <c r="N40" i="20"/>
  <c r="O40" i="20" s="1"/>
  <c r="I40" i="20"/>
  <c r="N39" i="20"/>
  <c r="I39" i="20"/>
  <c r="O39" i="20" s="1"/>
  <c r="N38" i="20"/>
  <c r="I38" i="20"/>
  <c r="N37" i="20"/>
  <c r="I37" i="20"/>
  <c r="N36" i="20"/>
  <c r="I36" i="20"/>
  <c r="N35" i="20"/>
  <c r="I35" i="20"/>
  <c r="N34" i="20"/>
  <c r="O34" i="20" s="1"/>
  <c r="I34" i="20"/>
  <c r="N33" i="20"/>
  <c r="O33" i="20" s="1"/>
  <c r="I33" i="20"/>
  <c r="N32" i="20"/>
  <c r="I32" i="20"/>
  <c r="N31" i="20"/>
  <c r="I31" i="20"/>
  <c r="O31" i="20" s="1"/>
  <c r="N30" i="20"/>
  <c r="O30" i="20" s="1"/>
  <c r="I30" i="20"/>
  <c r="O29" i="20"/>
  <c r="N29" i="20"/>
  <c r="I29" i="20"/>
  <c r="N28" i="20"/>
  <c r="O28" i="20" s="1"/>
  <c r="I28" i="20"/>
  <c r="N27" i="20"/>
  <c r="I27" i="20"/>
  <c r="N26" i="20"/>
  <c r="I26" i="20"/>
  <c r="N25" i="20"/>
  <c r="O25" i="20" s="1"/>
  <c r="I25" i="20"/>
  <c r="N24" i="20"/>
  <c r="O24" i="20" s="1"/>
  <c r="I24" i="20"/>
  <c r="N23" i="20"/>
  <c r="I23" i="20"/>
  <c r="O23" i="20" s="1"/>
  <c r="N22" i="20"/>
  <c r="I22" i="20"/>
  <c r="N21" i="20"/>
  <c r="I21" i="20"/>
  <c r="N20" i="20"/>
  <c r="I20" i="20"/>
  <c r="N19" i="20"/>
  <c r="O19" i="20" s="1"/>
  <c r="I19" i="20"/>
  <c r="N18" i="20"/>
  <c r="O18" i="20" s="1"/>
  <c r="I18" i="20"/>
  <c r="N17" i="20"/>
  <c r="I17" i="20"/>
  <c r="N16" i="20"/>
  <c r="I16" i="20"/>
  <c r="N15" i="20"/>
  <c r="I15" i="20"/>
  <c r="O15" i="20" s="1"/>
  <c r="N14" i="20"/>
  <c r="O14" i="20" s="1"/>
  <c r="I14" i="20"/>
  <c r="N13" i="20"/>
  <c r="I13" i="20"/>
  <c r="N12" i="20"/>
  <c r="I12" i="20"/>
  <c r="N11" i="20"/>
  <c r="I11" i="20"/>
  <c r="N10" i="20"/>
  <c r="O10" i="20" s="1"/>
  <c r="I10" i="20"/>
  <c r="N9" i="20"/>
  <c r="O9" i="20" s="1"/>
  <c r="I9" i="20"/>
  <c r="N8" i="20"/>
  <c r="I8" i="20"/>
  <c r="N7" i="20"/>
  <c r="I7" i="20"/>
  <c r="O7" i="20" s="1"/>
  <c r="N6" i="20"/>
  <c r="O6" i="20" s="1"/>
  <c r="I6" i="20"/>
  <c r="N5" i="20"/>
  <c r="I5" i="20"/>
  <c r="M138" i="19"/>
  <c r="L138" i="19"/>
  <c r="K138" i="19"/>
  <c r="J138" i="19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N136" i="19" s="1"/>
  <c r="H136" i="19"/>
  <c r="G136" i="19"/>
  <c r="F136" i="19"/>
  <c r="E136" i="19"/>
  <c r="D136" i="19"/>
  <c r="C136" i="19"/>
  <c r="N135" i="19"/>
  <c r="O135" i="19" s="1"/>
  <c r="I135" i="19"/>
  <c r="N134" i="19"/>
  <c r="I134" i="19"/>
  <c r="N133" i="19"/>
  <c r="I133" i="19"/>
  <c r="N132" i="19"/>
  <c r="I132" i="19"/>
  <c r="N131" i="19"/>
  <c r="O131" i="19" s="1"/>
  <c r="I131" i="19"/>
  <c r="N130" i="19"/>
  <c r="I130" i="19"/>
  <c r="N129" i="19"/>
  <c r="I129" i="19"/>
  <c r="N128" i="19"/>
  <c r="I128" i="19"/>
  <c r="O128" i="19" s="1"/>
  <c r="O127" i="19"/>
  <c r="N127" i="19"/>
  <c r="I127" i="19"/>
  <c r="N126" i="19"/>
  <c r="O126" i="19" s="1"/>
  <c r="I126" i="19"/>
  <c r="N125" i="19"/>
  <c r="O125" i="19" s="1"/>
  <c r="I125" i="19"/>
  <c r="N124" i="19"/>
  <c r="I124" i="19"/>
  <c r="N123" i="19"/>
  <c r="O123" i="19" s="1"/>
  <c r="I123" i="19"/>
  <c r="N122" i="19"/>
  <c r="O122" i="19" s="1"/>
  <c r="I122" i="19"/>
  <c r="N121" i="19"/>
  <c r="O121" i="19" s="1"/>
  <c r="I121" i="19"/>
  <c r="N116" i="19"/>
  <c r="I116" i="19"/>
  <c r="N115" i="19"/>
  <c r="I115" i="19"/>
  <c r="N114" i="19"/>
  <c r="I114" i="19"/>
  <c r="N113" i="19"/>
  <c r="I113" i="19"/>
  <c r="N112" i="19"/>
  <c r="I112" i="19"/>
  <c r="P111" i="19"/>
  <c r="N111" i="19"/>
  <c r="I111" i="19"/>
  <c r="N110" i="19"/>
  <c r="O110" i="19" s="1"/>
  <c r="I110" i="19"/>
  <c r="N109" i="19"/>
  <c r="I109" i="19"/>
  <c r="N108" i="19"/>
  <c r="O108" i="19" s="1"/>
  <c r="I108" i="19"/>
  <c r="N107" i="19"/>
  <c r="I107" i="19"/>
  <c r="N106" i="19"/>
  <c r="I106" i="19"/>
  <c r="O106" i="19" s="1"/>
  <c r="N105" i="19"/>
  <c r="I105" i="19"/>
  <c r="N104" i="19"/>
  <c r="I104" i="19"/>
  <c r="N103" i="19"/>
  <c r="I103" i="19"/>
  <c r="N102" i="19"/>
  <c r="I102" i="19"/>
  <c r="N101" i="19"/>
  <c r="I101" i="19"/>
  <c r="N100" i="19"/>
  <c r="I100" i="19"/>
  <c r="N99" i="19"/>
  <c r="I99" i="19"/>
  <c r="N98" i="19"/>
  <c r="I98" i="19"/>
  <c r="O98" i="19" s="1"/>
  <c r="O97" i="19"/>
  <c r="N97" i="19"/>
  <c r="I97" i="19"/>
  <c r="N96" i="19"/>
  <c r="I96" i="19"/>
  <c r="N95" i="19"/>
  <c r="O95" i="19" s="1"/>
  <c r="I95" i="19"/>
  <c r="N94" i="19"/>
  <c r="I94" i="19"/>
  <c r="N93" i="19"/>
  <c r="O93" i="19" s="1"/>
  <c r="I93" i="19"/>
  <c r="N92" i="19"/>
  <c r="I92" i="19"/>
  <c r="N91" i="19"/>
  <c r="O91" i="19" s="1"/>
  <c r="I91" i="19"/>
  <c r="N90" i="19"/>
  <c r="I90" i="19"/>
  <c r="O90" i="19" s="1"/>
  <c r="N89" i="19"/>
  <c r="O89" i="19" s="1"/>
  <c r="I89" i="19"/>
  <c r="N88" i="19"/>
  <c r="I88" i="19"/>
  <c r="N87" i="19"/>
  <c r="I87" i="19"/>
  <c r="N86" i="19"/>
  <c r="I86" i="19"/>
  <c r="N85" i="19"/>
  <c r="I85" i="19"/>
  <c r="N84" i="19"/>
  <c r="I84" i="19"/>
  <c r="N83" i="19"/>
  <c r="I83" i="19"/>
  <c r="N82" i="19"/>
  <c r="I82" i="19"/>
  <c r="N81" i="19"/>
  <c r="I81" i="19"/>
  <c r="N80" i="19"/>
  <c r="O80" i="19" s="1"/>
  <c r="I80" i="19"/>
  <c r="N79" i="19"/>
  <c r="I79" i="19"/>
  <c r="N78" i="19"/>
  <c r="O78" i="19" s="1"/>
  <c r="I78" i="19"/>
  <c r="N77" i="19"/>
  <c r="I77" i="19"/>
  <c r="N76" i="19"/>
  <c r="O76" i="19" s="1"/>
  <c r="I76" i="19"/>
  <c r="N75" i="19"/>
  <c r="I75" i="19"/>
  <c r="N74" i="19"/>
  <c r="I74" i="19"/>
  <c r="N73" i="19"/>
  <c r="I73" i="19"/>
  <c r="N72" i="19"/>
  <c r="I72" i="19"/>
  <c r="N71" i="19"/>
  <c r="I71" i="19"/>
  <c r="N70" i="19"/>
  <c r="I70" i="19"/>
  <c r="N69" i="19"/>
  <c r="I69" i="19"/>
  <c r="N68" i="19"/>
  <c r="I68" i="19"/>
  <c r="N67" i="19"/>
  <c r="I67" i="19"/>
  <c r="N66" i="19"/>
  <c r="I66" i="19"/>
  <c r="N65" i="19"/>
  <c r="I65" i="19"/>
  <c r="N64" i="19"/>
  <c r="I64" i="19"/>
  <c r="N63" i="19"/>
  <c r="O63" i="19" s="1"/>
  <c r="I63" i="19"/>
  <c r="M58" i="19"/>
  <c r="L58" i="19"/>
  <c r="K58" i="19"/>
  <c r="J58" i="19"/>
  <c r="N58" i="19" s="1"/>
  <c r="H58" i="19"/>
  <c r="G58" i="19"/>
  <c r="I58" i="19" s="1"/>
  <c r="F58" i="19"/>
  <c r="E58" i="19"/>
  <c r="D58" i="19"/>
  <c r="C58" i="19"/>
  <c r="M57" i="19"/>
  <c r="L57" i="19"/>
  <c r="K57" i="19"/>
  <c r="J57" i="19"/>
  <c r="N57" i="19" s="1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N54" i="19"/>
  <c r="I54" i="19"/>
  <c r="P53" i="19"/>
  <c r="N53" i="19"/>
  <c r="O53" i="19" s="1"/>
  <c r="I53" i="19"/>
  <c r="N52" i="19"/>
  <c r="I52" i="19"/>
  <c r="N51" i="19"/>
  <c r="I51" i="19"/>
  <c r="N50" i="19"/>
  <c r="I50" i="19"/>
  <c r="N49" i="19"/>
  <c r="O49" i="19" s="1"/>
  <c r="I49" i="19"/>
  <c r="N48" i="19"/>
  <c r="I48" i="19"/>
  <c r="N47" i="19"/>
  <c r="I47" i="19"/>
  <c r="N46" i="19"/>
  <c r="I46" i="19"/>
  <c r="O46" i="19" s="1"/>
  <c r="N45" i="19"/>
  <c r="O45" i="19" s="1"/>
  <c r="I45" i="19"/>
  <c r="N44" i="19"/>
  <c r="O44" i="19" s="1"/>
  <c r="I44" i="19"/>
  <c r="N43" i="19"/>
  <c r="I43" i="19"/>
  <c r="N42" i="19"/>
  <c r="I42" i="19"/>
  <c r="N41" i="19"/>
  <c r="O41" i="19" s="1"/>
  <c r="I41" i="19"/>
  <c r="N40" i="19"/>
  <c r="O40" i="19" s="1"/>
  <c r="I40" i="19"/>
  <c r="N39" i="19"/>
  <c r="I39" i="19"/>
  <c r="N38" i="19"/>
  <c r="I38" i="19"/>
  <c r="O38" i="19" s="1"/>
  <c r="O37" i="19"/>
  <c r="N37" i="19"/>
  <c r="I37" i="19"/>
  <c r="N36" i="19"/>
  <c r="I36" i="19"/>
  <c r="N35" i="19"/>
  <c r="I35" i="19"/>
  <c r="N34" i="19"/>
  <c r="O34" i="19" s="1"/>
  <c r="I34" i="19"/>
  <c r="N33" i="19"/>
  <c r="I33" i="19"/>
  <c r="N32" i="19"/>
  <c r="I32" i="19"/>
  <c r="N31" i="19"/>
  <c r="I31" i="19"/>
  <c r="N30" i="19"/>
  <c r="I30" i="19"/>
  <c r="O30" i="19" s="1"/>
  <c r="N29" i="19"/>
  <c r="I29" i="19"/>
  <c r="N28" i="19"/>
  <c r="I28" i="19"/>
  <c r="N27" i="19"/>
  <c r="I27" i="19"/>
  <c r="N26" i="19"/>
  <c r="O26" i="19" s="1"/>
  <c r="I26" i="19"/>
  <c r="N25" i="19"/>
  <c r="O25" i="19" s="1"/>
  <c r="I25" i="19"/>
  <c r="N24" i="19"/>
  <c r="I24" i="19"/>
  <c r="N23" i="19"/>
  <c r="I23" i="19"/>
  <c r="N22" i="19"/>
  <c r="I22" i="19"/>
  <c r="O22" i="19" s="1"/>
  <c r="N21" i="19"/>
  <c r="I21" i="19"/>
  <c r="N20" i="19"/>
  <c r="I20" i="19"/>
  <c r="N19" i="19"/>
  <c r="O19" i="19" s="1"/>
  <c r="I19" i="19"/>
  <c r="N18" i="19"/>
  <c r="I18" i="19"/>
  <c r="N17" i="19"/>
  <c r="I17" i="19"/>
  <c r="N16" i="19"/>
  <c r="I16" i="19"/>
  <c r="N15" i="19"/>
  <c r="O15" i="19" s="1"/>
  <c r="I15" i="19"/>
  <c r="N14" i="19"/>
  <c r="I14" i="19"/>
  <c r="O14" i="19" s="1"/>
  <c r="N13" i="19"/>
  <c r="I13" i="19"/>
  <c r="N12" i="19"/>
  <c r="I12" i="19"/>
  <c r="N11" i="19"/>
  <c r="O11" i="19" s="1"/>
  <c r="I11" i="19"/>
  <c r="N10" i="19"/>
  <c r="O10" i="19" s="1"/>
  <c r="I10" i="19"/>
  <c r="N9" i="19"/>
  <c r="I9" i="19"/>
  <c r="N8" i="19"/>
  <c r="I8" i="19"/>
  <c r="N7" i="19"/>
  <c r="O7" i="19" s="1"/>
  <c r="I7" i="19"/>
  <c r="N6" i="19"/>
  <c r="I6" i="19"/>
  <c r="O6" i="19" s="1"/>
  <c r="N5" i="19"/>
  <c r="I5" i="19"/>
  <c r="M138" i="18"/>
  <c r="L138" i="18"/>
  <c r="K138" i="18"/>
  <c r="J138" i="18"/>
  <c r="N138" i="18" s="1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H136" i="18"/>
  <c r="G136" i="18"/>
  <c r="F136" i="18"/>
  <c r="E136" i="18"/>
  <c r="D136" i="18"/>
  <c r="C136" i="18"/>
  <c r="I136" i="18" s="1"/>
  <c r="N135" i="18"/>
  <c r="O135" i="18" s="1"/>
  <c r="I135" i="18"/>
  <c r="N134" i="18"/>
  <c r="O134" i="18" s="1"/>
  <c r="I134" i="18"/>
  <c r="N133" i="18"/>
  <c r="I133" i="18"/>
  <c r="N132" i="18"/>
  <c r="O132" i="18" s="1"/>
  <c r="I132" i="18"/>
  <c r="N131" i="18"/>
  <c r="I131" i="18"/>
  <c r="N130" i="18"/>
  <c r="I130" i="18"/>
  <c r="N129" i="18"/>
  <c r="I129" i="18"/>
  <c r="N128" i="18"/>
  <c r="O128" i="18" s="1"/>
  <c r="I128" i="18"/>
  <c r="N127" i="18"/>
  <c r="I127" i="18"/>
  <c r="O127" i="18" s="1"/>
  <c r="N126" i="18"/>
  <c r="I126" i="18"/>
  <c r="N125" i="18"/>
  <c r="I125" i="18"/>
  <c r="N124" i="18"/>
  <c r="O124" i="18" s="1"/>
  <c r="I124" i="18"/>
  <c r="N123" i="18"/>
  <c r="I123" i="18"/>
  <c r="N122" i="18"/>
  <c r="I122" i="18"/>
  <c r="N121" i="18"/>
  <c r="I121" i="18"/>
  <c r="O121" i="18" s="1"/>
  <c r="N116" i="18"/>
  <c r="I116" i="18"/>
  <c r="N115" i="18"/>
  <c r="I115" i="18"/>
  <c r="O115" i="18" s="1"/>
  <c r="N114" i="18"/>
  <c r="I114" i="18"/>
  <c r="N113" i="18"/>
  <c r="O113" i="18" s="1"/>
  <c r="I113" i="18"/>
  <c r="N112" i="18"/>
  <c r="I112" i="18"/>
  <c r="O112" i="18" s="1"/>
  <c r="P111" i="18"/>
  <c r="N111" i="18"/>
  <c r="I111" i="18"/>
  <c r="O110" i="18"/>
  <c r="N110" i="18"/>
  <c r="I110" i="18"/>
  <c r="N109" i="18"/>
  <c r="O109" i="18" s="1"/>
  <c r="I109" i="18"/>
  <c r="N108" i="18"/>
  <c r="I108" i="18"/>
  <c r="N107" i="18"/>
  <c r="I107" i="18"/>
  <c r="O107" i="18" s="1"/>
  <c r="N106" i="18"/>
  <c r="O106" i="18" s="1"/>
  <c r="I106" i="18"/>
  <c r="N105" i="18"/>
  <c r="I105" i="18"/>
  <c r="N104" i="18"/>
  <c r="I104" i="18"/>
  <c r="N103" i="18"/>
  <c r="I103" i="18"/>
  <c r="N102" i="18"/>
  <c r="I102" i="18"/>
  <c r="O102" i="18" s="1"/>
  <c r="N101" i="18"/>
  <c r="I101" i="18"/>
  <c r="N100" i="18"/>
  <c r="I100" i="18"/>
  <c r="N99" i="18"/>
  <c r="I99" i="18"/>
  <c r="O99" i="18" s="1"/>
  <c r="N98" i="18"/>
  <c r="O98" i="18" s="1"/>
  <c r="I98" i="18"/>
  <c r="N97" i="18"/>
  <c r="I97" i="18"/>
  <c r="O97" i="18" s="1"/>
  <c r="N96" i="18"/>
  <c r="I96" i="18"/>
  <c r="N95" i="18"/>
  <c r="I95" i="18"/>
  <c r="N94" i="18"/>
  <c r="I94" i="18"/>
  <c r="O94" i="18" s="1"/>
  <c r="N93" i="18"/>
  <c r="I93" i="18"/>
  <c r="N92" i="18"/>
  <c r="O92" i="18" s="1"/>
  <c r="I92" i="18"/>
  <c r="N91" i="18"/>
  <c r="I91" i="18"/>
  <c r="O91" i="18" s="1"/>
  <c r="N90" i="18"/>
  <c r="I90" i="18"/>
  <c r="N89" i="18"/>
  <c r="I89" i="18"/>
  <c r="O89" i="18" s="1"/>
  <c r="N88" i="18"/>
  <c r="I88" i="18"/>
  <c r="N87" i="18"/>
  <c r="I87" i="18"/>
  <c r="N86" i="18"/>
  <c r="I86" i="18"/>
  <c r="O86" i="18" s="1"/>
  <c r="N85" i="18"/>
  <c r="O85" i="18" s="1"/>
  <c r="I85" i="18"/>
  <c r="N84" i="18"/>
  <c r="O84" i="18" s="1"/>
  <c r="I84" i="18"/>
  <c r="N83" i="18"/>
  <c r="I83" i="18"/>
  <c r="O83" i="18" s="1"/>
  <c r="N82" i="18"/>
  <c r="I82" i="18"/>
  <c r="N81" i="18"/>
  <c r="O81" i="18" s="1"/>
  <c r="I81" i="18"/>
  <c r="N80" i="18"/>
  <c r="I80" i="18"/>
  <c r="N79" i="18"/>
  <c r="I79" i="18"/>
  <c r="O78" i="18"/>
  <c r="N78" i="18"/>
  <c r="I78" i="18"/>
  <c r="N77" i="18"/>
  <c r="O77" i="18" s="1"/>
  <c r="I77" i="18"/>
  <c r="N76" i="18"/>
  <c r="I76" i="18"/>
  <c r="N75" i="18"/>
  <c r="I75" i="18"/>
  <c r="O75" i="18" s="1"/>
  <c r="N74" i="18"/>
  <c r="O74" i="18" s="1"/>
  <c r="I74" i="18"/>
  <c r="N73" i="18"/>
  <c r="I73" i="18"/>
  <c r="O73" i="18" s="1"/>
  <c r="N72" i="18"/>
  <c r="I72" i="18"/>
  <c r="N71" i="18"/>
  <c r="I71" i="18"/>
  <c r="N70" i="18"/>
  <c r="I70" i="18"/>
  <c r="N69" i="18"/>
  <c r="I69" i="18"/>
  <c r="N68" i="18"/>
  <c r="I68" i="18"/>
  <c r="N67" i="18"/>
  <c r="I67" i="18"/>
  <c r="O67" i="18" s="1"/>
  <c r="N66" i="18"/>
  <c r="O66" i="18" s="1"/>
  <c r="I66" i="18"/>
  <c r="N65" i="18"/>
  <c r="I65" i="18"/>
  <c r="O65" i="18" s="1"/>
  <c r="N64" i="18"/>
  <c r="I64" i="18"/>
  <c r="N63" i="18"/>
  <c r="I63" i="18"/>
  <c r="M58" i="18"/>
  <c r="L58" i="18"/>
  <c r="K58" i="18"/>
  <c r="J58" i="18"/>
  <c r="N58" i="18" s="1"/>
  <c r="H58" i="18"/>
  <c r="I58" i="18" s="1"/>
  <c r="G58" i="18"/>
  <c r="F58" i="18"/>
  <c r="E58" i="18"/>
  <c r="D58" i="18"/>
  <c r="C58" i="18"/>
  <c r="M57" i="18"/>
  <c r="L57" i="18"/>
  <c r="K57" i="18"/>
  <c r="N57" i="18" s="1"/>
  <c r="J57" i="18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I55" i="18"/>
  <c r="O55" i="18" s="1"/>
  <c r="N54" i="18"/>
  <c r="I54" i="18"/>
  <c r="P53" i="18"/>
  <c r="N53" i="18"/>
  <c r="I53" i="18"/>
  <c r="O53" i="18" s="1"/>
  <c r="N52" i="18"/>
  <c r="I52" i="18"/>
  <c r="N51" i="18"/>
  <c r="I51" i="18"/>
  <c r="N50" i="18"/>
  <c r="O50" i="18" s="1"/>
  <c r="I50" i="18"/>
  <c r="N49" i="18"/>
  <c r="I49" i="18"/>
  <c r="N48" i="18"/>
  <c r="I48" i="18"/>
  <c r="N47" i="18"/>
  <c r="I47" i="18"/>
  <c r="N46" i="18"/>
  <c r="I46" i="18"/>
  <c r="N45" i="18"/>
  <c r="I45" i="18"/>
  <c r="N44" i="18"/>
  <c r="I44" i="18"/>
  <c r="N43" i="18"/>
  <c r="O43" i="18" s="1"/>
  <c r="I43" i="18"/>
  <c r="N42" i="18"/>
  <c r="I42" i="18"/>
  <c r="O42" i="18" s="1"/>
  <c r="N41" i="18"/>
  <c r="I41" i="18"/>
  <c r="N40" i="18"/>
  <c r="I40" i="18"/>
  <c r="N39" i="18"/>
  <c r="I39" i="18"/>
  <c r="N38" i="18"/>
  <c r="I38" i="18"/>
  <c r="N37" i="18"/>
  <c r="I37" i="18"/>
  <c r="N36" i="18"/>
  <c r="O36" i="18" s="1"/>
  <c r="I36" i="18"/>
  <c r="N35" i="18"/>
  <c r="O35" i="18" s="1"/>
  <c r="I35" i="18"/>
  <c r="N34" i="18"/>
  <c r="I34" i="18"/>
  <c r="O34" i="18" s="1"/>
  <c r="N33" i="18"/>
  <c r="I33" i="18"/>
  <c r="N32" i="18"/>
  <c r="I32" i="18"/>
  <c r="N31" i="18"/>
  <c r="I31" i="18"/>
  <c r="N30" i="18"/>
  <c r="I30" i="18"/>
  <c r="O29" i="18"/>
  <c r="N29" i="18"/>
  <c r="I29" i="18"/>
  <c r="N28" i="18"/>
  <c r="O28" i="18" s="1"/>
  <c r="I28" i="18"/>
  <c r="N27" i="18"/>
  <c r="I27" i="18"/>
  <c r="N26" i="18"/>
  <c r="I26" i="18"/>
  <c r="O26" i="18" s="1"/>
  <c r="N25" i="18"/>
  <c r="I25" i="18"/>
  <c r="N24" i="18"/>
  <c r="I24" i="18"/>
  <c r="N23" i="18"/>
  <c r="I23" i="18"/>
  <c r="N22" i="18"/>
  <c r="I22" i="18"/>
  <c r="N21" i="18"/>
  <c r="I21" i="18"/>
  <c r="N20" i="18"/>
  <c r="I20" i="18"/>
  <c r="N19" i="18"/>
  <c r="I19" i="18"/>
  <c r="N18" i="18"/>
  <c r="O18" i="18" s="1"/>
  <c r="I18" i="18"/>
  <c r="N17" i="18"/>
  <c r="I17" i="18"/>
  <c r="N16" i="18"/>
  <c r="I16" i="18"/>
  <c r="N15" i="18"/>
  <c r="I15" i="18"/>
  <c r="N14" i="18"/>
  <c r="I14" i="18"/>
  <c r="N13" i="18"/>
  <c r="I13" i="18"/>
  <c r="O13" i="18" s="1"/>
  <c r="N12" i="18"/>
  <c r="I12" i="18"/>
  <c r="N11" i="18"/>
  <c r="O11" i="18" s="1"/>
  <c r="I11" i="18"/>
  <c r="N10" i="18"/>
  <c r="I10" i="18"/>
  <c r="N9" i="18"/>
  <c r="I9" i="18"/>
  <c r="N8" i="18"/>
  <c r="I8" i="18"/>
  <c r="N7" i="18"/>
  <c r="I7" i="18"/>
  <c r="N6" i="18"/>
  <c r="I6" i="18"/>
  <c r="N5" i="18"/>
  <c r="I5" i="18"/>
  <c r="O5" i="18" s="1"/>
  <c r="M138" i="17"/>
  <c r="L138" i="17"/>
  <c r="K138" i="17"/>
  <c r="J138" i="17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N136" i="17" s="1"/>
  <c r="H136" i="17"/>
  <c r="G136" i="17"/>
  <c r="F136" i="17"/>
  <c r="E136" i="17"/>
  <c r="D136" i="17"/>
  <c r="C136" i="17"/>
  <c r="N135" i="17"/>
  <c r="O135" i="17" s="1"/>
  <c r="I135" i="17"/>
  <c r="N134" i="17"/>
  <c r="I134" i="17"/>
  <c r="N133" i="17"/>
  <c r="I133" i="17"/>
  <c r="N132" i="17"/>
  <c r="I132" i="17"/>
  <c r="O132" i="17" s="1"/>
  <c r="N131" i="17"/>
  <c r="O131" i="17" s="1"/>
  <c r="I131" i="17"/>
  <c r="N130" i="17"/>
  <c r="I130" i="17"/>
  <c r="N129" i="17"/>
  <c r="I129" i="17"/>
  <c r="N128" i="17"/>
  <c r="I128" i="17"/>
  <c r="O127" i="17"/>
  <c r="N127" i="17"/>
  <c r="I127" i="17"/>
  <c r="N126" i="17"/>
  <c r="O126" i="17" s="1"/>
  <c r="I126" i="17"/>
  <c r="N125" i="17"/>
  <c r="I125" i="17"/>
  <c r="N124" i="17"/>
  <c r="I124" i="17"/>
  <c r="O124" i="17" s="1"/>
  <c r="N123" i="17"/>
  <c r="O123" i="17" s="1"/>
  <c r="I123" i="17"/>
  <c r="N122" i="17"/>
  <c r="O122" i="17" s="1"/>
  <c r="I122" i="17"/>
  <c r="N121" i="17"/>
  <c r="I121" i="17"/>
  <c r="N116" i="17"/>
  <c r="I116" i="17"/>
  <c r="N115" i="17"/>
  <c r="I115" i="17"/>
  <c r="N114" i="17"/>
  <c r="O114" i="17" s="1"/>
  <c r="I114" i="17"/>
  <c r="N113" i="17"/>
  <c r="O113" i="17" s="1"/>
  <c r="I113" i="17"/>
  <c r="N112" i="17"/>
  <c r="I112" i="17"/>
  <c r="P111" i="17"/>
  <c r="N111" i="17"/>
  <c r="I111" i="17"/>
  <c r="N110" i="17"/>
  <c r="I110" i="17"/>
  <c r="O110" i="17" s="1"/>
  <c r="N109" i="17"/>
  <c r="I109" i="17"/>
  <c r="N108" i="17"/>
  <c r="O108" i="17" s="1"/>
  <c r="I108" i="17"/>
  <c r="N107" i="17"/>
  <c r="I107" i="17"/>
  <c r="N106" i="17"/>
  <c r="I106" i="17"/>
  <c r="N105" i="17"/>
  <c r="I105" i="17"/>
  <c r="O105" i="17" s="1"/>
  <c r="N104" i="17"/>
  <c r="O104" i="17" s="1"/>
  <c r="I104" i="17"/>
  <c r="N103" i="17"/>
  <c r="O103" i="17" s="1"/>
  <c r="I103" i="17"/>
  <c r="N102" i="17"/>
  <c r="I102" i="17"/>
  <c r="O102" i="17" s="1"/>
  <c r="N101" i="17"/>
  <c r="I101" i="17"/>
  <c r="N100" i="17"/>
  <c r="O100" i="17" s="1"/>
  <c r="I100" i="17"/>
  <c r="N99" i="17"/>
  <c r="O99" i="17" s="1"/>
  <c r="I99" i="17"/>
  <c r="N98" i="17"/>
  <c r="O98" i="17" s="1"/>
  <c r="I98" i="17"/>
  <c r="N97" i="17"/>
  <c r="O97" i="17" s="1"/>
  <c r="I97" i="17"/>
  <c r="N96" i="17"/>
  <c r="I96" i="17"/>
  <c r="N95" i="17"/>
  <c r="I95" i="17"/>
  <c r="N94" i="17"/>
  <c r="I94" i="17"/>
  <c r="N93" i="17"/>
  <c r="O93" i="17" s="1"/>
  <c r="I93" i="17"/>
  <c r="N92" i="17"/>
  <c r="I92" i="17"/>
  <c r="N91" i="17"/>
  <c r="I91" i="17"/>
  <c r="N90" i="17"/>
  <c r="I90" i="17"/>
  <c r="N89" i="17"/>
  <c r="O89" i="17" s="1"/>
  <c r="I89" i="17"/>
  <c r="N88" i="17"/>
  <c r="O88" i="17" s="1"/>
  <c r="I88" i="17"/>
  <c r="N87" i="17"/>
  <c r="O87" i="17" s="1"/>
  <c r="I87" i="17"/>
  <c r="N86" i="17"/>
  <c r="I86" i="17"/>
  <c r="O86" i="17" s="1"/>
  <c r="N85" i="17"/>
  <c r="O85" i="17" s="1"/>
  <c r="I85" i="17"/>
  <c r="N84" i="17"/>
  <c r="O84" i="17" s="1"/>
  <c r="I84" i="17"/>
  <c r="N83" i="17"/>
  <c r="O83" i="17" s="1"/>
  <c r="I83" i="17"/>
  <c r="N82" i="17"/>
  <c r="I82" i="17"/>
  <c r="N81" i="17"/>
  <c r="I81" i="17"/>
  <c r="N80" i="17"/>
  <c r="I80" i="17"/>
  <c r="N79" i="17"/>
  <c r="I79" i="17"/>
  <c r="N78" i="17"/>
  <c r="I78" i="17"/>
  <c r="O78" i="17" s="1"/>
  <c r="N77" i="17"/>
  <c r="I77" i="17"/>
  <c r="N76" i="17"/>
  <c r="I76" i="17"/>
  <c r="N75" i="17"/>
  <c r="I75" i="17"/>
  <c r="N74" i="17"/>
  <c r="O74" i="17" s="1"/>
  <c r="I74" i="17"/>
  <c r="N73" i="17"/>
  <c r="I73" i="17"/>
  <c r="N72" i="17"/>
  <c r="O72" i="17" s="1"/>
  <c r="I72" i="17"/>
  <c r="N71" i="17"/>
  <c r="I71" i="17"/>
  <c r="N70" i="17"/>
  <c r="I70" i="17"/>
  <c r="O70" i="17" s="1"/>
  <c r="N69" i="17"/>
  <c r="O69" i="17" s="1"/>
  <c r="I69" i="17"/>
  <c r="N68" i="17"/>
  <c r="O68" i="17" s="1"/>
  <c r="I68" i="17"/>
  <c r="N67" i="17"/>
  <c r="I67" i="17"/>
  <c r="N66" i="17"/>
  <c r="O66" i="17" s="1"/>
  <c r="I66" i="17"/>
  <c r="N65" i="17"/>
  <c r="I65" i="17"/>
  <c r="N64" i="17"/>
  <c r="I64" i="17"/>
  <c r="N63" i="17"/>
  <c r="O63" i="17" s="1"/>
  <c r="I63" i="17"/>
  <c r="M58" i="17"/>
  <c r="L58" i="17"/>
  <c r="K58" i="17"/>
  <c r="J58" i="17"/>
  <c r="N58" i="17" s="1"/>
  <c r="H58" i="17"/>
  <c r="G58" i="17"/>
  <c r="I58" i="17" s="1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M56" i="17"/>
  <c r="L56" i="17"/>
  <c r="K56" i="17"/>
  <c r="J56" i="17"/>
  <c r="H56" i="17"/>
  <c r="G56" i="17"/>
  <c r="F56" i="17"/>
  <c r="E56" i="17"/>
  <c r="D56" i="17"/>
  <c r="C56" i="17"/>
  <c r="N55" i="17"/>
  <c r="I55" i="17"/>
  <c r="N54" i="17"/>
  <c r="I54" i="17"/>
  <c r="P53" i="17"/>
  <c r="N53" i="17"/>
  <c r="O53" i="17" s="1"/>
  <c r="I53" i="17"/>
  <c r="N52" i="17"/>
  <c r="I52" i="17"/>
  <c r="N51" i="17"/>
  <c r="I51" i="17"/>
  <c r="N50" i="17"/>
  <c r="I50" i="17"/>
  <c r="N49" i="17"/>
  <c r="O49" i="17" s="1"/>
  <c r="I49" i="17"/>
  <c r="N48" i="17"/>
  <c r="I48" i="17"/>
  <c r="N47" i="17"/>
  <c r="I47" i="17"/>
  <c r="N46" i="17"/>
  <c r="O46" i="17" s="1"/>
  <c r="I46" i="17"/>
  <c r="N45" i="17"/>
  <c r="O45" i="17" s="1"/>
  <c r="I45" i="17"/>
  <c r="N44" i="17"/>
  <c r="I44" i="17"/>
  <c r="N43" i="17"/>
  <c r="I43" i="17"/>
  <c r="N42" i="17"/>
  <c r="I42" i="17"/>
  <c r="O42" i="17" s="1"/>
  <c r="N41" i="17"/>
  <c r="I41" i="17"/>
  <c r="N40" i="17"/>
  <c r="I40" i="17"/>
  <c r="N39" i="17"/>
  <c r="I39" i="17"/>
  <c r="N38" i="17"/>
  <c r="I38" i="17"/>
  <c r="N37" i="17"/>
  <c r="I37" i="17"/>
  <c r="N36" i="17"/>
  <c r="I36" i="17"/>
  <c r="N35" i="17"/>
  <c r="O35" i="17" s="1"/>
  <c r="I35" i="17"/>
  <c r="N34" i="17"/>
  <c r="I34" i="17"/>
  <c r="O34" i="17" s="1"/>
  <c r="N33" i="17"/>
  <c r="I33" i="17"/>
  <c r="N32" i="17"/>
  <c r="I32" i="17"/>
  <c r="N31" i="17"/>
  <c r="O31" i="17" s="1"/>
  <c r="I31" i="17"/>
  <c r="N30" i="17"/>
  <c r="O30" i="17" s="1"/>
  <c r="I30" i="17"/>
  <c r="N29" i="17"/>
  <c r="I29" i="17"/>
  <c r="N28" i="17"/>
  <c r="I28" i="17"/>
  <c r="N27" i="17"/>
  <c r="I27" i="17"/>
  <c r="N26" i="17"/>
  <c r="I26" i="17"/>
  <c r="O26" i="17" s="1"/>
  <c r="N25" i="17"/>
  <c r="I25" i="17"/>
  <c r="N24" i="17"/>
  <c r="I24" i="17"/>
  <c r="N23" i="17"/>
  <c r="I23" i="17"/>
  <c r="N22" i="17"/>
  <c r="I22" i="17"/>
  <c r="N21" i="17"/>
  <c r="I21" i="17"/>
  <c r="N20" i="17"/>
  <c r="O20" i="17" s="1"/>
  <c r="I20" i="17"/>
  <c r="N19" i="17"/>
  <c r="O19" i="17" s="1"/>
  <c r="I19" i="17"/>
  <c r="N18" i="17"/>
  <c r="I18" i="17"/>
  <c r="O18" i="17" s="1"/>
  <c r="N17" i="17"/>
  <c r="I17" i="17"/>
  <c r="N16" i="17"/>
  <c r="O16" i="17" s="1"/>
  <c r="I16" i="17"/>
  <c r="N15" i="17"/>
  <c r="O15" i="17" s="1"/>
  <c r="I15" i="17"/>
  <c r="N14" i="17"/>
  <c r="I14" i="17"/>
  <c r="N13" i="17"/>
  <c r="I13" i="17"/>
  <c r="N12" i="17"/>
  <c r="I12" i="17"/>
  <c r="N11" i="17"/>
  <c r="I11" i="17"/>
  <c r="N10" i="17"/>
  <c r="I10" i="17"/>
  <c r="O10" i="17" s="1"/>
  <c r="N9" i="17"/>
  <c r="I9" i="17"/>
  <c r="N8" i="17"/>
  <c r="I8" i="17"/>
  <c r="N7" i="17"/>
  <c r="I7" i="17"/>
  <c r="N6" i="17"/>
  <c r="I6" i="17"/>
  <c r="N5" i="17"/>
  <c r="I5" i="17"/>
  <c r="M138" i="16"/>
  <c r="L138" i="16"/>
  <c r="K138" i="16"/>
  <c r="J138" i="16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H136" i="16"/>
  <c r="G136" i="16"/>
  <c r="F136" i="16"/>
  <c r="E136" i="16"/>
  <c r="D136" i="16"/>
  <c r="C136" i="16"/>
  <c r="O135" i="16"/>
  <c r="N135" i="16"/>
  <c r="I135" i="16"/>
  <c r="N134" i="16"/>
  <c r="I134" i="16"/>
  <c r="O134" i="16" s="1"/>
  <c r="N133" i="16"/>
  <c r="I133" i="16"/>
  <c r="N132" i="16"/>
  <c r="I132" i="16"/>
  <c r="N131" i="16"/>
  <c r="O131" i="16" s="1"/>
  <c r="I131" i="16"/>
  <c r="N130" i="16"/>
  <c r="I130" i="16"/>
  <c r="N129" i="16"/>
  <c r="I129" i="16"/>
  <c r="N128" i="16"/>
  <c r="I128" i="16"/>
  <c r="O127" i="16"/>
  <c r="N127" i="16"/>
  <c r="I127" i="16"/>
  <c r="N126" i="16"/>
  <c r="I126" i="16"/>
  <c r="N125" i="16"/>
  <c r="O125" i="16" s="1"/>
  <c r="I125" i="16"/>
  <c r="N124" i="16"/>
  <c r="I124" i="16"/>
  <c r="N123" i="16"/>
  <c r="O123" i="16" s="1"/>
  <c r="I123" i="16"/>
  <c r="N122" i="16"/>
  <c r="O122" i="16" s="1"/>
  <c r="I122" i="16"/>
  <c r="N121" i="16"/>
  <c r="O121" i="16" s="1"/>
  <c r="I121" i="16"/>
  <c r="N116" i="16"/>
  <c r="I116" i="16"/>
  <c r="N115" i="16"/>
  <c r="I115" i="16"/>
  <c r="N114" i="16"/>
  <c r="I114" i="16"/>
  <c r="N113" i="16"/>
  <c r="O113" i="16" s="1"/>
  <c r="I113" i="16"/>
  <c r="N112" i="16"/>
  <c r="I112" i="16"/>
  <c r="P111" i="16"/>
  <c r="N111" i="16"/>
  <c r="O111" i="16" s="1"/>
  <c r="I111" i="16"/>
  <c r="N110" i="16"/>
  <c r="I110" i="16"/>
  <c r="N109" i="16"/>
  <c r="I109" i="16"/>
  <c r="N108" i="16"/>
  <c r="O108" i="16" s="1"/>
  <c r="I108" i="16"/>
  <c r="N107" i="16"/>
  <c r="O107" i="16" s="1"/>
  <c r="I107" i="16"/>
  <c r="N106" i="16"/>
  <c r="I106" i="16"/>
  <c r="N105" i="16"/>
  <c r="I105" i="16"/>
  <c r="O105" i="16" s="1"/>
  <c r="N104" i="16"/>
  <c r="I104" i="16"/>
  <c r="N103" i="16"/>
  <c r="I103" i="16"/>
  <c r="N102" i="16"/>
  <c r="O102" i="16" s="1"/>
  <c r="I102" i="16"/>
  <c r="N101" i="16"/>
  <c r="I101" i="16"/>
  <c r="N100" i="16"/>
  <c r="I100" i="16"/>
  <c r="N99" i="16"/>
  <c r="I99" i="16"/>
  <c r="N98" i="16"/>
  <c r="O98" i="16" s="1"/>
  <c r="I98" i="16"/>
  <c r="N97" i="16"/>
  <c r="O97" i="16" s="1"/>
  <c r="I97" i="16"/>
  <c r="N96" i="16"/>
  <c r="I96" i="16"/>
  <c r="O96" i="16" s="1"/>
  <c r="N95" i="16"/>
  <c r="I95" i="16"/>
  <c r="N94" i="16"/>
  <c r="I94" i="16"/>
  <c r="N93" i="16"/>
  <c r="O93" i="16" s="1"/>
  <c r="I93" i="16"/>
  <c r="N92" i="16"/>
  <c r="O92" i="16" s="1"/>
  <c r="I92" i="16"/>
  <c r="N91" i="16"/>
  <c r="I91" i="16"/>
  <c r="N90" i="16"/>
  <c r="I90" i="16"/>
  <c r="N89" i="16"/>
  <c r="O89" i="16" s="1"/>
  <c r="I89" i="16"/>
  <c r="N88" i="16"/>
  <c r="I88" i="16"/>
  <c r="N87" i="16"/>
  <c r="O87" i="16" s="1"/>
  <c r="I87" i="16"/>
  <c r="N86" i="16"/>
  <c r="I86" i="16"/>
  <c r="N85" i="16"/>
  <c r="I85" i="16"/>
  <c r="N84" i="16"/>
  <c r="I84" i="16"/>
  <c r="N83" i="16"/>
  <c r="O83" i="16" s="1"/>
  <c r="I83" i="16"/>
  <c r="N82" i="16"/>
  <c r="I82" i="16"/>
  <c r="O81" i="16"/>
  <c r="N81" i="16"/>
  <c r="I81" i="16"/>
  <c r="N80" i="16"/>
  <c r="I80" i="16"/>
  <c r="O80" i="16" s="1"/>
  <c r="N79" i="16"/>
  <c r="I79" i="16"/>
  <c r="N78" i="16"/>
  <c r="O78" i="16" s="1"/>
  <c r="I78" i="16"/>
  <c r="N77" i="16"/>
  <c r="O77" i="16" s="1"/>
  <c r="I77" i="16"/>
  <c r="N76" i="16"/>
  <c r="I76" i="16"/>
  <c r="N75" i="16"/>
  <c r="I75" i="16"/>
  <c r="N74" i="16"/>
  <c r="O74" i="16" s="1"/>
  <c r="I74" i="16"/>
  <c r="O73" i="16"/>
  <c r="N73" i="16"/>
  <c r="I73" i="16"/>
  <c r="N72" i="16"/>
  <c r="I72" i="16"/>
  <c r="O72" i="16" s="1"/>
  <c r="N71" i="16"/>
  <c r="I71" i="16"/>
  <c r="N70" i="16"/>
  <c r="I70" i="16"/>
  <c r="N69" i="16"/>
  <c r="I69" i="16"/>
  <c r="N68" i="16"/>
  <c r="O68" i="16" s="1"/>
  <c r="I68" i="16"/>
  <c r="N67" i="16"/>
  <c r="I67" i="16"/>
  <c r="N66" i="16"/>
  <c r="I66" i="16"/>
  <c r="N65" i="16"/>
  <c r="I65" i="16"/>
  <c r="N64" i="16"/>
  <c r="I64" i="16"/>
  <c r="O64" i="16" s="1"/>
  <c r="N63" i="16"/>
  <c r="O63" i="16" s="1"/>
  <c r="I63" i="16"/>
  <c r="M58" i="16"/>
  <c r="L58" i="16"/>
  <c r="K58" i="16"/>
  <c r="J58" i="16"/>
  <c r="N58" i="16" s="1"/>
  <c r="I58" i="16"/>
  <c r="H58" i="16"/>
  <c r="G58" i="16"/>
  <c r="F58" i="16"/>
  <c r="E58" i="16"/>
  <c r="D58" i="16"/>
  <c r="C58" i="16"/>
  <c r="M57" i="16"/>
  <c r="L57" i="16"/>
  <c r="K57" i="16"/>
  <c r="N57" i="16" s="1"/>
  <c r="J57" i="16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N55" i="16"/>
  <c r="I55" i="16"/>
  <c r="N54" i="16"/>
  <c r="I54" i="16"/>
  <c r="P53" i="16"/>
  <c r="N53" i="16"/>
  <c r="O53" i="16" s="1"/>
  <c r="I53" i="16"/>
  <c r="N52" i="16"/>
  <c r="I52" i="16"/>
  <c r="N51" i="16"/>
  <c r="I51" i="16"/>
  <c r="N50" i="16"/>
  <c r="I50" i="16"/>
  <c r="O50" i="16" s="1"/>
  <c r="N49" i="16"/>
  <c r="O49" i="16" s="1"/>
  <c r="I49" i="16"/>
  <c r="N48" i="16"/>
  <c r="O48" i="16" s="1"/>
  <c r="I48" i="16"/>
  <c r="N47" i="16"/>
  <c r="I47" i="16"/>
  <c r="N46" i="16"/>
  <c r="O46" i="16" s="1"/>
  <c r="I46" i="16"/>
  <c r="O45" i="16"/>
  <c r="N45" i="16"/>
  <c r="I45" i="16"/>
  <c r="N44" i="16"/>
  <c r="I44" i="16"/>
  <c r="N43" i="16"/>
  <c r="I43" i="16"/>
  <c r="N42" i="16"/>
  <c r="I42" i="16"/>
  <c r="O42" i="16" s="1"/>
  <c r="N41" i="16"/>
  <c r="I41" i="16"/>
  <c r="N40" i="16"/>
  <c r="I40" i="16"/>
  <c r="N39" i="16"/>
  <c r="I39" i="16"/>
  <c r="N38" i="16"/>
  <c r="I38" i="16"/>
  <c r="N37" i="16"/>
  <c r="O37" i="16" s="1"/>
  <c r="I37" i="16"/>
  <c r="N36" i="16"/>
  <c r="I36" i="16"/>
  <c r="O36" i="16" s="1"/>
  <c r="N35" i="16"/>
  <c r="O35" i="16" s="1"/>
  <c r="I35" i="16"/>
  <c r="N34" i="16"/>
  <c r="I34" i="16"/>
  <c r="N33" i="16"/>
  <c r="O33" i="16" s="1"/>
  <c r="I33" i="16"/>
  <c r="N32" i="16"/>
  <c r="I32" i="16"/>
  <c r="N31" i="16"/>
  <c r="O31" i="16" s="1"/>
  <c r="I31" i="16"/>
  <c r="N30" i="16"/>
  <c r="O30" i="16" s="1"/>
  <c r="I30" i="16"/>
  <c r="O29" i="16"/>
  <c r="N29" i="16"/>
  <c r="I29" i="16"/>
  <c r="N28" i="16"/>
  <c r="I28" i="16"/>
  <c r="N27" i="16"/>
  <c r="I27" i="16"/>
  <c r="N26" i="16"/>
  <c r="I26" i="16"/>
  <c r="O26" i="16" s="1"/>
  <c r="N25" i="16"/>
  <c r="I25" i="16"/>
  <c r="N24" i="16"/>
  <c r="I24" i="16"/>
  <c r="N23" i="16"/>
  <c r="I23" i="16"/>
  <c r="N22" i="16"/>
  <c r="O22" i="16" s="1"/>
  <c r="I22" i="16"/>
  <c r="N21" i="16"/>
  <c r="I21" i="16"/>
  <c r="N20" i="16"/>
  <c r="I20" i="16"/>
  <c r="O20" i="16" s="1"/>
  <c r="N19" i="16"/>
  <c r="O19" i="16" s="1"/>
  <c r="I19" i="16"/>
  <c r="N18" i="16"/>
  <c r="I18" i="16"/>
  <c r="O18" i="16" s="1"/>
  <c r="N17" i="16"/>
  <c r="I17" i="16"/>
  <c r="N16" i="16"/>
  <c r="O16" i="16" s="1"/>
  <c r="I16" i="16"/>
  <c r="N15" i="16"/>
  <c r="O15" i="16" s="1"/>
  <c r="I15" i="16"/>
  <c r="N14" i="16"/>
  <c r="O14" i="16" s="1"/>
  <c r="I14" i="16"/>
  <c r="N13" i="16"/>
  <c r="I13" i="16"/>
  <c r="N12" i="16"/>
  <c r="I12" i="16"/>
  <c r="O12" i="16" s="1"/>
  <c r="N11" i="16"/>
  <c r="O11" i="16" s="1"/>
  <c r="I11" i="16"/>
  <c r="N10" i="16"/>
  <c r="I10" i="16"/>
  <c r="O10" i="16" s="1"/>
  <c r="N9" i="16"/>
  <c r="I9" i="16"/>
  <c r="N8" i="16"/>
  <c r="I8" i="16"/>
  <c r="N7" i="16"/>
  <c r="O7" i="16" s="1"/>
  <c r="I7" i="16"/>
  <c r="N6" i="16"/>
  <c r="I6" i="16"/>
  <c r="O5" i="16"/>
  <c r="N5" i="16"/>
  <c r="I5" i="16"/>
  <c r="M138" i="15"/>
  <c r="L138" i="15"/>
  <c r="K138" i="15"/>
  <c r="J138" i="15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H136" i="15"/>
  <c r="G136" i="15"/>
  <c r="F136" i="15"/>
  <c r="E136" i="15"/>
  <c r="D136" i="15"/>
  <c r="C136" i="15"/>
  <c r="O135" i="15"/>
  <c r="N135" i="15"/>
  <c r="I135" i="15"/>
  <c r="N134" i="15"/>
  <c r="I134" i="15"/>
  <c r="N133" i="15"/>
  <c r="I133" i="15"/>
  <c r="N132" i="15"/>
  <c r="I132" i="15"/>
  <c r="N131" i="15"/>
  <c r="O131" i="15" s="1"/>
  <c r="I131" i="15"/>
  <c r="N130" i="15"/>
  <c r="I130" i="15"/>
  <c r="N129" i="15"/>
  <c r="I129" i="15"/>
  <c r="N128" i="15"/>
  <c r="I128" i="15"/>
  <c r="O127" i="15"/>
  <c r="N127" i="15"/>
  <c r="I127" i="15"/>
  <c r="N126" i="15"/>
  <c r="O126" i="15" s="1"/>
  <c r="I126" i="15"/>
  <c r="N125" i="15"/>
  <c r="O125" i="15" s="1"/>
  <c r="I125" i="15"/>
  <c r="N124" i="15"/>
  <c r="I124" i="15"/>
  <c r="N123" i="15"/>
  <c r="O123" i="15" s="1"/>
  <c r="I123" i="15"/>
  <c r="N122" i="15"/>
  <c r="O122" i="15" s="1"/>
  <c r="I122" i="15"/>
  <c r="N121" i="15"/>
  <c r="O121" i="15" s="1"/>
  <c r="I121" i="15"/>
  <c r="N116" i="15"/>
  <c r="I116" i="15"/>
  <c r="N115" i="15"/>
  <c r="I115" i="15"/>
  <c r="N114" i="15"/>
  <c r="O114" i="15" s="1"/>
  <c r="I114" i="15"/>
  <c r="N113" i="15"/>
  <c r="I113" i="15"/>
  <c r="N112" i="15"/>
  <c r="I112" i="15"/>
  <c r="P111" i="15"/>
  <c r="N111" i="15"/>
  <c r="I111" i="15"/>
  <c r="N110" i="15"/>
  <c r="I110" i="15"/>
  <c r="N109" i="15"/>
  <c r="O109" i="15" s="1"/>
  <c r="I109" i="15"/>
  <c r="N108" i="15"/>
  <c r="O108" i="15" s="1"/>
  <c r="I108" i="15"/>
  <c r="N107" i="15"/>
  <c r="I107" i="15"/>
  <c r="N106" i="15"/>
  <c r="I106" i="15"/>
  <c r="N105" i="15"/>
  <c r="I105" i="15"/>
  <c r="O105" i="15" s="1"/>
  <c r="N104" i="15"/>
  <c r="I104" i="15"/>
  <c r="N103" i="15"/>
  <c r="O103" i="15" s="1"/>
  <c r="I103" i="15"/>
  <c r="N102" i="15"/>
  <c r="I102" i="15"/>
  <c r="N101" i="15"/>
  <c r="I101" i="15"/>
  <c r="N100" i="15"/>
  <c r="I100" i="15"/>
  <c r="N99" i="15"/>
  <c r="O99" i="15" s="1"/>
  <c r="I99" i="15"/>
  <c r="N98" i="15"/>
  <c r="I98" i="15"/>
  <c r="N97" i="15"/>
  <c r="O97" i="15" s="1"/>
  <c r="I97" i="15"/>
  <c r="N96" i="15"/>
  <c r="I96" i="15"/>
  <c r="N95" i="15"/>
  <c r="I95" i="15"/>
  <c r="N94" i="15"/>
  <c r="O94" i="15" s="1"/>
  <c r="I94" i="15"/>
  <c r="N93" i="15"/>
  <c r="O93" i="15" s="1"/>
  <c r="I93" i="15"/>
  <c r="N92" i="15"/>
  <c r="I92" i="15"/>
  <c r="N91" i="15"/>
  <c r="I91" i="15"/>
  <c r="N90" i="15"/>
  <c r="O90" i="15" s="1"/>
  <c r="I90" i="15"/>
  <c r="N89" i="15"/>
  <c r="O89" i="15" s="1"/>
  <c r="I89" i="15"/>
  <c r="N88" i="15"/>
  <c r="O88" i="15" s="1"/>
  <c r="I88" i="15"/>
  <c r="N87" i="15"/>
  <c r="I87" i="15"/>
  <c r="N86" i="15"/>
  <c r="I86" i="15"/>
  <c r="N85" i="15"/>
  <c r="I85" i="15"/>
  <c r="N84" i="15"/>
  <c r="O84" i="15" s="1"/>
  <c r="I84" i="15"/>
  <c r="N83" i="15"/>
  <c r="I83" i="15"/>
  <c r="N82" i="15"/>
  <c r="I82" i="15"/>
  <c r="N81" i="15"/>
  <c r="I81" i="15"/>
  <c r="N80" i="15"/>
  <c r="I80" i="15"/>
  <c r="N79" i="15"/>
  <c r="O79" i="15" s="1"/>
  <c r="I79" i="15"/>
  <c r="N78" i="15"/>
  <c r="O78" i="15" s="1"/>
  <c r="I78" i="15"/>
  <c r="N77" i="15"/>
  <c r="I77" i="15"/>
  <c r="N76" i="15"/>
  <c r="I76" i="15"/>
  <c r="N75" i="15"/>
  <c r="O75" i="15" s="1"/>
  <c r="I75" i="15"/>
  <c r="N74" i="15"/>
  <c r="O74" i="15" s="1"/>
  <c r="I74" i="15"/>
  <c r="O73" i="15"/>
  <c r="N73" i="15"/>
  <c r="I73" i="15"/>
  <c r="N72" i="15"/>
  <c r="I72" i="15"/>
  <c r="N71" i="15"/>
  <c r="I71" i="15"/>
  <c r="N70" i="15"/>
  <c r="I70" i="15"/>
  <c r="N69" i="15"/>
  <c r="O69" i="15" s="1"/>
  <c r="I69" i="15"/>
  <c r="N68" i="15"/>
  <c r="I68" i="15"/>
  <c r="N67" i="15"/>
  <c r="I67" i="15"/>
  <c r="N66" i="15"/>
  <c r="I66" i="15"/>
  <c r="N65" i="15"/>
  <c r="I65" i="15"/>
  <c r="O65" i="15" s="1"/>
  <c r="N64" i="15"/>
  <c r="O64" i="15" s="1"/>
  <c r="I64" i="15"/>
  <c r="N63" i="15"/>
  <c r="O63" i="15" s="1"/>
  <c r="I63" i="15"/>
  <c r="M58" i="15"/>
  <c r="L58" i="15"/>
  <c r="K58" i="15"/>
  <c r="J58" i="15"/>
  <c r="H58" i="15"/>
  <c r="G58" i="15"/>
  <c r="I58" i="15" s="1"/>
  <c r="F58" i="15"/>
  <c r="E58" i="15"/>
  <c r="D58" i="15"/>
  <c r="C58" i="15"/>
  <c r="M57" i="15"/>
  <c r="L57" i="15"/>
  <c r="K57" i="15"/>
  <c r="J57" i="15"/>
  <c r="N57" i="15" s="1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I55" i="15"/>
  <c r="O55" i="15" s="1"/>
  <c r="N54" i="15"/>
  <c r="I54" i="15"/>
  <c r="P53" i="15"/>
  <c r="N53" i="15"/>
  <c r="O53" i="15" s="1"/>
  <c r="I53" i="15"/>
  <c r="N52" i="15"/>
  <c r="I52" i="15"/>
  <c r="N51" i="15"/>
  <c r="I51" i="15"/>
  <c r="N50" i="15"/>
  <c r="O50" i="15" s="1"/>
  <c r="I50" i="15"/>
  <c r="N49" i="15"/>
  <c r="O49" i="15" s="1"/>
  <c r="I49" i="15"/>
  <c r="N48" i="15"/>
  <c r="I48" i="15"/>
  <c r="N47" i="15"/>
  <c r="I47" i="15"/>
  <c r="N46" i="15"/>
  <c r="O46" i="15" s="1"/>
  <c r="I46" i="15"/>
  <c r="N45" i="15"/>
  <c r="I45" i="15"/>
  <c r="N44" i="15"/>
  <c r="I44" i="15"/>
  <c r="N43" i="15"/>
  <c r="I43" i="15"/>
  <c r="N42" i="15"/>
  <c r="I42" i="15"/>
  <c r="O42" i="15" s="1"/>
  <c r="N41" i="15"/>
  <c r="I41" i="15"/>
  <c r="N40" i="15"/>
  <c r="I40" i="15"/>
  <c r="N39" i="15"/>
  <c r="I39" i="15"/>
  <c r="N38" i="15"/>
  <c r="O38" i="15" s="1"/>
  <c r="I38" i="15"/>
  <c r="N37" i="15"/>
  <c r="I37" i="15"/>
  <c r="N36" i="15"/>
  <c r="I36" i="15"/>
  <c r="N35" i="15"/>
  <c r="I35" i="15"/>
  <c r="N34" i="15"/>
  <c r="I34" i="15"/>
  <c r="N33" i="15"/>
  <c r="I33" i="15"/>
  <c r="N32" i="15"/>
  <c r="I32" i="15"/>
  <c r="N31" i="15"/>
  <c r="I31" i="15"/>
  <c r="N30" i="15"/>
  <c r="I30" i="15"/>
  <c r="N29" i="15"/>
  <c r="I29" i="15"/>
  <c r="N28" i="15"/>
  <c r="O28" i="15" s="1"/>
  <c r="I28" i="15"/>
  <c r="N27" i="15"/>
  <c r="O27" i="15" s="1"/>
  <c r="I27" i="15"/>
  <c r="N26" i="15"/>
  <c r="I26" i="15"/>
  <c r="N25" i="15"/>
  <c r="I25" i="15"/>
  <c r="N24" i="15"/>
  <c r="O24" i="15" s="1"/>
  <c r="I24" i="15"/>
  <c r="N23" i="15"/>
  <c r="I23" i="15"/>
  <c r="N22" i="15"/>
  <c r="I22" i="15"/>
  <c r="N21" i="15"/>
  <c r="I21" i="15"/>
  <c r="N20" i="15"/>
  <c r="I20" i="15"/>
  <c r="N19" i="15"/>
  <c r="I19" i="15"/>
  <c r="N18" i="15"/>
  <c r="I18" i="15"/>
  <c r="N17" i="15"/>
  <c r="I17" i="15"/>
  <c r="N16" i="15"/>
  <c r="I16" i="15"/>
  <c r="N15" i="15"/>
  <c r="I15" i="15"/>
  <c r="N14" i="15"/>
  <c r="I14" i="15"/>
  <c r="O13" i="15"/>
  <c r="N13" i="15"/>
  <c r="I13" i="15"/>
  <c r="N12" i="15"/>
  <c r="O12" i="15" s="1"/>
  <c r="I12" i="15"/>
  <c r="N11" i="15"/>
  <c r="I11" i="15"/>
  <c r="N10" i="15"/>
  <c r="I10" i="15"/>
  <c r="N9" i="15"/>
  <c r="O9" i="15" s="1"/>
  <c r="I9" i="15"/>
  <c r="N8" i="15"/>
  <c r="O8" i="15" s="1"/>
  <c r="I8" i="15"/>
  <c r="N7" i="15"/>
  <c r="I7" i="15"/>
  <c r="O7" i="15" s="1"/>
  <c r="N6" i="15"/>
  <c r="I6" i="15"/>
  <c r="N5" i="15"/>
  <c r="O5" i="15" s="1"/>
  <c r="I5" i="15"/>
  <c r="M138" i="14"/>
  <c r="L138" i="14"/>
  <c r="K138" i="14"/>
  <c r="J138" i="14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N136" i="14" s="1"/>
  <c r="H136" i="14"/>
  <c r="G136" i="14"/>
  <c r="F136" i="14"/>
  <c r="E136" i="14"/>
  <c r="D136" i="14"/>
  <c r="C136" i="14"/>
  <c r="N135" i="14"/>
  <c r="O135" i="14" s="1"/>
  <c r="I135" i="14"/>
  <c r="N134" i="14"/>
  <c r="I134" i="14"/>
  <c r="O134" i="14" s="1"/>
  <c r="N133" i="14"/>
  <c r="O133" i="14" s="1"/>
  <c r="I133" i="14"/>
  <c r="N132" i="14"/>
  <c r="I132" i="14"/>
  <c r="N131" i="14"/>
  <c r="O131" i="14" s="1"/>
  <c r="I131" i="14"/>
  <c r="N130" i="14"/>
  <c r="O130" i="14" s="1"/>
  <c r="I130" i="14"/>
  <c r="N129" i="14"/>
  <c r="O129" i="14" s="1"/>
  <c r="I129" i="14"/>
  <c r="N128" i="14"/>
  <c r="I128" i="14"/>
  <c r="O127" i="14"/>
  <c r="N127" i="14"/>
  <c r="I127" i="14"/>
  <c r="N126" i="14"/>
  <c r="I126" i="14"/>
  <c r="O126" i="14" s="1"/>
  <c r="N125" i="14"/>
  <c r="I125" i="14"/>
  <c r="N124" i="14"/>
  <c r="O124" i="14" s="1"/>
  <c r="I124" i="14"/>
  <c r="N123" i="14"/>
  <c r="O123" i="14" s="1"/>
  <c r="I123" i="14"/>
  <c r="N122" i="14"/>
  <c r="O122" i="14" s="1"/>
  <c r="I122" i="14"/>
  <c r="N121" i="14"/>
  <c r="I121" i="14"/>
  <c r="N116" i="14"/>
  <c r="I116" i="14"/>
  <c r="N115" i="14"/>
  <c r="O115" i="14" s="1"/>
  <c r="I115" i="14"/>
  <c r="N114" i="14"/>
  <c r="O114" i="14" s="1"/>
  <c r="I114" i="14"/>
  <c r="N113" i="14"/>
  <c r="I113" i="14"/>
  <c r="N112" i="14"/>
  <c r="I112" i="14"/>
  <c r="P111" i="14"/>
  <c r="N111" i="14"/>
  <c r="I111" i="14"/>
  <c r="N110" i="14"/>
  <c r="I110" i="14"/>
  <c r="N109" i="14"/>
  <c r="O109" i="14" s="1"/>
  <c r="I109" i="14"/>
  <c r="N108" i="14"/>
  <c r="O108" i="14" s="1"/>
  <c r="I108" i="14"/>
  <c r="N107" i="14"/>
  <c r="I107" i="14"/>
  <c r="N106" i="14"/>
  <c r="I106" i="14"/>
  <c r="O105" i="14"/>
  <c r="N105" i="14"/>
  <c r="I105" i="14"/>
  <c r="N104" i="14"/>
  <c r="I104" i="14"/>
  <c r="N103" i="14"/>
  <c r="I103" i="14"/>
  <c r="N102" i="14"/>
  <c r="O102" i="14" s="1"/>
  <c r="I102" i="14"/>
  <c r="N101" i="14"/>
  <c r="I101" i="14"/>
  <c r="N100" i="14"/>
  <c r="I100" i="14"/>
  <c r="N99" i="14"/>
  <c r="I99" i="14"/>
  <c r="N98" i="14"/>
  <c r="O98" i="14" s="1"/>
  <c r="I98" i="14"/>
  <c r="O97" i="14"/>
  <c r="N97" i="14"/>
  <c r="I97" i="14"/>
  <c r="N96" i="14"/>
  <c r="I96" i="14"/>
  <c r="O96" i="14" s="1"/>
  <c r="N95" i="14"/>
  <c r="O95" i="14" s="1"/>
  <c r="I95" i="14"/>
  <c r="N94" i="14"/>
  <c r="O94" i="14" s="1"/>
  <c r="I94" i="14"/>
  <c r="N93" i="14"/>
  <c r="I93" i="14"/>
  <c r="N92" i="14"/>
  <c r="I92" i="14"/>
  <c r="N91" i="14"/>
  <c r="O91" i="14" s="1"/>
  <c r="I91" i="14"/>
  <c r="N90" i="14"/>
  <c r="O90" i="14" s="1"/>
  <c r="I90" i="14"/>
  <c r="N89" i="14"/>
  <c r="I89" i="14"/>
  <c r="O89" i="14" s="1"/>
  <c r="N88" i="14"/>
  <c r="O88" i="14" s="1"/>
  <c r="I88" i="14"/>
  <c r="N87" i="14"/>
  <c r="O87" i="14" s="1"/>
  <c r="I87" i="14"/>
  <c r="N86" i="14"/>
  <c r="I86" i="14"/>
  <c r="N85" i="14"/>
  <c r="I85" i="14"/>
  <c r="N84" i="14"/>
  <c r="O84" i="14" s="1"/>
  <c r="I84" i="14"/>
  <c r="N83" i="14"/>
  <c r="O83" i="14" s="1"/>
  <c r="I83" i="14"/>
  <c r="N82" i="14"/>
  <c r="I82" i="14"/>
  <c r="N81" i="14"/>
  <c r="I81" i="14"/>
  <c r="N80" i="14"/>
  <c r="I80" i="14"/>
  <c r="N79" i="14"/>
  <c r="I79" i="14"/>
  <c r="N78" i="14"/>
  <c r="I78" i="14"/>
  <c r="N77" i="14"/>
  <c r="O77" i="14" s="1"/>
  <c r="I77" i="14"/>
  <c r="N76" i="14"/>
  <c r="I76" i="14"/>
  <c r="N75" i="14"/>
  <c r="I75" i="14"/>
  <c r="N74" i="14"/>
  <c r="I74" i="14"/>
  <c r="O73" i="14"/>
  <c r="N73" i="14"/>
  <c r="I73" i="14"/>
  <c r="N72" i="14"/>
  <c r="I72" i="14"/>
  <c r="O72" i="14" s="1"/>
  <c r="N71" i="14"/>
  <c r="I71" i="14"/>
  <c r="N70" i="14"/>
  <c r="O70" i="14" s="1"/>
  <c r="I70" i="14"/>
  <c r="N69" i="14"/>
  <c r="I69" i="14"/>
  <c r="N68" i="14"/>
  <c r="I68" i="14"/>
  <c r="N67" i="14"/>
  <c r="I67" i="14"/>
  <c r="N66" i="14"/>
  <c r="O66" i="14" s="1"/>
  <c r="I66" i="14"/>
  <c r="N65" i="14"/>
  <c r="O65" i="14" s="1"/>
  <c r="I65" i="14"/>
  <c r="N64" i="14"/>
  <c r="I64" i="14"/>
  <c r="O64" i="14" s="1"/>
  <c r="N63" i="14"/>
  <c r="O63" i="14" s="1"/>
  <c r="I63" i="14"/>
  <c r="M58" i="14"/>
  <c r="L58" i="14"/>
  <c r="K58" i="14"/>
  <c r="J58" i="14"/>
  <c r="N58" i="14" s="1"/>
  <c r="H58" i="14"/>
  <c r="G58" i="14"/>
  <c r="I58" i="14" s="1"/>
  <c r="F58" i="14"/>
  <c r="E58" i="14"/>
  <c r="D58" i="14"/>
  <c r="C58" i="14"/>
  <c r="M57" i="14"/>
  <c r="L57" i="14"/>
  <c r="K57" i="14"/>
  <c r="J57" i="14"/>
  <c r="N57" i="14" s="1"/>
  <c r="H57" i="14"/>
  <c r="G57" i="14"/>
  <c r="F57" i="14"/>
  <c r="E57" i="14"/>
  <c r="D57" i="14"/>
  <c r="C57" i="14"/>
  <c r="I57" i="14" s="1"/>
  <c r="M56" i="14"/>
  <c r="L56" i="14"/>
  <c r="K56" i="14"/>
  <c r="J56" i="14"/>
  <c r="H56" i="14"/>
  <c r="G56" i="14"/>
  <c r="F56" i="14"/>
  <c r="E56" i="14"/>
  <c r="D56" i="14"/>
  <c r="C56" i="14"/>
  <c r="N55" i="14"/>
  <c r="I55" i="14"/>
  <c r="O55" i="14" s="1"/>
  <c r="N54" i="14"/>
  <c r="I54" i="14"/>
  <c r="P53" i="14"/>
  <c r="N53" i="14"/>
  <c r="O53" i="14" s="1"/>
  <c r="I53" i="14"/>
  <c r="N52" i="14"/>
  <c r="I52" i="14"/>
  <c r="O52" i="14" s="1"/>
  <c r="N51" i="14"/>
  <c r="I51" i="14"/>
  <c r="N50" i="14"/>
  <c r="I50" i="14"/>
  <c r="O50" i="14" s="1"/>
  <c r="N49" i="14"/>
  <c r="I49" i="14"/>
  <c r="N48" i="14"/>
  <c r="I48" i="14"/>
  <c r="N47" i="14"/>
  <c r="I47" i="14"/>
  <c r="N46" i="14"/>
  <c r="I46" i="14"/>
  <c r="N45" i="14"/>
  <c r="I45" i="14"/>
  <c r="N44" i="14"/>
  <c r="I44" i="14"/>
  <c r="O44" i="14" s="1"/>
  <c r="N43" i="14"/>
  <c r="I43" i="14"/>
  <c r="N42" i="14"/>
  <c r="I42" i="14"/>
  <c r="O42" i="14" s="1"/>
  <c r="N41" i="14"/>
  <c r="I41" i="14"/>
  <c r="N40" i="14"/>
  <c r="I40" i="14"/>
  <c r="N39" i="14"/>
  <c r="I39" i="14"/>
  <c r="N38" i="14"/>
  <c r="I38" i="14"/>
  <c r="N37" i="14"/>
  <c r="I37" i="14"/>
  <c r="N36" i="14"/>
  <c r="I36" i="14"/>
  <c r="O36" i="14" s="1"/>
  <c r="N35" i="14"/>
  <c r="I35" i="14"/>
  <c r="N34" i="14"/>
  <c r="I34" i="14"/>
  <c r="O34" i="14" s="1"/>
  <c r="N33" i="14"/>
  <c r="I33" i="14"/>
  <c r="N32" i="14"/>
  <c r="I32" i="14"/>
  <c r="N31" i="14"/>
  <c r="I31" i="14"/>
  <c r="N30" i="14"/>
  <c r="I30" i="14"/>
  <c r="N29" i="14"/>
  <c r="I29" i="14"/>
  <c r="N28" i="14"/>
  <c r="O28" i="14" s="1"/>
  <c r="I28" i="14"/>
  <c r="N27" i="14"/>
  <c r="I27" i="14"/>
  <c r="N26" i="14"/>
  <c r="I26" i="14"/>
  <c r="O26" i="14" s="1"/>
  <c r="N25" i="14"/>
  <c r="I25" i="14"/>
  <c r="N24" i="14"/>
  <c r="I24" i="14"/>
  <c r="N23" i="14"/>
  <c r="I23" i="14"/>
  <c r="N22" i="14"/>
  <c r="I22" i="14"/>
  <c r="O21" i="14"/>
  <c r="N21" i="14"/>
  <c r="I21" i="14"/>
  <c r="N20" i="14"/>
  <c r="I20" i="14"/>
  <c r="O20" i="14" s="1"/>
  <c r="N19" i="14"/>
  <c r="I19" i="14"/>
  <c r="N18" i="14"/>
  <c r="I18" i="14"/>
  <c r="N17" i="14"/>
  <c r="I17" i="14"/>
  <c r="N16" i="14"/>
  <c r="I16" i="14"/>
  <c r="N15" i="14"/>
  <c r="I15" i="14"/>
  <c r="N14" i="14"/>
  <c r="I14" i="14"/>
  <c r="N13" i="14"/>
  <c r="I13" i="14"/>
  <c r="O13" i="14" s="1"/>
  <c r="N12" i="14"/>
  <c r="I12" i="14"/>
  <c r="O12" i="14" s="1"/>
  <c r="N11" i="14"/>
  <c r="I11" i="14"/>
  <c r="N10" i="14"/>
  <c r="I10" i="14"/>
  <c r="N9" i="14"/>
  <c r="I9" i="14"/>
  <c r="N8" i="14"/>
  <c r="I8" i="14"/>
  <c r="N7" i="14"/>
  <c r="I7" i="14"/>
  <c r="N6" i="14"/>
  <c r="I6" i="14"/>
  <c r="N5" i="14"/>
  <c r="I5" i="14"/>
  <c r="O5" i="14" s="1"/>
  <c r="M138" i="13"/>
  <c r="L138" i="13"/>
  <c r="K138" i="13"/>
  <c r="J138" i="13"/>
  <c r="N138" i="13" s="1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N136" i="13" s="1"/>
  <c r="H136" i="13"/>
  <c r="G136" i="13"/>
  <c r="F136" i="13"/>
  <c r="E136" i="13"/>
  <c r="D136" i="13"/>
  <c r="C136" i="13"/>
  <c r="N135" i="13"/>
  <c r="O135" i="13" s="1"/>
  <c r="I135" i="13"/>
  <c r="N134" i="13"/>
  <c r="O134" i="13" s="1"/>
  <c r="I134" i="13"/>
  <c r="N133" i="13"/>
  <c r="I133" i="13"/>
  <c r="N132" i="13"/>
  <c r="I132" i="13"/>
  <c r="N131" i="13"/>
  <c r="O131" i="13" s="1"/>
  <c r="I131" i="13"/>
  <c r="N130" i="13"/>
  <c r="O130" i="13" s="1"/>
  <c r="I130" i="13"/>
  <c r="N129" i="13"/>
  <c r="I129" i="13"/>
  <c r="N128" i="13"/>
  <c r="I128" i="13"/>
  <c r="O127" i="13"/>
  <c r="N127" i="13"/>
  <c r="I127" i="13"/>
  <c r="N126" i="13"/>
  <c r="I126" i="13"/>
  <c r="N125" i="13"/>
  <c r="O125" i="13" s="1"/>
  <c r="I125" i="13"/>
  <c r="N124" i="13"/>
  <c r="I124" i="13"/>
  <c r="N123" i="13"/>
  <c r="I123" i="13"/>
  <c r="N122" i="13"/>
  <c r="I122" i="13"/>
  <c r="N121" i="13"/>
  <c r="O121" i="13" s="1"/>
  <c r="I121" i="13"/>
  <c r="N116" i="13"/>
  <c r="I116" i="13"/>
  <c r="N115" i="13"/>
  <c r="I115" i="13"/>
  <c r="N114" i="13"/>
  <c r="I114" i="13"/>
  <c r="N113" i="13"/>
  <c r="O113" i="13" s="1"/>
  <c r="I113" i="13"/>
  <c r="N112" i="13"/>
  <c r="I112" i="13"/>
  <c r="P111" i="13"/>
  <c r="N111" i="13"/>
  <c r="I111" i="13"/>
  <c r="N110" i="13"/>
  <c r="O110" i="13" s="1"/>
  <c r="I110" i="13"/>
  <c r="N109" i="13"/>
  <c r="I109" i="13"/>
  <c r="N108" i="13"/>
  <c r="O108" i="13" s="1"/>
  <c r="I108" i="13"/>
  <c r="N107" i="13"/>
  <c r="I107" i="13"/>
  <c r="N106" i="13"/>
  <c r="O106" i="13" s="1"/>
  <c r="I106" i="13"/>
  <c r="N105" i="13"/>
  <c r="I105" i="13"/>
  <c r="O105" i="13" s="1"/>
  <c r="N104" i="13"/>
  <c r="I104" i="13"/>
  <c r="N103" i="13"/>
  <c r="I103" i="13"/>
  <c r="N102" i="13"/>
  <c r="O102" i="13" s="1"/>
  <c r="I102" i="13"/>
  <c r="N101" i="13"/>
  <c r="I101" i="13"/>
  <c r="N100" i="13"/>
  <c r="I100" i="13"/>
  <c r="N99" i="13"/>
  <c r="I99" i="13"/>
  <c r="N98" i="13"/>
  <c r="O98" i="13" s="1"/>
  <c r="I98" i="13"/>
  <c r="N97" i="13"/>
  <c r="O97" i="13" s="1"/>
  <c r="I97" i="13"/>
  <c r="N96" i="13"/>
  <c r="I96" i="13"/>
  <c r="N95" i="13"/>
  <c r="O95" i="13" s="1"/>
  <c r="I95" i="13"/>
  <c r="N94" i="13"/>
  <c r="I94" i="13"/>
  <c r="N93" i="13"/>
  <c r="O93" i="13" s="1"/>
  <c r="I93" i="13"/>
  <c r="N92" i="13"/>
  <c r="I92" i="13"/>
  <c r="N91" i="13"/>
  <c r="O91" i="13" s="1"/>
  <c r="I91" i="13"/>
  <c r="N90" i="13"/>
  <c r="I90" i="13"/>
  <c r="N89" i="13"/>
  <c r="O89" i="13" s="1"/>
  <c r="I89" i="13"/>
  <c r="N88" i="13"/>
  <c r="I88" i="13"/>
  <c r="N87" i="13"/>
  <c r="O87" i="13" s="1"/>
  <c r="I87" i="13"/>
  <c r="N86" i="13"/>
  <c r="I86" i="13"/>
  <c r="N85" i="13"/>
  <c r="I85" i="13"/>
  <c r="N84" i="13"/>
  <c r="I84" i="13"/>
  <c r="N83" i="13"/>
  <c r="O83" i="13" s="1"/>
  <c r="I83" i="13"/>
  <c r="N82" i="13"/>
  <c r="I82" i="13"/>
  <c r="N81" i="13"/>
  <c r="I81" i="13"/>
  <c r="N80" i="13"/>
  <c r="O80" i="13" s="1"/>
  <c r="I80" i="13"/>
  <c r="N79" i="13"/>
  <c r="I79" i="13"/>
  <c r="N78" i="13"/>
  <c r="O78" i="13" s="1"/>
  <c r="I78" i="13"/>
  <c r="N77" i="13"/>
  <c r="I77" i="13"/>
  <c r="N76" i="13"/>
  <c r="O76" i="13" s="1"/>
  <c r="I76" i="13"/>
  <c r="N75" i="13"/>
  <c r="I75" i="13"/>
  <c r="N74" i="13"/>
  <c r="O74" i="13" s="1"/>
  <c r="I74" i="13"/>
  <c r="N73" i="13"/>
  <c r="I73" i="13"/>
  <c r="N72" i="13"/>
  <c r="O72" i="13" s="1"/>
  <c r="I72" i="13"/>
  <c r="N71" i="13"/>
  <c r="I71" i="13"/>
  <c r="N70" i="13"/>
  <c r="I70" i="13"/>
  <c r="N69" i="13"/>
  <c r="I69" i="13"/>
  <c r="N68" i="13"/>
  <c r="O68" i="13" s="1"/>
  <c r="I68" i="13"/>
  <c r="N67" i="13"/>
  <c r="I67" i="13"/>
  <c r="N66" i="13"/>
  <c r="I66" i="13"/>
  <c r="N65" i="13"/>
  <c r="I65" i="13"/>
  <c r="N64" i="13"/>
  <c r="I64" i="13"/>
  <c r="N63" i="13"/>
  <c r="O63" i="13" s="1"/>
  <c r="I63" i="13"/>
  <c r="M58" i="13"/>
  <c r="L58" i="13"/>
  <c r="K58" i="13"/>
  <c r="J58" i="13"/>
  <c r="N58" i="13" s="1"/>
  <c r="H58" i="13"/>
  <c r="G58" i="13"/>
  <c r="I58" i="13" s="1"/>
  <c r="F58" i="13"/>
  <c r="E58" i="13"/>
  <c r="D58" i="13"/>
  <c r="C58" i="13"/>
  <c r="M57" i="13"/>
  <c r="L57" i="13"/>
  <c r="K57" i="13"/>
  <c r="J57" i="13"/>
  <c r="N57" i="13" s="1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O55" i="13" s="1"/>
  <c r="N54" i="13"/>
  <c r="I54" i="13"/>
  <c r="P53" i="13"/>
  <c r="N53" i="13"/>
  <c r="O53" i="13" s="1"/>
  <c r="I53" i="13"/>
  <c r="N52" i="13"/>
  <c r="O52" i="13" s="1"/>
  <c r="I52" i="13"/>
  <c r="N51" i="13"/>
  <c r="I51" i="13"/>
  <c r="N50" i="13"/>
  <c r="I50" i="13"/>
  <c r="O50" i="13" s="1"/>
  <c r="N49" i="13"/>
  <c r="O49" i="13" s="1"/>
  <c r="I49" i="13"/>
  <c r="N48" i="13"/>
  <c r="O48" i="13" s="1"/>
  <c r="I48" i="13"/>
  <c r="N47" i="13"/>
  <c r="I47" i="13"/>
  <c r="N46" i="13"/>
  <c r="I46" i="13"/>
  <c r="N45" i="13"/>
  <c r="O45" i="13" s="1"/>
  <c r="I45" i="13"/>
  <c r="N44" i="13"/>
  <c r="I44" i="13"/>
  <c r="N43" i="13"/>
  <c r="I43" i="13"/>
  <c r="N42" i="13"/>
  <c r="I42" i="13"/>
  <c r="O42" i="13" s="1"/>
  <c r="N41" i="13"/>
  <c r="I41" i="13"/>
  <c r="N40" i="13"/>
  <c r="I40" i="13"/>
  <c r="N39" i="13"/>
  <c r="I39" i="13"/>
  <c r="N38" i="13"/>
  <c r="I38" i="13"/>
  <c r="N37" i="13"/>
  <c r="I37" i="13"/>
  <c r="N36" i="13"/>
  <c r="I36" i="13"/>
  <c r="N35" i="13"/>
  <c r="I35" i="13"/>
  <c r="N34" i="13"/>
  <c r="I34" i="13"/>
  <c r="O34" i="13" s="1"/>
  <c r="N33" i="13"/>
  <c r="O33" i="13" s="1"/>
  <c r="I33" i="13"/>
  <c r="N32" i="13"/>
  <c r="I32" i="13"/>
  <c r="N31" i="13"/>
  <c r="I31" i="13"/>
  <c r="N30" i="13"/>
  <c r="O30" i="13" s="1"/>
  <c r="I30" i="13"/>
  <c r="O29" i="13"/>
  <c r="N29" i="13"/>
  <c r="I29" i="13"/>
  <c r="N28" i="13"/>
  <c r="I28" i="13"/>
  <c r="N27" i="13"/>
  <c r="I27" i="13"/>
  <c r="N26" i="13"/>
  <c r="I26" i="13"/>
  <c r="O26" i="13" s="1"/>
  <c r="N25" i="13"/>
  <c r="I25" i="13"/>
  <c r="N24" i="13"/>
  <c r="I24" i="13"/>
  <c r="N23" i="13"/>
  <c r="I23" i="13"/>
  <c r="N22" i="13"/>
  <c r="I22" i="13"/>
  <c r="N21" i="13"/>
  <c r="I21" i="13"/>
  <c r="O21" i="13" s="1"/>
  <c r="N20" i="13"/>
  <c r="I20" i="13"/>
  <c r="N19" i="13"/>
  <c r="O19" i="13" s="1"/>
  <c r="I19" i="13"/>
  <c r="N18" i="13"/>
  <c r="I18" i="13"/>
  <c r="N17" i="13"/>
  <c r="I17" i="13"/>
  <c r="N16" i="13"/>
  <c r="I16" i="13"/>
  <c r="N15" i="13"/>
  <c r="O15" i="13" s="1"/>
  <c r="I15" i="13"/>
  <c r="N14" i="13"/>
  <c r="O14" i="13" s="1"/>
  <c r="I14" i="13"/>
  <c r="N13" i="13"/>
  <c r="I13" i="13"/>
  <c r="O13" i="13" s="1"/>
  <c r="N12" i="13"/>
  <c r="I12" i="13"/>
  <c r="N11" i="13"/>
  <c r="I11" i="13"/>
  <c r="N10" i="13"/>
  <c r="I10" i="13"/>
  <c r="O10" i="13" s="1"/>
  <c r="N9" i="13"/>
  <c r="I9" i="13"/>
  <c r="N8" i="13"/>
  <c r="I8" i="13"/>
  <c r="N7" i="13"/>
  <c r="I7" i="13"/>
  <c r="N6" i="13"/>
  <c r="I6" i="13"/>
  <c r="N5" i="13"/>
  <c r="I5" i="13"/>
  <c r="O5" i="13" s="1"/>
  <c r="M138" i="12"/>
  <c r="L138" i="12"/>
  <c r="K138" i="12"/>
  <c r="J138" i="12"/>
  <c r="N138" i="12" s="1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N136" i="12" s="1"/>
  <c r="H136" i="12"/>
  <c r="G136" i="12"/>
  <c r="F136" i="12"/>
  <c r="E136" i="12"/>
  <c r="D136" i="12"/>
  <c r="C136" i="12"/>
  <c r="N135" i="12"/>
  <c r="O135" i="12" s="1"/>
  <c r="I135" i="12"/>
  <c r="N134" i="12"/>
  <c r="I134" i="12"/>
  <c r="O134" i="12" s="1"/>
  <c r="N133" i="12"/>
  <c r="I133" i="12"/>
  <c r="N132" i="12"/>
  <c r="I132" i="12"/>
  <c r="N131" i="12"/>
  <c r="O131" i="12" s="1"/>
  <c r="I131" i="12"/>
  <c r="N130" i="12"/>
  <c r="I130" i="12"/>
  <c r="N129" i="12"/>
  <c r="I129" i="12"/>
  <c r="N128" i="12"/>
  <c r="I128" i="12"/>
  <c r="O127" i="12"/>
  <c r="N127" i="12"/>
  <c r="I127" i="12"/>
  <c r="N126" i="12"/>
  <c r="I126" i="12"/>
  <c r="O126" i="12" s="1"/>
  <c r="N125" i="12"/>
  <c r="I125" i="12"/>
  <c r="N124" i="12"/>
  <c r="I124" i="12"/>
  <c r="N123" i="12"/>
  <c r="I123" i="12"/>
  <c r="N122" i="12"/>
  <c r="I122" i="12"/>
  <c r="N121" i="12"/>
  <c r="I121" i="12"/>
  <c r="N116" i="12"/>
  <c r="I116" i="12"/>
  <c r="N115" i="12"/>
  <c r="O115" i="12" s="1"/>
  <c r="I115" i="12"/>
  <c r="N114" i="12"/>
  <c r="O114" i="12" s="1"/>
  <c r="I114" i="12"/>
  <c r="N113" i="12"/>
  <c r="I113" i="12"/>
  <c r="N112" i="12"/>
  <c r="I112" i="12"/>
  <c r="P111" i="12"/>
  <c r="N111" i="12"/>
  <c r="I111" i="12"/>
  <c r="N110" i="12"/>
  <c r="I110" i="12"/>
  <c r="N109" i="12"/>
  <c r="I109" i="12"/>
  <c r="N108" i="12"/>
  <c r="O108" i="12" s="1"/>
  <c r="I108" i="12"/>
  <c r="N107" i="12"/>
  <c r="I107" i="12"/>
  <c r="N106" i="12"/>
  <c r="I106" i="12"/>
  <c r="N105" i="12"/>
  <c r="I105" i="12"/>
  <c r="O105" i="12" s="1"/>
  <c r="N104" i="12"/>
  <c r="I104" i="12"/>
  <c r="N103" i="12"/>
  <c r="O103" i="12" s="1"/>
  <c r="I103" i="12"/>
  <c r="N102" i="12"/>
  <c r="I102" i="12"/>
  <c r="N101" i="12"/>
  <c r="I101" i="12"/>
  <c r="N100" i="12"/>
  <c r="O100" i="12" s="1"/>
  <c r="I100" i="12"/>
  <c r="N99" i="12"/>
  <c r="O99" i="12" s="1"/>
  <c r="I99" i="12"/>
  <c r="N98" i="12"/>
  <c r="I98" i="12"/>
  <c r="N97" i="12"/>
  <c r="O97" i="12" s="1"/>
  <c r="I97" i="12"/>
  <c r="N96" i="12"/>
  <c r="I96" i="12"/>
  <c r="O96" i="12" s="1"/>
  <c r="N95" i="12"/>
  <c r="I95" i="12"/>
  <c r="N94" i="12"/>
  <c r="I94" i="12"/>
  <c r="N93" i="12"/>
  <c r="O93" i="12" s="1"/>
  <c r="I93" i="12"/>
  <c r="N92" i="12"/>
  <c r="I92" i="12"/>
  <c r="N91" i="12"/>
  <c r="I91" i="12"/>
  <c r="N90" i="12"/>
  <c r="I90" i="12"/>
  <c r="N89" i="12"/>
  <c r="O89" i="12" s="1"/>
  <c r="I89" i="12"/>
  <c r="N88" i="12"/>
  <c r="I88" i="12"/>
  <c r="N87" i="12"/>
  <c r="I87" i="12"/>
  <c r="N86" i="12"/>
  <c r="I86" i="12"/>
  <c r="N85" i="12"/>
  <c r="O85" i="12" s="1"/>
  <c r="I85" i="12"/>
  <c r="N84" i="12"/>
  <c r="O84" i="12" s="1"/>
  <c r="I84" i="12"/>
  <c r="N83" i="12"/>
  <c r="I83" i="12"/>
  <c r="N82" i="12"/>
  <c r="I82" i="12"/>
  <c r="O81" i="12"/>
  <c r="N81" i="12"/>
  <c r="I81" i="12"/>
  <c r="N80" i="12"/>
  <c r="I80" i="12"/>
  <c r="O80" i="12" s="1"/>
  <c r="N79" i="12"/>
  <c r="I79" i="12"/>
  <c r="N78" i="12"/>
  <c r="O78" i="12" s="1"/>
  <c r="I78" i="12"/>
  <c r="N77" i="12"/>
  <c r="I77" i="12"/>
  <c r="N76" i="12"/>
  <c r="I76" i="12"/>
  <c r="N75" i="12"/>
  <c r="I75" i="12"/>
  <c r="N74" i="12"/>
  <c r="O74" i="12" s="1"/>
  <c r="I74" i="12"/>
  <c r="N73" i="12"/>
  <c r="I73" i="12"/>
  <c r="O73" i="12" s="1"/>
  <c r="N72" i="12"/>
  <c r="I72" i="12"/>
  <c r="O72" i="12" s="1"/>
  <c r="N71" i="12"/>
  <c r="I71" i="12"/>
  <c r="N70" i="12"/>
  <c r="O70" i="12" s="1"/>
  <c r="I70" i="12"/>
  <c r="N69" i="12"/>
  <c r="O69" i="12" s="1"/>
  <c r="I69" i="12"/>
  <c r="N68" i="12"/>
  <c r="I68" i="12"/>
  <c r="N67" i="12"/>
  <c r="I67" i="12"/>
  <c r="N66" i="12"/>
  <c r="O66" i="12" s="1"/>
  <c r="I66" i="12"/>
  <c r="N65" i="12"/>
  <c r="I65" i="12"/>
  <c r="O65" i="12" s="1"/>
  <c r="N64" i="12"/>
  <c r="I64" i="12"/>
  <c r="O64" i="12" s="1"/>
  <c r="N63" i="12"/>
  <c r="O63" i="12" s="1"/>
  <c r="I63" i="12"/>
  <c r="M58" i="12"/>
  <c r="L58" i="12"/>
  <c r="K58" i="12"/>
  <c r="J58" i="12"/>
  <c r="N58" i="12" s="1"/>
  <c r="H58" i="12"/>
  <c r="G58" i="12"/>
  <c r="I58" i="12" s="1"/>
  <c r="F58" i="12"/>
  <c r="E58" i="12"/>
  <c r="D58" i="12"/>
  <c r="C58" i="12"/>
  <c r="M57" i="12"/>
  <c r="L57" i="12"/>
  <c r="K57" i="12"/>
  <c r="J57" i="12"/>
  <c r="N57" i="12" s="1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O55" i="12" s="1"/>
  <c r="N54" i="12"/>
  <c r="I54" i="12"/>
  <c r="P53" i="12"/>
  <c r="N53" i="12"/>
  <c r="O53" i="12" s="1"/>
  <c r="I53" i="12"/>
  <c r="N52" i="12"/>
  <c r="I52" i="12"/>
  <c r="O52" i="12" s="1"/>
  <c r="N51" i="12"/>
  <c r="I51" i="12"/>
  <c r="N50" i="12"/>
  <c r="I50" i="12"/>
  <c r="O50" i="12" s="1"/>
  <c r="N49" i="12"/>
  <c r="O49" i="12" s="1"/>
  <c r="I49" i="12"/>
  <c r="N48" i="12"/>
  <c r="I48" i="12"/>
  <c r="N47" i="12"/>
  <c r="I47" i="12"/>
  <c r="N46" i="12"/>
  <c r="I46" i="12"/>
  <c r="N45" i="12"/>
  <c r="O45" i="12" s="1"/>
  <c r="I45" i="12"/>
  <c r="N44" i="12"/>
  <c r="I44" i="12"/>
  <c r="O44" i="12" s="1"/>
  <c r="N43" i="12"/>
  <c r="I43" i="12"/>
  <c r="N42" i="12"/>
  <c r="I42" i="12"/>
  <c r="O42" i="12" s="1"/>
  <c r="N41" i="12"/>
  <c r="I41" i="12"/>
  <c r="N40" i="12"/>
  <c r="O40" i="12" s="1"/>
  <c r="I40" i="12"/>
  <c r="N39" i="12"/>
  <c r="I39" i="12"/>
  <c r="N38" i="12"/>
  <c r="I38" i="12"/>
  <c r="N37" i="12"/>
  <c r="I37" i="12"/>
  <c r="N36" i="12"/>
  <c r="I36" i="12"/>
  <c r="O36" i="12" s="1"/>
  <c r="N35" i="12"/>
  <c r="I35" i="12"/>
  <c r="N34" i="12"/>
  <c r="I34" i="12"/>
  <c r="O34" i="12" s="1"/>
  <c r="N33" i="12"/>
  <c r="I33" i="12"/>
  <c r="N32" i="12"/>
  <c r="I32" i="12"/>
  <c r="N31" i="12"/>
  <c r="I31" i="12"/>
  <c r="N30" i="12"/>
  <c r="O30" i="12" s="1"/>
  <c r="I30" i="12"/>
  <c r="O29" i="12"/>
  <c r="N29" i="12"/>
  <c r="I29" i="12"/>
  <c r="N28" i="12"/>
  <c r="I28" i="12"/>
  <c r="N27" i="12"/>
  <c r="I27" i="12"/>
  <c r="N26" i="12"/>
  <c r="I26" i="12"/>
  <c r="O26" i="12" s="1"/>
  <c r="N25" i="12"/>
  <c r="O25" i="12" s="1"/>
  <c r="I25" i="12"/>
  <c r="N24" i="12"/>
  <c r="I24" i="12"/>
  <c r="N23" i="12"/>
  <c r="I23" i="12"/>
  <c r="N22" i="12"/>
  <c r="I22" i="12"/>
  <c r="N21" i="12"/>
  <c r="I21" i="12"/>
  <c r="O21" i="12" s="1"/>
  <c r="N20" i="12"/>
  <c r="I20" i="12"/>
  <c r="N19" i="12"/>
  <c r="O19" i="12" s="1"/>
  <c r="I19" i="12"/>
  <c r="N18" i="12"/>
  <c r="I18" i="12"/>
  <c r="O18" i="12" s="1"/>
  <c r="N17" i="12"/>
  <c r="I17" i="12"/>
  <c r="N16" i="12"/>
  <c r="I16" i="12"/>
  <c r="N15" i="12"/>
  <c r="O15" i="12" s="1"/>
  <c r="I15" i="12"/>
  <c r="N14" i="12"/>
  <c r="I14" i="12"/>
  <c r="N13" i="12"/>
  <c r="I13" i="12"/>
  <c r="O13" i="12" s="1"/>
  <c r="N12" i="12"/>
  <c r="I12" i="12"/>
  <c r="N11" i="12"/>
  <c r="I11" i="12"/>
  <c r="N10" i="12"/>
  <c r="I10" i="12"/>
  <c r="O10" i="12" s="1"/>
  <c r="N9" i="12"/>
  <c r="I9" i="12"/>
  <c r="N8" i="12"/>
  <c r="I8" i="12"/>
  <c r="N7" i="12"/>
  <c r="I7" i="12"/>
  <c r="N6" i="12"/>
  <c r="O6" i="12" s="1"/>
  <c r="I6" i="12"/>
  <c r="N5" i="12"/>
  <c r="I5" i="12"/>
  <c r="O5" i="12" s="1"/>
  <c r="M138" i="11"/>
  <c r="L138" i="11"/>
  <c r="K138" i="11"/>
  <c r="J138" i="11"/>
  <c r="N138" i="11" s="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H136" i="11"/>
  <c r="G136" i="11"/>
  <c r="F136" i="11"/>
  <c r="E136" i="11"/>
  <c r="D136" i="11"/>
  <c r="C136" i="11"/>
  <c r="I136" i="11" s="1"/>
  <c r="N135" i="11"/>
  <c r="O135" i="11" s="1"/>
  <c r="I135" i="11"/>
  <c r="N134" i="11"/>
  <c r="I134" i="11"/>
  <c r="O134" i="11" s="1"/>
  <c r="N133" i="11"/>
  <c r="I133" i="11"/>
  <c r="N132" i="11"/>
  <c r="O132" i="11" s="1"/>
  <c r="I132" i="11"/>
  <c r="N131" i="11"/>
  <c r="O131" i="11" s="1"/>
  <c r="I131" i="11"/>
  <c r="N130" i="11"/>
  <c r="I130" i="11"/>
  <c r="N129" i="11"/>
  <c r="I129" i="11"/>
  <c r="N128" i="11"/>
  <c r="O128" i="11" s="1"/>
  <c r="I128" i="11"/>
  <c r="O127" i="11"/>
  <c r="N127" i="11"/>
  <c r="I127" i="11"/>
  <c r="N126" i="11"/>
  <c r="I126" i="11"/>
  <c r="O126" i="11" s="1"/>
  <c r="N125" i="11"/>
  <c r="I125" i="11"/>
  <c r="N124" i="11"/>
  <c r="I124" i="11"/>
  <c r="N123" i="11"/>
  <c r="O123" i="11" s="1"/>
  <c r="I123" i="11"/>
  <c r="N122" i="11"/>
  <c r="O122" i="11" s="1"/>
  <c r="I122" i="11"/>
  <c r="N121" i="11"/>
  <c r="I121" i="11"/>
  <c r="N116" i="11"/>
  <c r="I116" i="11"/>
  <c r="N115" i="11"/>
  <c r="O115" i="11" s="1"/>
  <c r="I115" i="11"/>
  <c r="N114" i="11"/>
  <c r="O114" i="11" s="1"/>
  <c r="I114" i="11"/>
  <c r="N113" i="11"/>
  <c r="I113" i="11"/>
  <c r="N112" i="11"/>
  <c r="I112" i="11"/>
  <c r="P111" i="11"/>
  <c r="N111" i="11"/>
  <c r="I111" i="11"/>
  <c r="N110" i="11"/>
  <c r="I110" i="11"/>
  <c r="N109" i="11"/>
  <c r="I109" i="11"/>
  <c r="N108" i="11"/>
  <c r="O108" i="11" s="1"/>
  <c r="I108" i="11"/>
  <c r="N107" i="11"/>
  <c r="I107" i="11"/>
  <c r="N106" i="11"/>
  <c r="I106" i="11"/>
  <c r="N105" i="11"/>
  <c r="I105" i="11"/>
  <c r="N104" i="11"/>
  <c r="I104" i="11"/>
  <c r="N103" i="11"/>
  <c r="O103" i="11" s="1"/>
  <c r="I103" i="11"/>
  <c r="N102" i="11"/>
  <c r="I102" i="11"/>
  <c r="N101" i="11"/>
  <c r="I101" i="11"/>
  <c r="N100" i="11"/>
  <c r="O100" i="11" s="1"/>
  <c r="I100" i="11"/>
  <c r="N99" i="11"/>
  <c r="O99" i="11" s="1"/>
  <c r="I99" i="11"/>
  <c r="N98" i="11"/>
  <c r="I98" i="11"/>
  <c r="O97" i="11"/>
  <c r="N97" i="11"/>
  <c r="I97" i="11"/>
  <c r="N96" i="11"/>
  <c r="I96" i="11"/>
  <c r="O96" i="11" s="1"/>
  <c r="N95" i="11"/>
  <c r="I95" i="11"/>
  <c r="N94" i="11"/>
  <c r="I94" i="11"/>
  <c r="N93" i="11"/>
  <c r="O93" i="11" s="1"/>
  <c r="I93" i="11"/>
  <c r="N92" i="11"/>
  <c r="I92" i="11"/>
  <c r="N91" i="11"/>
  <c r="I91" i="11"/>
  <c r="N90" i="11"/>
  <c r="I90" i="11"/>
  <c r="N89" i="11"/>
  <c r="O89" i="11" s="1"/>
  <c r="I89" i="11"/>
  <c r="N88" i="11"/>
  <c r="I88" i="11"/>
  <c r="O88" i="11" s="1"/>
  <c r="N87" i="11"/>
  <c r="I87" i="11"/>
  <c r="N86" i="11"/>
  <c r="I86" i="11"/>
  <c r="N85" i="11"/>
  <c r="O85" i="11" s="1"/>
  <c r="I85" i="11"/>
  <c r="N84" i="11"/>
  <c r="O84" i="11" s="1"/>
  <c r="I84" i="11"/>
  <c r="N83" i="11"/>
  <c r="I83" i="11"/>
  <c r="N82" i="11"/>
  <c r="I82" i="11"/>
  <c r="O81" i="11"/>
  <c r="N81" i="11"/>
  <c r="I81" i="11"/>
  <c r="N80" i="11"/>
  <c r="I80" i="11"/>
  <c r="O80" i="11" s="1"/>
  <c r="N79" i="11"/>
  <c r="I79" i="11"/>
  <c r="N78" i="11"/>
  <c r="O78" i="11" s="1"/>
  <c r="I78" i="11"/>
  <c r="N77" i="11"/>
  <c r="I77" i="11"/>
  <c r="N76" i="11"/>
  <c r="I76" i="11"/>
  <c r="N75" i="11"/>
  <c r="I75" i="11"/>
  <c r="N74" i="11"/>
  <c r="O74" i="11" s="1"/>
  <c r="I74" i="11"/>
  <c r="N73" i="11"/>
  <c r="I73" i="11"/>
  <c r="O73" i="11" s="1"/>
  <c r="N72" i="11"/>
  <c r="I72" i="11"/>
  <c r="O72" i="11" s="1"/>
  <c r="N71" i="11"/>
  <c r="I71" i="11"/>
  <c r="N70" i="11"/>
  <c r="O70" i="11" s="1"/>
  <c r="I70" i="11"/>
  <c r="N69" i="11"/>
  <c r="O69" i="11" s="1"/>
  <c r="I69" i="11"/>
  <c r="N68" i="11"/>
  <c r="I68" i="11"/>
  <c r="N67" i="11"/>
  <c r="I67" i="11"/>
  <c r="N66" i="11"/>
  <c r="O66" i="11" s="1"/>
  <c r="I66" i="11"/>
  <c r="N65" i="11"/>
  <c r="I65" i="11"/>
  <c r="O65" i="11" s="1"/>
  <c r="N64" i="11"/>
  <c r="I64" i="11"/>
  <c r="O64" i="11" s="1"/>
  <c r="N63" i="11"/>
  <c r="O63" i="11" s="1"/>
  <c r="I63" i="11"/>
  <c r="M58" i="11"/>
  <c r="L58" i="11"/>
  <c r="K58" i="11"/>
  <c r="J58" i="11"/>
  <c r="N58" i="11" s="1"/>
  <c r="H58" i="11"/>
  <c r="G58" i="11"/>
  <c r="I58" i="11" s="1"/>
  <c r="F58" i="11"/>
  <c r="E58" i="11"/>
  <c r="D58" i="11"/>
  <c r="C58" i="11"/>
  <c r="M57" i="11"/>
  <c r="L57" i="11"/>
  <c r="K57" i="11"/>
  <c r="J57" i="11"/>
  <c r="N57" i="11" s="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I55" i="11"/>
  <c r="N54" i="11"/>
  <c r="I54" i="11"/>
  <c r="P53" i="11"/>
  <c r="N53" i="11"/>
  <c r="O53" i="11" s="1"/>
  <c r="I53" i="11"/>
  <c r="N52" i="11"/>
  <c r="I52" i="11"/>
  <c r="N51" i="11"/>
  <c r="I51" i="11"/>
  <c r="N50" i="11"/>
  <c r="I50" i="11"/>
  <c r="O50" i="11" s="1"/>
  <c r="N49" i="11"/>
  <c r="O49" i="11" s="1"/>
  <c r="I49" i="11"/>
  <c r="N48" i="11"/>
  <c r="O48" i="11" s="1"/>
  <c r="I48" i="11"/>
  <c r="N47" i="11"/>
  <c r="I47" i="11"/>
  <c r="N46" i="11"/>
  <c r="I46" i="11"/>
  <c r="N45" i="11"/>
  <c r="O45" i="11" s="1"/>
  <c r="I45" i="11"/>
  <c r="N44" i="11"/>
  <c r="I44" i="11"/>
  <c r="O44" i="11" s="1"/>
  <c r="N43" i="11"/>
  <c r="I43" i="11"/>
  <c r="N42" i="11"/>
  <c r="I42" i="11"/>
  <c r="O42" i="11" s="1"/>
  <c r="N41" i="11"/>
  <c r="I41" i="11"/>
  <c r="N40" i="11"/>
  <c r="I40" i="11"/>
  <c r="N39" i="11"/>
  <c r="I39" i="11"/>
  <c r="N38" i="11"/>
  <c r="I38" i="11"/>
  <c r="O37" i="11"/>
  <c r="N37" i="11"/>
  <c r="I37" i="11"/>
  <c r="N36" i="11"/>
  <c r="I36" i="11"/>
  <c r="N35" i="11"/>
  <c r="I35" i="11"/>
  <c r="N34" i="11"/>
  <c r="I34" i="11"/>
  <c r="O34" i="11" s="1"/>
  <c r="N33" i="11"/>
  <c r="O33" i="11" s="1"/>
  <c r="I33" i="11"/>
  <c r="N32" i="11"/>
  <c r="I32" i="11"/>
  <c r="N31" i="11"/>
  <c r="I31" i="11"/>
  <c r="N30" i="11"/>
  <c r="O30" i="11" s="1"/>
  <c r="I30" i="11"/>
  <c r="O29" i="11"/>
  <c r="N29" i="11"/>
  <c r="I29" i="11"/>
  <c r="N28" i="11"/>
  <c r="I28" i="11"/>
  <c r="O28" i="11" s="1"/>
  <c r="N27" i="11"/>
  <c r="I27" i="11"/>
  <c r="N26" i="11"/>
  <c r="I26" i="11"/>
  <c r="N25" i="11"/>
  <c r="I25" i="11"/>
  <c r="N24" i="11"/>
  <c r="I24" i="11"/>
  <c r="N23" i="11"/>
  <c r="I23" i="11"/>
  <c r="N22" i="11"/>
  <c r="O22" i="11" s="1"/>
  <c r="I22" i="11"/>
  <c r="N21" i="11"/>
  <c r="I21" i="11"/>
  <c r="O21" i="11" s="1"/>
  <c r="N20" i="11"/>
  <c r="I20" i="11"/>
  <c r="O20" i="11" s="1"/>
  <c r="N19" i="11"/>
  <c r="O19" i="11" s="1"/>
  <c r="I19" i="11"/>
  <c r="N18" i="11"/>
  <c r="I18" i="11"/>
  <c r="N17" i="11"/>
  <c r="I17" i="11"/>
  <c r="N16" i="11"/>
  <c r="I16" i="11"/>
  <c r="N15" i="11"/>
  <c r="O15" i="11" s="1"/>
  <c r="I15" i="11"/>
  <c r="N14" i="11"/>
  <c r="O14" i="11" s="1"/>
  <c r="I14" i="11"/>
  <c r="N13" i="11"/>
  <c r="I13" i="11"/>
  <c r="O13" i="11" s="1"/>
  <c r="N12" i="11"/>
  <c r="I12" i="11"/>
  <c r="O12" i="11" s="1"/>
  <c r="N11" i="11"/>
  <c r="O11" i="11" s="1"/>
  <c r="I11" i="11"/>
  <c r="N10" i="11"/>
  <c r="I10" i="11"/>
  <c r="N9" i="11"/>
  <c r="I9" i="11"/>
  <c r="N8" i="11"/>
  <c r="I8" i="11"/>
  <c r="N7" i="11"/>
  <c r="O7" i="11" s="1"/>
  <c r="I7" i="11"/>
  <c r="N6" i="11"/>
  <c r="I6" i="11"/>
  <c r="N5" i="11"/>
  <c r="I5" i="11"/>
  <c r="O5" i="11" s="1"/>
  <c r="M138" i="10"/>
  <c r="L138" i="10"/>
  <c r="K138" i="10"/>
  <c r="J138" i="10"/>
  <c r="N138" i="10" s="1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N136" i="10" s="1"/>
  <c r="H136" i="10"/>
  <c r="G136" i="10"/>
  <c r="F136" i="10"/>
  <c r="E136" i="10"/>
  <c r="D136" i="10"/>
  <c r="C136" i="10"/>
  <c r="N135" i="10"/>
  <c r="O135" i="10" s="1"/>
  <c r="I135" i="10"/>
  <c r="N134" i="10"/>
  <c r="O134" i="10" s="1"/>
  <c r="I134" i="10"/>
  <c r="N133" i="10"/>
  <c r="I133" i="10"/>
  <c r="N132" i="10"/>
  <c r="I132" i="10"/>
  <c r="N131" i="10"/>
  <c r="O131" i="10" s="1"/>
  <c r="I131" i="10"/>
  <c r="N130" i="10"/>
  <c r="O130" i="10" s="1"/>
  <c r="I130" i="10"/>
  <c r="N129" i="10"/>
  <c r="I129" i="10"/>
  <c r="N128" i="10"/>
  <c r="I128" i="10"/>
  <c r="O127" i="10"/>
  <c r="N127" i="10"/>
  <c r="I127" i="10"/>
  <c r="N126" i="10"/>
  <c r="I126" i="10"/>
  <c r="N125" i="10"/>
  <c r="O125" i="10" s="1"/>
  <c r="I125" i="10"/>
  <c r="N124" i="10"/>
  <c r="I124" i="10"/>
  <c r="N123" i="10"/>
  <c r="I123" i="10"/>
  <c r="N122" i="10"/>
  <c r="I122" i="10"/>
  <c r="N121" i="10"/>
  <c r="O121" i="10" s="1"/>
  <c r="I121" i="10"/>
  <c r="N116" i="10"/>
  <c r="I116" i="10"/>
  <c r="N115" i="10"/>
  <c r="I115" i="10"/>
  <c r="N114" i="10"/>
  <c r="I114" i="10"/>
  <c r="N113" i="10"/>
  <c r="I113" i="10"/>
  <c r="N112" i="10"/>
  <c r="I112" i="10"/>
  <c r="P111" i="10"/>
  <c r="N111" i="10"/>
  <c r="O111" i="10" s="1"/>
  <c r="I111" i="10"/>
  <c r="N110" i="10"/>
  <c r="I110" i="10"/>
  <c r="N109" i="10"/>
  <c r="O109" i="10" s="1"/>
  <c r="I109" i="10"/>
  <c r="N108" i="10"/>
  <c r="O108" i="10" s="1"/>
  <c r="I108" i="10"/>
  <c r="N107" i="10"/>
  <c r="O107" i="10" s="1"/>
  <c r="I107" i="10"/>
  <c r="N106" i="10"/>
  <c r="I106" i="10"/>
  <c r="N105" i="10"/>
  <c r="I105" i="10"/>
  <c r="O105" i="10" s="1"/>
  <c r="N104" i="10"/>
  <c r="I104" i="10"/>
  <c r="N103" i="10"/>
  <c r="I103" i="10"/>
  <c r="N102" i="10"/>
  <c r="I102" i="10"/>
  <c r="N101" i="10"/>
  <c r="I101" i="10"/>
  <c r="N100" i="10"/>
  <c r="I100" i="10"/>
  <c r="N99" i="10"/>
  <c r="I99" i="10"/>
  <c r="N98" i="10"/>
  <c r="I98" i="10"/>
  <c r="N97" i="10"/>
  <c r="O97" i="10" s="1"/>
  <c r="I97" i="10"/>
  <c r="N96" i="10"/>
  <c r="O96" i="10" s="1"/>
  <c r="I96" i="10"/>
  <c r="N95" i="10"/>
  <c r="I95" i="10"/>
  <c r="N94" i="10"/>
  <c r="O94" i="10" s="1"/>
  <c r="I94" i="10"/>
  <c r="N93" i="10"/>
  <c r="O93" i="10" s="1"/>
  <c r="I93" i="10"/>
  <c r="N92" i="10"/>
  <c r="O92" i="10" s="1"/>
  <c r="I92" i="10"/>
  <c r="N91" i="10"/>
  <c r="I91" i="10"/>
  <c r="N90" i="10"/>
  <c r="O90" i="10" s="1"/>
  <c r="I90" i="10"/>
  <c r="N89" i="10"/>
  <c r="O89" i="10" s="1"/>
  <c r="I89" i="10"/>
  <c r="N88" i="10"/>
  <c r="I88" i="10"/>
  <c r="N87" i="10"/>
  <c r="I87" i="10"/>
  <c r="N86" i="10"/>
  <c r="I86" i="10"/>
  <c r="N85" i="10"/>
  <c r="I85" i="10"/>
  <c r="N84" i="10"/>
  <c r="I84" i="10"/>
  <c r="N83" i="10"/>
  <c r="I83" i="10"/>
  <c r="N82" i="10"/>
  <c r="I82" i="10"/>
  <c r="O81" i="10"/>
  <c r="N81" i="10"/>
  <c r="I81" i="10"/>
  <c r="N80" i="10"/>
  <c r="I80" i="10"/>
  <c r="N79" i="10"/>
  <c r="O79" i="10" s="1"/>
  <c r="I79" i="10"/>
  <c r="N78" i="10"/>
  <c r="O78" i="10" s="1"/>
  <c r="I78" i="10"/>
  <c r="N77" i="10"/>
  <c r="O77" i="10" s="1"/>
  <c r="I77" i="10"/>
  <c r="N76" i="10"/>
  <c r="I76" i="10"/>
  <c r="N75" i="10"/>
  <c r="O75" i="10" s="1"/>
  <c r="I75" i="10"/>
  <c r="N74" i="10"/>
  <c r="O74" i="10" s="1"/>
  <c r="I74" i="10"/>
  <c r="O73" i="10"/>
  <c r="N73" i="10"/>
  <c r="I73" i="10"/>
  <c r="N72" i="10"/>
  <c r="I72" i="10"/>
  <c r="N71" i="10"/>
  <c r="I71" i="10"/>
  <c r="N70" i="10"/>
  <c r="I70" i="10"/>
  <c r="N69" i="10"/>
  <c r="I69" i="10"/>
  <c r="N68" i="10"/>
  <c r="I68" i="10"/>
  <c r="N67" i="10"/>
  <c r="I67" i="10"/>
  <c r="N66" i="10"/>
  <c r="I66" i="10"/>
  <c r="N65" i="10"/>
  <c r="I65" i="10"/>
  <c r="O65" i="10" s="1"/>
  <c r="N64" i="10"/>
  <c r="O64" i="10" s="1"/>
  <c r="I64" i="10"/>
  <c r="N63" i="10"/>
  <c r="O63" i="10" s="1"/>
  <c r="I63" i="10"/>
  <c r="M58" i="10"/>
  <c r="L58" i="10"/>
  <c r="K58" i="10"/>
  <c r="J58" i="10"/>
  <c r="N58" i="10" s="1"/>
  <c r="H58" i="10"/>
  <c r="G58" i="10"/>
  <c r="F58" i="10"/>
  <c r="I58" i="10" s="1"/>
  <c r="E58" i="10"/>
  <c r="D58" i="10"/>
  <c r="C58" i="10"/>
  <c r="M57" i="10"/>
  <c r="L57" i="10"/>
  <c r="K57" i="10"/>
  <c r="J57" i="10"/>
  <c r="N57" i="10" s="1"/>
  <c r="H57" i="10"/>
  <c r="G57" i="10"/>
  <c r="F57" i="10"/>
  <c r="E57" i="10"/>
  <c r="D57" i="10"/>
  <c r="C57" i="10"/>
  <c r="M56" i="10"/>
  <c r="L56" i="10"/>
  <c r="K56" i="10"/>
  <c r="J56" i="10"/>
  <c r="H56" i="10"/>
  <c r="G56" i="10"/>
  <c r="F56" i="10"/>
  <c r="E56" i="10"/>
  <c r="D56" i="10"/>
  <c r="C56" i="10"/>
  <c r="I56" i="10" s="1"/>
  <c r="N55" i="10"/>
  <c r="I55" i="10"/>
  <c r="N54" i="10"/>
  <c r="I54" i="10"/>
  <c r="P53" i="10"/>
  <c r="N53" i="10"/>
  <c r="I53" i="10"/>
  <c r="N52" i="10"/>
  <c r="I52" i="10"/>
  <c r="N51" i="10"/>
  <c r="I51" i="10"/>
  <c r="N50" i="10"/>
  <c r="I50" i="10"/>
  <c r="O50" i="10" s="1"/>
  <c r="N49" i="10"/>
  <c r="I49" i="10"/>
  <c r="N48" i="10"/>
  <c r="I48" i="10"/>
  <c r="N47" i="10"/>
  <c r="I47" i="10"/>
  <c r="N46" i="10"/>
  <c r="O46" i="10" s="1"/>
  <c r="I46" i="10"/>
  <c r="O45" i="10"/>
  <c r="N45" i="10"/>
  <c r="I45" i="10"/>
  <c r="N44" i="10"/>
  <c r="O44" i="10" s="1"/>
  <c r="I44" i="10"/>
  <c r="N43" i="10"/>
  <c r="I43" i="10"/>
  <c r="N42" i="10"/>
  <c r="I42" i="10"/>
  <c r="O42" i="10" s="1"/>
  <c r="N41" i="10"/>
  <c r="O41" i="10" s="1"/>
  <c r="I41" i="10"/>
  <c r="N40" i="10"/>
  <c r="O40" i="10" s="1"/>
  <c r="I40" i="10"/>
  <c r="N39" i="10"/>
  <c r="I39" i="10"/>
  <c r="N38" i="10"/>
  <c r="I38" i="10"/>
  <c r="N37" i="10"/>
  <c r="O37" i="10" s="1"/>
  <c r="I37" i="10"/>
  <c r="N36" i="10"/>
  <c r="I36" i="10"/>
  <c r="N35" i="10"/>
  <c r="O35" i="10" s="1"/>
  <c r="I35" i="10"/>
  <c r="N34" i="10"/>
  <c r="I34" i="10"/>
  <c r="N33" i="10"/>
  <c r="I33" i="10"/>
  <c r="N32" i="10"/>
  <c r="I32" i="10"/>
  <c r="N31" i="10"/>
  <c r="O31" i="10" s="1"/>
  <c r="I31" i="10"/>
  <c r="N30" i="10"/>
  <c r="I30" i="10"/>
  <c r="N29" i="10"/>
  <c r="I29" i="10"/>
  <c r="N28" i="10"/>
  <c r="I28" i="10"/>
  <c r="N27" i="10"/>
  <c r="I27" i="10"/>
  <c r="N26" i="10"/>
  <c r="I26" i="10"/>
  <c r="N25" i="10"/>
  <c r="O25" i="10" s="1"/>
  <c r="I25" i="10"/>
  <c r="N24" i="10"/>
  <c r="I24" i="10"/>
  <c r="N23" i="10"/>
  <c r="I23" i="10"/>
  <c r="N22" i="10"/>
  <c r="O22" i="10" s="1"/>
  <c r="I22" i="10"/>
  <c r="O21" i="10"/>
  <c r="N21" i="10"/>
  <c r="I21" i="10"/>
  <c r="N20" i="10"/>
  <c r="O20" i="10" s="1"/>
  <c r="I20" i="10"/>
  <c r="N19" i="10"/>
  <c r="I19" i="10"/>
  <c r="N18" i="10"/>
  <c r="I18" i="10"/>
  <c r="O18" i="10" s="1"/>
  <c r="N17" i="10"/>
  <c r="I17" i="10"/>
  <c r="N16" i="10"/>
  <c r="O16" i="10" s="1"/>
  <c r="I16" i="10"/>
  <c r="N15" i="10"/>
  <c r="I15" i="10"/>
  <c r="N14" i="10"/>
  <c r="I14" i="10"/>
  <c r="N13" i="10"/>
  <c r="I13" i="10"/>
  <c r="N12" i="10"/>
  <c r="I12" i="10"/>
  <c r="N11" i="10"/>
  <c r="O11" i="10" s="1"/>
  <c r="I11" i="10"/>
  <c r="N10" i="10"/>
  <c r="I10" i="10"/>
  <c r="O10" i="10" s="1"/>
  <c r="N9" i="10"/>
  <c r="I9" i="10"/>
  <c r="N8" i="10"/>
  <c r="I8" i="10"/>
  <c r="N7" i="10"/>
  <c r="O7" i="10" s="1"/>
  <c r="I7" i="10"/>
  <c r="N6" i="10"/>
  <c r="O6" i="10" s="1"/>
  <c r="I6" i="10"/>
  <c r="N5" i="10"/>
  <c r="I5" i="10"/>
  <c r="M138" i="9"/>
  <c r="L138" i="9"/>
  <c r="K138" i="9"/>
  <c r="J138" i="9"/>
  <c r="N138" i="9" s="1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H136" i="9"/>
  <c r="G136" i="9"/>
  <c r="F136" i="9"/>
  <c r="E136" i="9"/>
  <c r="D136" i="9"/>
  <c r="C136" i="9"/>
  <c r="I136" i="9" s="1"/>
  <c r="N135" i="9"/>
  <c r="O135" i="9" s="1"/>
  <c r="I135" i="9"/>
  <c r="N134" i="9"/>
  <c r="O134" i="9" s="1"/>
  <c r="I134" i="9"/>
  <c r="N133" i="9"/>
  <c r="I133" i="9"/>
  <c r="N132" i="9"/>
  <c r="O132" i="9" s="1"/>
  <c r="I132" i="9"/>
  <c r="N131" i="9"/>
  <c r="O131" i="9" s="1"/>
  <c r="I131" i="9"/>
  <c r="N130" i="9"/>
  <c r="O130" i="9" s="1"/>
  <c r="I130" i="9"/>
  <c r="N129" i="9"/>
  <c r="I129" i="9"/>
  <c r="N128" i="9"/>
  <c r="O128" i="9" s="1"/>
  <c r="I128" i="9"/>
  <c r="O127" i="9"/>
  <c r="N127" i="9"/>
  <c r="I127" i="9"/>
  <c r="N126" i="9"/>
  <c r="I126" i="9"/>
  <c r="N125" i="9"/>
  <c r="I125" i="9"/>
  <c r="N124" i="9"/>
  <c r="I124" i="9"/>
  <c r="N123" i="9"/>
  <c r="I123" i="9"/>
  <c r="N122" i="9"/>
  <c r="I122" i="9"/>
  <c r="N121" i="9"/>
  <c r="I121" i="9"/>
  <c r="N116" i="9"/>
  <c r="I116" i="9"/>
  <c r="N115" i="9"/>
  <c r="I115" i="9"/>
  <c r="N114" i="9"/>
  <c r="I114" i="9"/>
  <c r="N113" i="9"/>
  <c r="I113" i="9"/>
  <c r="N112" i="9"/>
  <c r="I112" i="9"/>
  <c r="P111" i="9"/>
  <c r="N111" i="9"/>
  <c r="I111" i="9"/>
  <c r="N110" i="9"/>
  <c r="I110" i="9"/>
  <c r="N109" i="9"/>
  <c r="I109" i="9"/>
  <c r="N108" i="9"/>
  <c r="O108" i="9" s="1"/>
  <c r="I108" i="9"/>
  <c r="N107" i="9"/>
  <c r="I107" i="9"/>
  <c r="N106" i="9"/>
  <c r="I106" i="9"/>
  <c r="N105" i="9"/>
  <c r="I105" i="9"/>
  <c r="N104" i="9"/>
  <c r="I104" i="9"/>
  <c r="N103" i="9"/>
  <c r="I103" i="9"/>
  <c r="N102" i="9"/>
  <c r="I102" i="9"/>
  <c r="N101" i="9"/>
  <c r="I101" i="9"/>
  <c r="N100" i="9"/>
  <c r="I100" i="9"/>
  <c r="N99" i="9"/>
  <c r="I99" i="9"/>
  <c r="N98" i="9"/>
  <c r="I98" i="9"/>
  <c r="O97" i="9"/>
  <c r="N97" i="9"/>
  <c r="I97" i="9"/>
  <c r="N96" i="9"/>
  <c r="I96" i="9"/>
  <c r="N95" i="9"/>
  <c r="I95" i="9"/>
  <c r="N94" i="9"/>
  <c r="I94" i="9"/>
  <c r="N93" i="9"/>
  <c r="O93" i="9" s="1"/>
  <c r="I93" i="9"/>
  <c r="N92" i="9"/>
  <c r="I92" i="9"/>
  <c r="N91" i="9"/>
  <c r="I91" i="9"/>
  <c r="N90" i="9"/>
  <c r="I90" i="9"/>
  <c r="N89" i="9"/>
  <c r="O89" i="9" s="1"/>
  <c r="I89" i="9"/>
  <c r="N88" i="9"/>
  <c r="I88" i="9"/>
  <c r="N87" i="9"/>
  <c r="I87" i="9"/>
  <c r="N86" i="9"/>
  <c r="I86" i="9"/>
  <c r="N85" i="9"/>
  <c r="I85" i="9"/>
  <c r="N84" i="9"/>
  <c r="I84" i="9"/>
  <c r="N83" i="9"/>
  <c r="I83" i="9"/>
  <c r="N82" i="9"/>
  <c r="I82" i="9"/>
  <c r="N81" i="9"/>
  <c r="I81" i="9"/>
  <c r="N80" i="9"/>
  <c r="I80" i="9"/>
  <c r="N79" i="9"/>
  <c r="I79" i="9"/>
  <c r="N78" i="9"/>
  <c r="O78" i="9" s="1"/>
  <c r="I78" i="9"/>
  <c r="N77" i="9"/>
  <c r="I77" i="9"/>
  <c r="N76" i="9"/>
  <c r="I76" i="9"/>
  <c r="N75" i="9"/>
  <c r="I75" i="9"/>
  <c r="N74" i="9"/>
  <c r="O74" i="9" s="1"/>
  <c r="I74" i="9"/>
  <c r="N73" i="9"/>
  <c r="I73" i="9"/>
  <c r="N72" i="9"/>
  <c r="I72" i="9"/>
  <c r="N71" i="9"/>
  <c r="I71" i="9"/>
  <c r="N70" i="9"/>
  <c r="I70" i="9"/>
  <c r="N69" i="9"/>
  <c r="I69" i="9"/>
  <c r="N68" i="9"/>
  <c r="I68" i="9"/>
  <c r="N67" i="9"/>
  <c r="I67" i="9"/>
  <c r="N66" i="9"/>
  <c r="I66" i="9"/>
  <c r="N65" i="9"/>
  <c r="I65" i="9"/>
  <c r="N64" i="9"/>
  <c r="I64" i="9"/>
  <c r="N63" i="9"/>
  <c r="O63" i="9" s="1"/>
  <c r="I63" i="9"/>
  <c r="M58" i="9"/>
  <c r="L58" i="9"/>
  <c r="K58" i="9"/>
  <c r="J58" i="9"/>
  <c r="N58" i="9" s="1"/>
  <c r="I58" i="9"/>
  <c r="H58" i="9"/>
  <c r="G58" i="9"/>
  <c r="F58" i="9"/>
  <c r="E58" i="9"/>
  <c r="D58" i="9"/>
  <c r="C58" i="9"/>
  <c r="M57" i="9"/>
  <c r="L57" i="9"/>
  <c r="K57" i="9"/>
  <c r="N57" i="9" s="1"/>
  <c r="J57" i="9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N54" i="9"/>
  <c r="I54" i="9"/>
  <c r="P53" i="9"/>
  <c r="N53" i="9"/>
  <c r="O53" i="9" s="1"/>
  <c r="I53" i="9"/>
  <c r="N52" i="9"/>
  <c r="O52" i="9" s="1"/>
  <c r="I52" i="9"/>
  <c r="N51" i="9"/>
  <c r="I51" i="9"/>
  <c r="N50" i="9"/>
  <c r="I50" i="9"/>
  <c r="O50" i="9" s="1"/>
  <c r="N49" i="9"/>
  <c r="O49" i="9" s="1"/>
  <c r="I49" i="9"/>
  <c r="N48" i="9"/>
  <c r="O48" i="9" s="1"/>
  <c r="I48" i="9"/>
  <c r="N47" i="9"/>
  <c r="I47" i="9"/>
  <c r="N46" i="9"/>
  <c r="O46" i="9" s="1"/>
  <c r="I46" i="9"/>
  <c r="O45" i="9"/>
  <c r="N45" i="9"/>
  <c r="I45" i="9"/>
  <c r="N44" i="9"/>
  <c r="I44" i="9"/>
  <c r="N43" i="9"/>
  <c r="I43" i="9"/>
  <c r="N42" i="9"/>
  <c r="I42" i="9"/>
  <c r="O42" i="9" s="1"/>
  <c r="N41" i="9"/>
  <c r="I41" i="9"/>
  <c r="N40" i="9"/>
  <c r="I40" i="9"/>
  <c r="N39" i="9"/>
  <c r="I39" i="9"/>
  <c r="N38" i="9"/>
  <c r="I38" i="9"/>
  <c r="N37" i="9"/>
  <c r="I37" i="9"/>
  <c r="O37" i="9" s="1"/>
  <c r="N36" i="9"/>
  <c r="I36" i="9"/>
  <c r="N35" i="9"/>
  <c r="O35" i="9" s="1"/>
  <c r="I35" i="9"/>
  <c r="N34" i="9"/>
  <c r="I34" i="9"/>
  <c r="O34" i="9" s="1"/>
  <c r="N33" i="9"/>
  <c r="O33" i="9" s="1"/>
  <c r="I33" i="9"/>
  <c r="N32" i="9"/>
  <c r="I32" i="9"/>
  <c r="N31" i="9"/>
  <c r="O31" i="9" s="1"/>
  <c r="I31" i="9"/>
  <c r="N30" i="9"/>
  <c r="O30" i="9" s="1"/>
  <c r="I30" i="9"/>
  <c r="N29" i="9"/>
  <c r="I29" i="9"/>
  <c r="O29" i="9" s="1"/>
  <c r="N28" i="9"/>
  <c r="I28" i="9"/>
  <c r="N27" i="9"/>
  <c r="I27" i="9"/>
  <c r="N26" i="9"/>
  <c r="I26" i="9"/>
  <c r="O26" i="9" s="1"/>
  <c r="N25" i="9"/>
  <c r="I25" i="9"/>
  <c r="N24" i="9"/>
  <c r="I24" i="9"/>
  <c r="N23" i="9"/>
  <c r="I23" i="9"/>
  <c r="N22" i="9"/>
  <c r="I22" i="9"/>
  <c r="N21" i="9"/>
  <c r="I21" i="9"/>
  <c r="O21" i="9" s="1"/>
  <c r="N20" i="9"/>
  <c r="O20" i="9" s="1"/>
  <c r="I20" i="9"/>
  <c r="N19" i="9"/>
  <c r="O19" i="9" s="1"/>
  <c r="I19" i="9"/>
  <c r="N18" i="9"/>
  <c r="I18" i="9"/>
  <c r="O18" i="9" s="1"/>
  <c r="N17" i="9"/>
  <c r="I17" i="9"/>
  <c r="N16" i="9"/>
  <c r="O16" i="9" s="1"/>
  <c r="I16" i="9"/>
  <c r="N15" i="9"/>
  <c r="O15" i="9" s="1"/>
  <c r="I15" i="9"/>
  <c r="N14" i="9"/>
  <c r="O14" i="9" s="1"/>
  <c r="I14" i="9"/>
  <c r="N13" i="9"/>
  <c r="I13" i="9"/>
  <c r="O13" i="9" s="1"/>
  <c r="N12" i="9"/>
  <c r="I12" i="9"/>
  <c r="N11" i="9"/>
  <c r="I11" i="9"/>
  <c r="N10" i="9"/>
  <c r="I10" i="9"/>
  <c r="O10" i="9" s="1"/>
  <c r="N9" i="9"/>
  <c r="I9" i="9"/>
  <c r="N8" i="9"/>
  <c r="I8" i="9"/>
  <c r="N7" i="9"/>
  <c r="I7" i="9"/>
  <c r="N6" i="9"/>
  <c r="I6" i="9"/>
  <c r="N5" i="9"/>
  <c r="O5" i="9" s="1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N136" i="8" s="1"/>
  <c r="H136" i="8"/>
  <c r="G136" i="8"/>
  <c r="F136" i="8"/>
  <c r="E136" i="8"/>
  <c r="D136" i="8"/>
  <c r="C136" i="8"/>
  <c r="N135" i="8"/>
  <c r="I135" i="8"/>
  <c r="O135" i="8" s="1"/>
  <c r="N134" i="8"/>
  <c r="I134" i="8"/>
  <c r="N133" i="8"/>
  <c r="I133" i="8"/>
  <c r="N132" i="8"/>
  <c r="I132" i="8"/>
  <c r="N131" i="8"/>
  <c r="I131" i="8"/>
  <c r="N130" i="8"/>
  <c r="I130" i="8"/>
  <c r="N129" i="8"/>
  <c r="I129" i="8"/>
  <c r="N128" i="8"/>
  <c r="I128" i="8"/>
  <c r="N127" i="8"/>
  <c r="O127" i="8" s="1"/>
  <c r="I127" i="8"/>
  <c r="N126" i="8"/>
  <c r="O126" i="8" s="1"/>
  <c r="I126" i="8"/>
  <c r="N125" i="8"/>
  <c r="I125" i="8"/>
  <c r="N124" i="8"/>
  <c r="I124" i="8"/>
  <c r="N123" i="8"/>
  <c r="O123" i="8" s="1"/>
  <c r="I123" i="8"/>
  <c r="N122" i="8"/>
  <c r="O122" i="8" s="1"/>
  <c r="I122" i="8"/>
  <c r="N121" i="8"/>
  <c r="I121" i="8"/>
  <c r="N116" i="8"/>
  <c r="I116" i="8"/>
  <c r="N115" i="8"/>
  <c r="I115" i="8"/>
  <c r="N114" i="8"/>
  <c r="I114" i="8"/>
  <c r="N113" i="8"/>
  <c r="I113" i="8"/>
  <c r="N112" i="8"/>
  <c r="I112" i="8"/>
  <c r="P111" i="8"/>
  <c r="N111" i="8"/>
  <c r="I111" i="8"/>
  <c r="N110" i="8"/>
  <c r="O110" i="8" s="1"/>
  <c r="I110" i="8"/>
  <c r="N109" i="8"/>
  <c r="I109" i="8"/>
  <c r="N108" i="8"/>
  <c r="O108" i="8" s="1"/>
  <c r="I108" i="8"/>
  <c r="N107" i="8"/>
  <c r="I107" i="8"/>
  <c r="N106" i="8"/>
  <c r="O106" i="8" s="1"/>
  <c r="I106" i="8"/>
  <c r="N105" i="8"/>
  <c r="I105" i="8"/>
  <c r="O105" i="8" s="1"/>
  <c r="N104" i="8"/>
  <c r="I104" i="8"/>
  <c r="N103" i="8"/>
  <c r="I103" i="8"/>
  <c r="N102" i="8"/>
  <c r="I102" i="8"/>
  <c r="N101" i="8"/>
  <c r="I101" i="8"/>
  <c r="N100" i="8"/>
  <c r="I100" i="8"/>
  <c r="N99" i="8"/>
  <c r="I99" i="8"/>
  <c r="N98" i="8"/>
  <c r="I98" i="8"/>
  <c r="N97" i="8"/>
  <c r="O97" i="8" s="1"/>
  <c r="I97" i="8"/>
  <c r="N96" i="8"/>
  <c r="I96" i="8"/>
  <c r="N95" i="8"/>
  <c r="O95" i="8" s="1"/>
  <c r="I95" i="8"/>
  <c r="N94" i="8"/>
  <c r="I94" i="8"/>
  <c r="N93" i="8"/>
  <c r="O93" i="8" s="1"/>
  <c r="I93" i="8"/>
  <c r="N92" i="8"/>
  <c r="I92" i="8"/>
  <c r="N91" i="8"/>
  <c r="O91" i="8" s="1"/>
  <c r="I91" i="8"/>
  <c r="N90" i="8"/>
  <c r="I90" i="8"/>
  <c r="N89" i="8"/>
  <c r="O89" i="8" s="1"/>
  <c r="I89" i="8"/>
  <c r="N88" i="8"/>
  <c r="I88" i="8"/>
  <c r="N87" i="8"/>
  <c r="I87" i="8"/>
  <c r="N86" i="8"/>
  <c r="I86" i="8"/>
  <c r="N85" i="8"/>
  <c r="I85" i="8"/>
  <c r="N84" i="8"/>
  <c r="I84" i="8"/>
  <c r="N83" i="8"/>
  <c r="I83" i="8"/>
  <c r="N82" i="8"/>
  <c r="I82" i="8"/>
  <c r="N81" i="8"/>
  <c r="I81" i="8"/>
  <c r="N80" i="8"/>
  <c r="O80" i="8" s="1"/>
  <c r="I80" i="8"/>
  <c r="N79" i="8"/>
  <c r="I79" i="8"/>
  <c r="N78" i="8"/>
  <c r="O78" i="8" s="1"/>
  <c r="I78" i="8"/>
  <c r="N77" i="8"/>
  <c r="I77" i="8"/>
  <c r="N76" i="8"/>
  <c r="O76" i="8" s="1"/>
  <c r="I76" i="8"/>
  <c r="N75" i="8"/>
  <c r="I75" i="8"/>
  <c r="N74" i="8"/>
  <c r="O74" i="8" s="1"/>
  <c r="I74" i="8"/>
  <c r="N73" i="8"/>
  <c r="I73" i="8"/>
  <c r="N72" i="8"/>
  <c r="I72" i="8"/>
  <c r="N71" i="8"/>
  <c r="I71" i="8"/>
  <c r="N70" i="8"/>
  <c r="I70" i="8"/>
  <c r="N69" i="8"/>
  <c r="I69" i="8"/>
  <c r="N68" i="8"/>
  <c r="I68" i="8"/>
  <c r="N67" i="8"/>
  <c r="I67" i="8"/>
  <c r="N66" i="8"/>
  <c r="I66" i="8"/>
  <c r="O65" i="8"/>
  <c r="N65" i="8"/>
  <c r="I65" i="8"/>
  <c r="N64" i="8"/>
  <c r="I64" i="8"/>
  <c r="N63" i="8"/>
  <c r="O63" i="8" s="1"/>
  <c r="I63" i="8"/>
  <c r="M58" i="8"/>
  <c r="L58" i="8"/>
  <c r="K58" i="8"/>
  <c r="J58" i="8"/>
  <c r="H58" i="8"/>
  <c r="G58" i="8"/>
  <c r="I58" i="8" s="1"/>
  <c r="F58" i="8"/>
  <c r="E58" i="8"/>
  <c r="D58" i="8"/>
  <c r="C58" i="8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I55" i="8"/>
  <c r="N54" i="8"/>
  <c r="I54" i="8"/>
  <c r="P53" i="8"/>
  <c r="N53" i="8"/>
  <c r="O53" i="8" s="1"/>
  <c r="I53" i="8"/>
  <c r="N52" i="8"/>
  <c r="O52" i="8" s="1"/>
  <c r="I52" i="8"/>
  <c r="N51" i="8"/>
  <c r="I51" i="8"/>
  <c r="N50" i="8"/>
  <c r="I50" i="8"/>
  <c r="O50" i="8" s="1"/>
  <c r="N49" i="8"/>
  <c r="O49" i="8" s="1"/>
  <c r="I49" i="8"/>
  <c r="N48" i="8"/>
  <c r="O48" i="8" s="1"/>
  <c r="I48" i="8"/>
  <c r="N47" i="8"/>
  <c r="I47" i="8"/>
  <c r="N46" i="8"/>
  <c r="I46" i="8"/>
  <c r="N45" i="8"/>
  <c r="O45" i="8" s="1"/>
  <c r="I45" i="8"/>
  <c r="N44" i="8"/>
  <c r="I44" i="8"/>
  <c r="N43" i="8"/>
  <c r="I43" i="8"/>
  <c r="N42" i="8"/>
  <c r="I42" i="8"/>
  <c r="O42" i="8" s="1"/>
  <c r="N41" i="8"/>
  <c r="I41" i="8"/>
  <c r="N40" i="8"/>
  <c r="I40" i="8"/>
  <c r="N39" i="8"/>
  <c r="I39" i="8"/>
  <c r="N38" i="8"/>
  <c r="I38" i="8"/>
  <c r="N37" i="8"/>
  <c r="I37" i="8"/>
  <c r="N36" i="8"/>
  <c r="I36" i="8"/>
  <c r="N35" i="8"/>
  <c r="I35" i="8"/>
  <c r="N34" i="8"/>
  <c r="I34" i="8"/>
  <c r="O34" i="8" s="1"/>
  <c r="N33" i="8"/>
  <c r="O33" i="8" s="1"/>
  <c r="I33" i="8"/>
  <c r="N32" i="8"/>
  <c r="I32" i="8"/>
  <c r="N31" i="8"/>
  <c r="I31" i="8"/>
  <c r="N30" i="8"/>
  <c r="O30" i="8" s="1"/>
  <c r="I30" i="8"/>
  <c r="N29" i="8"/>
  <c r="I29" i="8"/>
  <c r="N28" i="8"/>
  <c r="I28" i="8"/>
  <c r="N27" i="8"/>
  <c r="I27" i="8"/>
  <c r="N26" i="8"/>
  <c r="I26" i="8"/>
  <c r="O26" i="8" s="1"/>
  <c r="N25" i="8"/>
  <c r="I25" i="8"/>
  <c r="N24" i="8"/>
  <c r="I24" i="8"/>
  <c r="N23" i="8"/>
  <c r="I23" i="8"/>
  <c r="N22" i="8"/>
  <c r="I22" i="8"/>
  <c r="N21" i="8"/>
  <c r="I21" i="8"/>
  <c r="N20" i="8"/>
  <c r="I20" i="8"/>
  <c r="N19" i="8"/>
  <c r="O19" i="8" s="1"/>
  <c r="I19" i="8"/>
  <c r="N18" i="8"/>
  <c r="I18" i="8"/>
  <c r="O18" i="8" s="1"/>
  <c r="N17" i="8"/>
  <c r="I17" i="8"/>
  <c r="N16" i="8"/>
  <c r="I16" i="8"/>
  <c r="N15" i="8"/>
  <c r="O15" i="8" s="1"/>
  <c r="I15" i="8"/>
  <c r="N14" i="8"/>
  <c r="O14" i="8" s="1"/>
  <c r="I14" i="8"/>
  <c r="N13" i="8"/>
  <c r="I13" i="8"/>
  <c r="N12" i="8"/>
  <c r="I12" i="8"/>
  <c r="N11" i="8"/>
  <c r="I11" i="8"/>
  <c r="N10" i="8"/>
  <c r="I10" i="8"/>
  <c r="O10" i="8" s="1"/>
  <c r="N9" i="8"/>
  <c r="I9" i="8"/>
  <c r="N8" i="8"/>
  <c r="I8" i="8"/>
  <c r="N7" i="8"/>
  <c r="I7" i="8"/>
  <c r="N6" i="8"/>
  <c r="I6" i="8"/>
  <c r="N5" i="8"/>
  <c r="I5" i="8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N136" i="7" s="1"/>
  <c r="H136" i="7"/>
  <c r="G136" i="7"/>
  <c r="F136" i="7"/>
  <c r="E136" i="7"/>
  <c r="D136" i="7"/>
  <c r="C136" i="7"/>
  <c r="I136" i="7" s="1"/>
  <c r="N135" i="7"/>
  <c r="O135" i="7" s="1"/>
  <c r="I135" i="7"/>
  <c r="N134" i="7"/>
  <c r="O134" i="7" s="1"/>
  <c r="I134" i="7"/>
  <c r="N133" i="7"/>
  <c r="I133" i="7"/>
  <c r="N132" i="7"/>
  <c r="O132" i="7" s="1"/>
  <c r="I132" i="7"/>
  <c r="N131" i="7"/>
  <c r="O131" i="7" s="1"/>
  <c r="I131" i="7"/>
  <c r="N130" i="7"/>
  <c r="O130" i="7" s="1"/>
  <c r="I130" i="7"/>
  <c r="N129" i="7"/>
  <c r="I129" i="7"/>
  <c r="O129" i="7" s="1"/>
  <c r="N128" i="7"/>
  <c r="I128" i="7"/>
  <c r="O127" i="7"/>
  <c r="N127" i="7"/>
  <c r="I127" i="7"/>
  <c r="N126" i="7"/>
  <c r="I126" i="7"/>
  <c r="N125" i="7"/>
  <c r="O125" i="7" s="1"/>
  <c r="I125" i="7"/>
  <c r="N124" i="7"/>
  <c r="O124" i="7" s="1"/>
  <c r="I124" i="7"/>
  <c r="N123" i="7"/>
  <c r="O123" i="7" s="1"/>
  <c r="I123" i="7"/>
  <c r="N122" i="7"/>
  <c r="I122" i="7"/>
  <c r="N121" i="7"/>
  <c r="I121" i="7"/>
  <c r="O121" i="7" s="1"/>
  <c r="N116" i="7"/>
  <c r="I116" i="7"/>
  <c r="N115" i="7"/>
  <c r="O115" i="7" s="1"/>
  <c r="I115" i="7"/>
  <c r="N114" i="7"/>
  <c r="I114" i="7"/>
  <c r="N113" i="7"/>
  <c r="O113" i="7" s="1"/>
  <c r="I113" i="7"/>
  <c r="N112" i="7"/>
  <c r="I112" i="7"/>
  <c r="P111" i="7"/>
  <c r="N111" i="7"/>
  <c r="I111" i="7"/>
  <c r="N110" i="7"/>
  <c r="O110" i="7" s="1"/>
  <c r="I110" i="7"/>
  <c r="N109" i="7"/>
  <c r="I109" i="7"/>
  <c r="N108" i="7"/>
  <c r="O108" i="7" s="1"/>
  <c r="I108" i="7"/>
  <c r="N107" i="7"/>
  <c r="I107" i="7"/>
  <c r="O107" i="7" s="1"/>
  <c r="N106" i="7"/>
  <c r="O106" i="7" s="1"/>
  <c r="I106" i="7"/>
  <c r="O105" i="7"/>
  <c r="N105" i="7"/>
  <c r="I105" i="7"/>
  <c r="N104" i="7"/>
  <c r="I104" i="7"/>
  <c r="N103" i="7"/>
  <c r="O103" i="7" s="1"/>
  <c r="I103" i="7"/>
  <c r="N102" i="7"/>
  <c r="I102" i="7"/>
  <c r="N101" i="7"/>
  <c r="O101" i="7" s="1"/>
  <c r="I101" i="7"/>
  <c r="N100" i="7"/>
  <c r="I100" i="7"/>
  <c r="N99" i="7"/>
  <c r="O99" i="7" s="1"/>
  <c r="I99" i="7"/>
  <c r="N98" i="7"/>
  <c r="I98" i="7"/>
  <c r="N97" i="7"/>
  <c r="I97" i="7"/>
  <c r="N96" i="7"/>
  <c r="O96" i="7" s="1"/>
  <c r="I96" i="7"/>
  <c r="N95" i="7"/>
  <c r="I95" i="7"/>
  <c r="N94" i="7"/>
  <c r="O94" i="7" s="1"/>
  <c r="I94" i="7"/>
  <c r="N93" i="7"/>
  <c r="I93" i="7"/>
  <c r="N92" i="7"/>
  <c r="O92" i="7" s="1"/>
  <c r="I92" i="7"/>
  <c r="N91" i="7"/>
  <c r="I91" i="7"/>
  <c r="N90" i="7"/>
  <c r="I90" i="7"/>
  <c r="O89" i="7"/>
  <c r="N89" i="7"/>
  <c r="I89" i="7"/>
  <c r="N88" i="7"/>
  <c r="I88" i="7"/>
  <c r="N87" i="7"/>
  <c r="O87" i="7" s="1"/>
  <c r="I87" i="7"/>
  <c r="N86" i="7"/>
  <c r="I86" i="7"/>
  <c r="N85" i="7"/>
  <c r="O85" i="7" s="1"/>
  <c r="I85" i="7"/>
  <c r="N84" i="7"/>
  <c r="I84" i="7"/>
  <c r="N83" i="7"/>
  <c r="O83" i="7" s="1"/>
  <c r="I83" i="7"/>
  <c r="N82" i="7"/>
  <c r="I82" i="7"/>
  <c r="N81" i="7"/>
  <c r="O81" i="7" s="1"/>
  <c r="I81" i="7"/>
  <c r="N80" i="7"/>
  <c r="O80" i="7" s="1"/>
  <c r="I80" i="7"/>
  <c r="N79" i="7"/>
  <c r="I79" i="7"/>
  <c r="N78" i="7"/>
  <c r="O78" i="7" s="1"/>
  <c r="I78" i="7"/>
  <c r="N77" i="7"/>
  <c r="I77" i="7"/>
  <c r="N76" i="7"/>
  <c r="O76" i="7" s="1"/>
  <c r="I76" i="7"/>
  <c r="N75" i="7"/>
  <c r="I75" i="7"/>
  <c r="O75" i="7" s="1"/>
  <c r="N74" i="7"/>
  <c r="O74" i="7" s="1"/>
  <c r="I74" i="7"/>
  <c r="N73" i="7"/>
  <c r="O73" i="7" s="1"/>
  <c r="I73" i="7"/>
  <c r="N72" i="7"/>
  <c r="I72" i="7"/>
  <c r="N71" i="7"/>
  <c r="O71" i="7" s="1"/>
  <c r="I71" i="7"/>
  <c r="N70" i="7"/>
  <c r="I70" i="7"/>
  <c r="N69" i="7"/>
  <c r="O69" i="7" s="1"/>
  <c r="I69" i="7"/>
  <c r="N68" i="7"/>
  <c r="I68" i="7"/>
  <c r="O67" i="7"/>
  <c r="N67" i="7"/>
  <c r="I67" i="7"/>
  <c r="N66" i="7"/>
  <c r="I66" i="7"/>
  <c r="N65" i="7"/>
  <c r="I65" i="7"/>
  <c r="O65" i="7" s="1"/>
  <c r="N64" i="7"/>
  <c r="O64" i="7" s="1"/>
  <c r="I64" i="7"/>
  <c r="N63" i="7"/>
  <c r="I63" i="7"/>
  <c r="M58" i="7"/>
  <c r="L58" i="7"/>
  <c r="K58" i="7"/>
  <c r="J58" i="7"/>
  <c r="N58" i="7" s="1"/>
  <c r="H58" i="7"/>
  <c r="I58" i="7" s="1"/>
  <c r="G58" i="7"/>
  <c r="F58" i="7"/>
  <c r="E58" i="7"/>
  <c r="D58" i="7"/>
  <c r="C58" i="7"/>
  <c r="M57" i="7"/>
  <c r="L57" i="7"/>
  <c r="K57" i="7"/>
  <c r="N57" i="7" s="1"/>
  <c r="J57" i="7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I55" i="7"/>
  <c r="N54" i="7"/>
  <c r="I54" i="7"/>
  <c r="P53" i="7"/>
  <c r="N53" i="7"/>
  <c r="O53" i="7" s="1"/>
  <c r="I53" i="7"/>
  <c r="N52" i="7"/>
  <c r="I52" i="7"/>
  <c r="N51" i="7"/>
  <c r="I51" i="7"/>
  <c r="N50" i="7"/>
  <c r="I50" i="7"/>
  <c r="N49" i="7"/>
  <c r="I49" i="7"/>
  <c r="N48" i="7"/>
  <c r="I48" i="7"/>
  <c r="N47" i="7"/>
  <c r="I47" i="7"/>
  <c r="O47" i="7" s="1"/>
  <c r="N46" i="7"/>
  <c r="I46" i="7"/>
  <c r="N45" i="7"/>
  <c r="I45" i="7"/>
  <c r="N44" i="7"/>
  <c r="I44" i="7"/>
  <c r="N43" i="7"/>
  <c r="I43" i="7"/>
  <c r="N42" i="7"/>
  <c r="O42" i="7" s="1"/>
  <c r="I42" i="7"/>
  <c r="N41" i="7"/>
  <c r="O41" i="7" s="1"/>
  <c r="I41" i="7"/>
  <c r="N40" i="7"/>
  <c r="I40" i="7"/>
  <c r="N39" i="7"/>
  <c r="I39" i="7"/>
  <c r="O39" i="7" s="1"/>
  <c r="N38" i="7"/>
  <c r="O38" i="7" s="1"/>
  <c r="I38" i="7"/>
  <c r="N37" i="7"/>
  <c r="I37" i="7"/>
  <c r="N36" i="7"/>
  <c r="I36" i="7"/>
  <c r="N35" i="7"/>
  <c r="I35" i="7"/>
  <c r="N34" i="7"/>
  <c r="I34" i="7"/>
  <c r="N33" i="7"/>
  <c r="I33" i="7"/>
  <c r="N32" i="7"/>
  <c r="I32" i="7"/>
  <c r="N31" i="7"/>
  <c r="I31" i="7"/>
  <c r="O31" i="7" s="1"/>
  <c r="N30" i="7"/>
  <c r="I30" i="7"/>
  <c r="N29" i="7"/>
  <c r="I29" i="7"/>
  <c r="N28" i="7"/>
  <c r="I28" i="7"/>
  <c r="N27" i="7"/>
  <c r="O27" i="7" s="1"/>
  <c r="I27" i="7"/>
  <c r="N26" i="7"/>
  <c r="O26" i="7" s="1"/>
  <c r="I26" i="7"/>
  <c r="N25" i="7"/>
  <c r="I25" i="7"/>
  <c r="N24" i="7"/>
  <c r="I24" i="7"/>
  <c r="N23" i="7"/>
  <c r="I23" i="7"/>
  <c r="O23" i="7" s="1"/>
  <c r="N22" i="7"/>
  <c r="O22" i="7" s="1"/>
  <c r="I22" i="7"/>
  <c r="N21" i="7"/>
  <c r="I21" i="7"/>
  <c r="N20" i="7"/>
  <c r="I20" i="7"/>
  <c r="N19" i="7"/>
  <c r="I19" i="7"/>
  <c r="N18" i="7"/>
  <c r="I18" i="7"/>
  <c r="N17" i="7"/>
  <c r="I17" i="7"/>
  <c r="N16" i="7"/>
  <c r="I16" i="7"/>
  <c r="N15" i="7"/>
  <c r="I15" i="7"/>
  <c r="O15" i="7" s="1"/>
  <c r="N14" i="7"/>
  <c r="I14" i="7"/>
  <c r="N13" i="7"/>
  <c r="I13" i="7"/>
  <c r="N12" i="7"/>
  <c r="O12" i="7" s="1"/>
  <c r="I12" i="7"/>
  <c r="N11" i="7"/>
  <c r="O11" i="7" s="1"/>
  <c r="I11" i="7"/>
  <c r="N10" i="7"/>
  <c r="I10" i="7"/>
  <c r="N9" i="7"/>
  <c r="I9" i="7"/>
  <c r="N8" i="7"/>
  <c r="O8" i="7" s="1"/>
  <c r="I8" i="7"/>
  <c r="N7" i="7"/>
  <c r="I7" i="7"/>
  <c r="O7" i="7" s="1"/>
  <c r="N6" i="7"/>
  <c r="I6" i="7"/>
  <c r="N5" i="7"/>
  <c r="I5" i="7"/>
  <c r="M138" i="6"/>
  <c r="L138" i="6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I136" i="6" s="1"/>
  <c r="N135" i="6"/>
  <c r="O135" i="6" s="1"/>
  <c r="I135" i="6"/>
  <c r="N134" i="6"/>
  <c r="O134" i="6" s="1"/>
  <c r="I134" i="6"/>
  <c r="N133" i="6"/>
  <c r="O133" i="6" s="1"/>
  <c r="I133" i="6"/>
  <c r="N132" i="6"/>
  <c r="I132" i="6"/>
  <c r="N131" i="6"/>
  <c r="O131" i="6" s="1"/>
  <c r="I131" i="6"/>
  <c r="N130" i="6"/>
  <c r="O130" i="6" s="1"/>
  <c r="I130" i="6"/>
  <c r="N129" i="6"/>
  <c r="I129" i="6"/>
  <c r="O129" i="6" s="1"/>
  <c r="N128" i="6"/>
  <c r="I128" i="6"/>
  <c r="O127" i="6"/>
  <c r="N127" i="6"/>
  <c r="I127" i="6"/>
  <c r="N126" i="6"/>
  <c r="I126" i="6"/>
  <c r="N125" i="6"/>
  <c r="I125" i="6"/>
  <c r="N124" i="6"/>
  <c r="I124" i="6"/>
  <c r="N123" i="6"/>
  <c r="I123" i="6"/>
  <c r="N122" i="6"/>
  <c r="I122" i="6"/>
  <c r="N121" i="6"/>
  <c r="I121" i="6"/>
  <c r="O121" i="6" s="1"/>
  <c r="N116" i="6"/>
  <c r="O116" i="6" s="1"/>
  <c r="I116" i="6"/>
  <c r="N115" i="6"/>
  <c r="I115" i="6"/>
  <c r="N114" i="6"/>
  <c r="O114" i="6" s="1"/>
  <c r="I114" i="6"/>
  <c r="N113" i="6"/>
  <c r="I113" i="6"/>
  <c r="N112" i="6"/>
  <c r="I112" i="6"/>
  <c r="P111" i="6"/>
  <c r="N111" i="6"/>
  <c r="I111" i="6"/>
  <c r="N110" i="6"/>
  <c r="I110" i="6"/>
  <c r="N109" i="6"/>
  <c r="I109" i="6"/>
  <c r="N108" i="6"/>
  <c r="O108" i="6" s="1"/>
  <c r="I108" i="6"/>
  <c r="N107" i="6"/>
  <c r="I107" i="6"/>
  <c r="O107" i="6" s="1"/>
  <c r="N106" i="6"/>
  <c r="I106" i="6"/>
  <c r="N105" i="6"/>
  <c r="O105" i="6" s="1"/>
  <c r="I105" i="6"/>
  <c r="N104" i="6"/>
  <c r="I104" i="6"/>
  <c r="N103" i="6"/>
  <c r="O103" i="6" s="1"/>
  <c r="I103" i="6"/>
  <c r="N102" i="6"/>
  <c r="I102" i="6"/>
  <c r="N101" i="6"/>
  <c r="O101" i="6" s="1"/>
  <c r="I101" i="6"/>
  <c r="N100" i="6"/>
  <c r="I100" i="6"/>
  <c r="N99" i="6"/>
  <c r="I99" i="6"/>
  <c r="N98" i="6"/>
  <c r="I98" i="6"/>
  <c r="O97" i="6"/>
  <c r="N97" i="6"/>
  <c r="I97" i="6"/>
  <c r="N96" i="6"/>
  <c r="I96" i="6"/>
  <c r="N95" i="6"/>
  <c r="I95" i="6"/>
  <c r="N94" i="6"/>
  <c r="I94" i="6"/>
  <c r="N93" i="6"/>
  <c r="O93" i="6" s="1"/>
  <c r="I93" i="6"/>
  <c r="N92" i="6"/>
  <c r="I92" i="6"/>
  <c r="N91" i="6"/>
  <c r="I91" i="6"/>
  <c r="O91" i="6" s="1"/>
  <c r="N90" i="6"/>
  <c r="I90" i="6"/>
  <c r="O89" i="6"/>
  <c r="N89" i="6"/>
  <c r="I89" i="6"/>
  <c r="N88" i="6"/>
  <c r="O88" i="6" s="1"/>
  <c r="I88" i="6"/>
  <c r="N87" i="6"/>
  <c r="I87" i="6"/>
  <c r="N86" i="6"/>
  <c r="O86" i="6" s="1"/>
  <c r="I86" i="6"/>
  <c r="N85" i="6"/>
  <c r="I85" i="6"/>
  <c r="N84" i="6"/>
  <c r="O84" i="6" s="1"/>
  <c r="I84" i="6"/>
  <c r="N83" i="6"/>
  <c r="I83" i="6"/>
  <c r="O83" i="6" s="1"/>
  <c r="N82" i="6"/>
  <c r="O82" i="6" s="1"/>
  <c r="I82" i="6"/>
  <c r="N81" i="6"/>
  <c r="I81" i="6"/>
  <c r="N80" i="6"/>
  <c r="I80" i="6"/>
  <c r="N79" i="6"/>
  <c r="I79" i="6"/>
  <c r="N78" i="6"/>
  <c r="O78" i="6" s="1"/>
  <c r="I78" i="6"/>
  <c r="N77" i="6"/>
  <c r="I77" i="6"/>
  <c r="N76" i="6"/>
  <c r="I76" i="6"/>
  <c r="N75" i="6"/>
  <c r="I75" i="6"/>
  <c r="O75" i="6" s="1"/>
  <c r="N74" i="6"/>
  <c r="O74" i="6" s="1"/>
  <c r="I74" i="6"/>
  <c r="O73" i="6"/>
  <c r="N73" i="6"/>
  <c r="I73" i="6"/>
  <c r="N72" i="6"/>
  <c r="I72" i="6"/>
  <c r="N71" i="6"/>
  <c r="O71" i="6" s="1"/>
  <c r="I71" i="6"/>
  <c r="N70" i="6"/>
  <c r="I70" i="6"/>
  <c r="N69" i="6"/>
  <c r="O69" i="6" s="1"/>
  <c r="I69" i="6"/>
  <c r="N68" i="6"/>
  <c r="I68" i="6"/>
  <c r="N67" i="6"/>
  <c r="I67" i="6"/>
  <c r="O67" i="6" s="1"/>
  <c r="N66" i="6"/>
  <c r="I66" i="6"/>
  <c r="N65" i="6"/>
  <c r="I65" i="6"/>
  <c r="O65" i="6" s="1"/>
  <c r="N64" i="6"/>
  <c r="I64" i="6"/>
  <c r="N63" i="6"/>
  <c r="O63" i="6" s="1"/>
  <c r="I63" i="6"/>
  <c r="M58" i="6"/>
  <c r="L58" i="6"/>
  <c r="K58" i="6"/>
  <c r="J58" i="6"/>
  <c r="N58" i="6" s="1"/>
  <c r="H58" i="6"/>
  <c r="G58" i="6"/>
  <c r="I58" i="6" s="1"/>
  <c r="F58" i="6"/>
  <c r="E58" i="6"/>
  <c r="D58" i="6"/>
  <c r="C58" i="6"/>
  <c r="M57" i="6"/>
  <c r="L57" i="6"/>
  <c r="K57" i="6"/>
  <c r="J57" i="6"/>
  <c r="N57" i="6" s="1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O55" i="6" s="1"/>
  <c r="I55" i="6"/>
  <c r="N54" i="6"/>
  <c r="I54" i="6"/>
  <c r="P53" i="6"/>
  <c r="O53" i="6"/>
  <c r="N53" i="6"/>
  <c r="I53" i="6"/>
  <c r="N52" i="6"/>
  <c r="O52" i="6" s="1"/>
  <c r="I52" i="6"/>
  <c r="N51" i="6"/>
  <c r="I51" i="6"/>
  <c r="N50" i="6"/>
  <c r="I50" i="6"/>
  <c r="N49" i="6"/>
  <c r="O49" i="6" s="1"/>
  <c r="I49" i="6"/>
  <c r="N48" i="6"/>
  <c r="O48" i="6" s="1"/>
  <c r="I48" i="6"/>
  <c r="N47" i="6"/>
  <c r="I47" i="6"/>
  <c r="N46" i="6"/>
  <c r="I46" i="6"/>
  <c r="N45" i="6"/>
  <c r="O45" i="6" s="1"/>
  <c r="I45" i="6"/>
  <c r="N44" i="6"/>
  <c r="I44" i="6"/>
  <c r="N43" i="6"/>
  <c r="I43" i="6"/>
  <c r="N42" i="6"/>
  <c r="I42" i="6"/>
  <c r="N41" i="6"/>
  <c r="I41" i="6"/>
  <c r="N40" i="6"/>
  <c r="I40" i="6"/>
  <c r="N39" i="6"/>
  <c r="I39" i="6"/>
  <c r="O39" i="6" s="1"/>
  <c r="N38" i="6"/>
  <c r="I38" i="6"/>
  <c r="N37" i="6"/>
  <c r="I37" i="6"/>
  <c r="N36" i="6"/>
  <c r="I36" i="6"/>
  <c r="N35" i="6"/>
  <c r="I35" i="6"/>
  <c r="N34" i="6"/>
  <c r="O34" i="6" s="1"/>
  <c r="I34" i="6"/>
  <c r="N33" i="6"/>
  <c r="O33" i="6" s="1"/>
  <c r="I33" i="6"/>
  <c r="N32" i="6"/>
  <c r="I32" i="6"/>
  <c r="N31" i="6"/>
  <c r="I31" i="6"/>
  <c r="O31" i="6" s="1"/>
  <c r="N30" i="6"/>
  <c r="O30" i="6" s="1"/>
  <c r="I30" i="6"/>
  <c r="N29" i="6"/>
  <c r="I29" i="6"/>
  <c r="N28" i="6"/>
  <c r="I28" i="6"/>
  <c r="N27" i="6"/>
  <c r="I27" i="6"/>
  <c r="N26" i="6"/>
  <c r="I26" i="6"/>
  <c r="N25" i="6"/>
  <c r="I25" i="6"/>
  <c r="N24" i="6"/>
  <c r="I24" i="6"/>
  <c r="N23" i="6"/>
  <c r="I23" i="6"/>
  <c r="O23" i="6" s="1"/>
  <c r="N22" i="6"/>
  <c r="I22" i="6"/>
  <c r="N21" i="6"/>
  <c r="I21" i="6"/>
  <c r="N20" i="6"/>
  <c r="I20" i="6"/>
  <c r="N19" i="6"/>
  <c r="O19" i="6" s="1"/>
  <c r="I19" i="6"/>
  <c r="N18" i="6"/>
  <c r="O18" i="6" s="1"/>
  <c r="I18" i="6"/>
  <c r="N17" i="6"/>
  <c r="I17" i="6"/>
  <c r="N16" i="6"/>
  <c r="I16" i="6"/>
  <c r="N15" i="6"/>
  <c r="I15" i="6"/>
  <c r="O15" i="6" s="1"/>
  <c r="N14" i="6"/>
  <c r="O14" i="6" s="1"/>
  <c r="I14" i="6"/>
  <c r="N13" i="6"/>
  <c r="I13" i="6"/>
  <c r="N12" i="6"/>
  <c r="I12" i="6"/>
  <c r="N11" i="6"/>
  <c r="I11" i="6"/>
  <c r="N10" i="6"/>
  <c r="I10" i="6"/>
  <c r="N9" i="6"/>
  <c r="I9" i="6"/>
  <c r="N8" i="6"/>
  <c r="I8" i="6"/>
  <c r="N7" i="6"/>
  <c r="I7" i="6"/>
  <c r="O7" i="6" s="1"/>
  <c r="N6" i="6"/>
  <c r="I6" i="6"/>
  <c r="N5" i="6"/>
  <c r="I5" i="6"/>
  <c r="M138" i="5"/>
  <c r="L138" i="5"/>
  <c r="K138" i="5"/>
  <c r="J138" i="5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H136" i="5"/>
  <c r="G136" i="5"/>
  <c r="F136" i="5"/>
  <c r="E136" i="5"/>
  <c r="D136" i="5"/>
  <c r="C136" i="5"/>
  <c r="I136" i="5" s="1"/>
  <c r="O135" i="5"/>
  <c r="N135" i="5"/>
  <c r="I135" i="5"/>
  <c r="N134" i="5"/>
  <c r="I134" i="5"/>
  <c r="N133" i="5"/>
  <c r="I133" i="5"/>
  <c r="N132" i="5"/>
  <c r="I132" i="5"/>
  <c r="N131" i="5"/>
  <c r="O131" i="5" s="1"/>
  <c r="I131" i="5"/>
  <c r="N130" i="5"/>
  <c r="I130" i="5"/>
  <c r="N129" i="5"/>
  <c r="I129" i="5"/>
  <c r="N128" i="5"/>
  <c r="I128" i="5"/>
  <c r="O127" i="5"/>
  <c r="N127" i="5"/>
  <c r="I127" i="5"/>
  <c r="N126" i="5"/>
  <c r="O126" i="5" s="1"/>
  <c r="I126" i="5"/>
  <c r="N125" i="5"/>
  <c r="I125" i="5"/>
  <c r="N124" i="5"/>
  <c r="O124" i="5" s="1"/>
  <c r="I124" i="5"/>
  <c r="N123" i="5"/>
  <c r="I123" i="5"/>
  <c r="N122" i="5"/>
  <c r="O122" i="5" s="1"/>
  <c r="I122" i="5"/>
  <c r="N121" i="5"/>
  <c r="I121" i="5"/>
  <c r="N116" i="5"/>
  <c r="I116" i="5"/>
  <c r="N115" i="5"/>
  <c r="I115" i="5"/>
  <c r="N114" i="5"/>
  <c r="I114" i="5"/>
  <c r="N113" i="5"/>
  <c r="I113" i="5"/>
  <c r="N112" i="5"/>
  <c r="I112" i="5"/>
  <c r="P111" i="5"/>
  <c r="N111" i="5"/>
  <c r="I111" i="5"/>
  <c r="N110" i="5"/>
  <c r="I110" i="5"/>
  <c r="N109" i="5"/>
  <c r="I109" i="5"/>
  <c r="N108" i="5"/>
  <c r="O108" i="5" s="1"/>
  <c r="I108" i="5"/>
  <c r="N107" i="5"/>
  <c r="I107" i="5"/>
  <c r="N106" i="5"/>
  <c r="I106" i="5"/>
  <c r="N105" i="5"/>
  <c r="I105" i="5"/>
  <c r="O105" i="5" s="1"/>
  <c r="N104" i="5"/>
  <c r="I104" i="5"/>
  <c r="N103" i="5"/>
  <c r="I103" i="5"/>
  <c r="N102" i="5"/>
  <c r="I102" i="5"/>
  <c r="N101" i="5"/>
  <c r="I101" i="5"/>
  <c r="N100" i="5"/>
  <c r="I100" i="5"/>
  <c r="N99" i="5"/>
  <c r="I99" i="5"/>
  <c r="N98" i="5"/>
  <c r="I98" i="5"/>
  <c r="N97" i="5"/>
  <c r="O97" i="5" s="1"/>
  <c r="I97" i="5"/>
  <c r="N96" i="5"/>
  <c r="I96" i="5"/>
  <c r="N95" i="5"/>
  <c r="I95" i="5"/>
  <c r="N94" i="5"/>
  <c r="I94" i="5"/>
  <c r="N93" i="5"/>
  <c r="O93" i="5" s="1"/>
  <c r="I93" i="5"/>
  <c r="N92" i="5"/>
  <c r="I92" i="5"/>
  <c r="N91" i="5"/>
  <c r="I91" i="5"/>
  <c r="N90" i="5"/>
  <c r="I90" i="5"/>
  <c r="N89" i="5"/>
  <c r="O89" i="5" s="1"/>
  <c r="I89" i="5"/>
  <c r="N88" i="5"/>
  <c r="I88" i="5"/>
  <c r="N87" i="5"/>
  <c r="I87" i="5"/>
  <c r="N86" i="5"/>
  <c r="I86" i="5"/>
  <c r="N85" i="5"/>
  <c r="I85" i="5"/>
  <c r="N84" i="5"/>
  <c r="I84" i="5"/>
  <c r="N83" i="5"/>
  <c r="I83" i="5"/>
  <c r="N82" i="5"/>
  <c r="I82" i="5"/>
  <c r="N81" i="5"/>
  <c r="I81" i="5"/>
  <c r="N80" i="5"/>
  <c r="I80" i="5"/>
  <c r="N79" i="5"/>
  <c r="I79" i="5"/>
  <c r="N78" i="5"/>
  <c r="O78" i="5" s="1"/>
  <c r="I78" i="5"/>
  <c r="N77" i="5"/>
  <c r="I77" i="5"/>
  <c r="N76" i="5"/>
  <c r="I76" i="5"/>
  <c r="N75" i="5"/>
  <c r="I75" i="5"/>
  <c r="N74" i="5"/>
  <c r="O74" i="5" s="1"/>
  <c r="I74" i="5"/>
  <c r="N73" i="5"/>
  <c r="I73" i="5"/>
  <c r="N72" i="5"/>
  <c r="I72" i="5"/>
  <c r="N71" i="5"/>
  <c r="I71" i="5"/>
  <c r="N70" i="5"/>
  <c r="I70" i="5"/>
  <c r="N69" i="5"/>
  <c r="I69" i="5"/>
  <c r="N68" i="5"/>
  <c r="I68" i="5"/>
  <c r="N67" i="5"/>
  <c r="I67" i="5"/>
  <c r="N66" i="5"/>
  <c r="I66" i="5"/>
  <c r="N65" i="5"/>
  <c r="I65" i="5"/>
  <c r="N64" i="5"/>
  <c r="I64" i="5"/>
  <c r="N63" i="5"/>
  <c r="O63" i="5" s="1"/>
  <c r="I63" i="5"/>
  <c r="M58" i="5"/>
  <c r="L58" i="5"/>
  <c r="K58" i="5"/>
  <c r="J58" i="5"/>
  <c r="N58" i="5" s="1"/>
  <c r="H58" i="5"/>
  <c r="G58" i="5"/>
  <c r="I58" i="5" s="1"/>
  <c r="F58" i="5"/>
  <c r="E58" i="5"/>
  <c r="D58" i="5"/>
  <c r="C58" i="5"/>
  <c r="M57" i="5"/>
  <c r="L57" i="5"/>
  <c r="K57" i="5"/>
  <c r="J57" i="5"/>
  <c r="N57" i="5" s="1"/>
  <c r="H57" i="5"/>
  <c r="G57" i="5"/>
  <c r="F57" i="5"/>
  <c r="E57" i="5"/>
  <c r="D57" i="5"/>
  <c r="C57" i="5"/>
  <c r="M56" i="5"/>
  <c r="L56" i="5"/>
  <c r="K56" i="5"/>
  <c r="J56" i="5"/>
  <c r="H56" i="5"/>
  <c r="G56" i="5"/>
  <c r="F56" i="5"/>
  <c r="E56" i="5"/>
  <c r="D56" i="5"/>
  <c r="C56" i="5"/>
  <c r="N55" i="5"/>
  <c r="I55" i="5"/>
  <c r="N54" i="5"/>
  <c r="I54" i="5"/>
  <c r="P53" i="5"/>
  <c r="N53" i="5"/>
  <c r="O53" i="5" s="1"/>
  <c r="I53" i="5"/>
  <c r="N52" i="5"/>
  <c r="O52" i="5" s="1"/>
  <c r="I52" i="5"/>
  <c r="N51" i="5"/>
  <c r="I51" i="5"/>
  <c r="N50" i="5"/>
  <c r="I50" i="5"/>
  <c r="O50" i="5" s="1"/>
  <c r="N49" i="5"/>
  <c r="O49" i="5" s="1"/>
  <c r="I49" i="5"/>
  <c r="N48" i="5"/>
  <c r="O48" i="5" s="1"/>
  <c r="I48" i="5"/>
  <c r="N47" i="5"/>
  <c r="I47" i="5"/>
  <c r="N46" i="5"/>
  <c r="I46" i="5"/>
  <c r="N45" i="5"/>
  <c r="O45" i="5" s="1"/>
  <c r="I45" i="5"/>
  <c r="N44" i="5"/>
  <c r="I44" i="5"/>
  <c r="N43" i="5"/>
  <c r="I43" i="5"/>
  <c r="N42" i="5"/>
  <c r="I42" i="5"/>
  <c r="O42" i="5" s="1"/>
  <c r="N41" i="5"/>
  <c r="I41" i="5"/>
  <c r="N40" i="5"/>
  <c r="I40" i="5"/>
  <c r="N39" i="5"/>
  <c r="I39" i="5"/>
  <c r="N38" i="5"/>
  <c r="I38" i="5"/>
  <c r="N37" i="5"/>
  <c r="I37" i="5"/>
  <c r="N36" i="5"/>
  <c r="I36" i="5"/>
  <c r="N35" i="5"/>
  <c r="I35" i="5"/>
  <c r="N34" i="5"/>
  <c r="I34" i="5"/>
  <c r="O34" i="5" s="1"/>
  <c r="N33" i="5"/>
  <c r="O33" i="5" s="1"/>
  <c r="I33" i="5"/>
  <c r="N32" i="5"/>
  <c r="I32" i="5"/>
  <c r="N31" i="5"/>
  <c r="I31" i="5"/>
  <c r="N30" i="5"/>
  <c r="O30" i="5" s="1"/>
  <c r="I30" i="5"/>
  <c r="N29" i="5"/>
  <c r="I29" i="5"/>
  <c r="N28" i="5"/>
  <c r="I28" i="5"/>
  <c r="N27" i="5"/>
  <c r="I27" i="5"/>
  <c r="N26" i="5"/>
  <c r="I26" i="5"/>
  <c r="O26" i="5" s="1"/>
  <c r="N25" i="5"/>
  <c r="I25" i="5"/>
  <c r="N24" i="5"/>
  <c r="I24" i="5"/>
  <c r="N23" i="5"/>
  <c r="I23" i="5"/>
  <c r="N22" i="5"/>
  <c r="I22" i="5"/>
  <c r="N21" i="5"/>
  <c r="I21" i="5"/>
  <c r="N20" i="5"/>
  <c r="I20" i="5"/>
  <c r="N19" i="5"/>
  <c r="O19" i="5" s="1"/>
  <c r="I19" i="5"/>
  <c r="N18" i="5"/>
  <c r="I18" i="5"/>
  <c r="O18" i="5" s="1"/>
  <c r="N17" i="5"/>
  <c r="I17" i="5"/>
  <c r="N16" i="5"/>
  <c r="I16" i="5"/>
  <c r="N15" i="5"/>
  <c r="O15" i="5" s="1"/>
  <c r="I15" i="5"/>
  <c r="N14" i="5"/>
  <c r="O14" i="5" s="1"/>
  <c r="I14" i="5"/>
  <c r="N13" i="5"/>
  <c r="I13" i="5"/>
  <c r="N12" i="5"/>
  <c r="I12" i="5"/>
  <c r="N11" i="5"/>
  <c r="I11" i="5"/>
  <c r="N10" i="5"/>
  <c r="I10" i="5"/>
  <c r="O10" i="5" s="1"/>
  <c r="N9" i="5"/>
  <c r="I9" i="5"/>
  <c r="N8" i="5"/>
  <c r="I8" i="5"/>
  <c r="N7" i="5"/>
  <c r="I7" i="5"/>
  <c r="N6" i="5"/>
  <c r="I6" i="5"/>
  <c r="N5" i="5"/>
  <c r="I5" i="5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H136" i="4"/>
  <c r="G136" i="4"/>
  <c r="F136" i="4"/>
  <c r="E136" i="4"/>
  <c r="D136" i="4"/>
  <c r="C136" i="4"/>
  <c r="N135" i="4"/>
  <c r="O135" i="4" s="1"/>
  <c r="I135" i="4"/>
  <c r="N134" i="4"/>
  <c r="O134" i="4" s="1"/>
  <c r="I134" i="4"/>
  <c r="N133" i="4"/>
  <c r="I133" i="4"/>
  <c r="N132" i="4"/>
  <c r="I132" i="4"/>
  <c r="N131" i="4"/>
  <c r="O131" i="4" s="1"/>
  <c r="I131" i="4"/>
  <c r="N130" i="4"/>
  <c r="O130" i="4" s="1"/>
  <c r="I130" i="4"/>
  <c r="N129" i="4"/>
  <c r="I129" i="4"/>
  <c r="O129" i="4" s="1"/>
  <c r="N128" i="4"/>
  <c r="I128" i="4"/>
  <c r="O127" i="4"/>
  <c r="N127" i="4"/>
  <c r="I127" i="4"/>
  <c r="N126" i="4"/>
  <c r="I126" i="4"/>
  <c r="N125" i="4"/>
  <c r="I125" i="4"/>
  <c r="N124" i="4"/>
  <c r="O124" i="4" s="1"/>
  <c r="I124" i="4"/>
  <c r="N123" i="4"/>
  <c r="O123" i="4" s="1"/>
  <c r="I123" i="4"/>
  <c r="N122" i="4"/>
  <c r="I122" i="4"/>
  <c r="N121" i="4"/>
  <c r="I121" i="4"/>
  <c r="O121" i="4" s="1"/>
  <c r="N116" i="4"/>
  <c r="O116" i="4" s="1"/>
  <c r="I116" i="4"/>
  <c r="N115" i="4"/>
  <c r="O115" i="4" s="1"/>
  <c r="I115" i="4"/>
  <c r="N114" i="4"/>
  <c r="I114" i="4"/>
  <c r="N113" i="4"/>
  <c r="I113" i="4"/>
  <c r="N112" i="4"/>
  <c r="O112" i="4" s="1"/>
  <c r="I112" i="4"/>
  <c r="P111" i="4"/>
  <c r="N111" i="4"/>
  <c r="I111" i="4"/>
  <c r="N110" i="4"/>
  <c r="I110" i="4"/>
  <c r="N109" i="4"/>
  <c r="O109" i="4" s="1"/>
  <c r="I109" i="4"/>
  <c r="N108" i="4"/>
  <c r="O108" i="4" s="1"/>
  <c r="I108" i="4"/>
  <c r="N107" i="4"/>
  <c r="I107" i="4"/>
  <c r="O107" i="4" s="1"/>
  <c r="N106" i="4"/>
  <c r="O106" i="4" s="1"/>
  <c r="I106" i="4"/>
  <c r="N105" i="4"/>
  <c r="I105" i="4"/>
  <c r="O105" i="4" s="1"/>
  <c r="N104" i="4"/>
  <c r="I104" i="4"/>
  <c r="N103" i="4"/>
  <c r="I103" i="4"/>
  <c r="N102" i="4"/>
  <c r="O102" i="4" s="1"/>
  <c r="I102" i="4"/>
  <c r="N101" i="4"/>
  <c r="O101" i="4" s="1"/>
  <c r="I101" i="4"/>
  <c r="N100" i="4"/>
  <c r="I100" i="4"/>
  <c r="N99" i="4"/>
  <c r="O99" i="4" s="1"/>
  <c r="I99" i="4"/>
  <c r="N98" i="4"/>
  <c r="I98" i="4"/>
  <c r="N97" i="4"/>
  <c r="I97" i="4"/>
  <c r="O97" i="4" s="1"/>
  <c r="N96" i="4"/>
  <c r="I96" i="4"/>
  <c r="N95" i="4"/>
  <c r="O95" i="4" s="1"/>
  <c r="I95" i="4"/>
  <c r="N94" i="4"/>
  <c r="O94" i="4" s="1"/>
  <c r="I94" i="4"/>
  <c r="N93" i="4"/>
  <c r="I93" i="4"/>
  <c r="N92" i="4"/>
  <c r="I92" i="4"/>
  <c r="N91" i="4"/>
  <c r="O91" i="4" s="1"/>
  <c r="I91" i="4"/>
  <c r="N90" i="4"/>
  <c r="I90" i="4"/>
  <c r="N89" i="4"/>
  <c r="I89" i="4"/>
  <c r="N88" i="4"/>
  <c r="O88" i="4" s="1"/>
  <c r="I88" i="4"/>
  <c r="N87" i="4"/>
  <c r="O87" i="4" s="1"/>
  <c r="I87" i="4"/>
  <c r="N86" i="4"/>
  <c r="I86" i="4"/>
  <c r="N85" i="4"/>
  <c r="I85" i="4"/>
  <c r="N84" i="4"/>
  <c r="O84" i="4" s="1"/>
  <c r="I84" i="4"/>
  <c r="N83" i="4"/>
  <c r="I83" i="4"/>
  <c r="O83" i="4" s="1"/>
  <c r="N82" i="4"/>
  <c r="I82" i="4"/>
  <c r="O81" i="4"/>
  <c r="N81" i="4"/>
  <c r="I81" i="4"/>
  <c r="N80" i="4"/>
  <c r="O80" i="4" s="1"/>
  <c r="I80" i="4"/>
  <c r="N79" i="4"/>
  <c r="I79" i="4"/>
  <c r="N78" i="4"/>
  <c r="I78" i="4"/>
  <c r="N77" i="4"/>
  <c r="O77" i="4" s="1"/>
  <c r="I77" i="4"/>
  <c r="N76" i="4"/>
  <c r="O76" i="4" s="1"/>
  <c r="I76" i="4"/>
  <c r="N75" i="4"/>
  <c r="I75" i="4"/>
  <c r="N74" i="4"/>
  <c r="O74" i="4" s="1"/>
  <c r="I74" i="4"/>
  <c r="N73" i="4"/>
  <c r="I73" i="4"/>
  <c r="O73" i="4" s="1"/>
  <c r="N72" i="4"/>
  <c r="I72" i="4"/>
  <c r="N71" i="4"/>
  <c r="I71" i="4"/>
  <c r="N70" i="4"/>
  <c r="O70" i="4" s="1"/>
  <c r="I70" i="4"/>
  <c r="N69" i="4"/>
  <c r="O69" i="4" s="1"/>
  <c r="I69" i="4"/>
  <c r="N68" i="4"/>
  <c r="I68" i="4"/>
  <c r="O67" i="4"/>
  <c r="N67" i="4"/>
  <c r="I67" i="4"/>
  <c r="N66" i="4"/>
  <c r="I66" i="4"/>
  <c r="N65" i="4"/>
  <c r="I65" i="4"/>
  <c r="O65" i="4" s="1"/>
  <c r="N64" i="4"/>
  <c r="I64" i="4"/>
  <c r="N63" i="4"/>
  <c r="O63" i="4" s="1"/>
  <c r="I63" i="4"/>
  <c r="M58" i="4"/>
  <c r="L58" i="4"/>
  <c r="K58" i="4"/>
  <c r="J58" i="4"/>
  <c r="N58" i="4" s="1"/>
  <c r="H58" i="4"/>
  <c r="I58" i="4" s="1"/>
  <c r="G58" i="4"/>
  <c r="F58" i="4"/>
  <c r="E58" i="4"/>
  <c r="D58" i="4"/>
  <c r="C58" i="4"/>
  <c r="M57" i="4"/>
  <c r="L57" i="4"/>
  <c r="K57" i="4"/>
  <c r="N57" i="4" s="1"/>
  <c r="J57" i="4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O55" i="4" s="1"/>
  <c r="N54" i="4"/>
  <c r="I54" i="4"/>
  <c r="P53" i="4"/>
  <c r="N53" i="4"/>
  <c r="I53" i="4"/>
  <c r="O53" i="4" s="1"/>
  <c r="N52" i="4"/>
  <c r="I52" i="4"/>
  <c r="N51" i="4"/>
  <c r="I51" i="4"/>
  <c r="N50" i="4"/>
  <c r="O50" i="4" s="1"/>
  <c r="I50" i="4"/>
  <c r="N49" i="4"/>
  <c r="I49" i="4"/>
  <c r="N48" i="4"/>
  <c r="I48" i="4"/>
  <c r="N47" i="4"/>
  <c r="O47" i="4" s="1"/>
  <c r="I47" i="4"/>
  <c r="N46" i="4"/>
  <c r="O46" i="4" s="1"/>
  <c r="I46" i="4"/>
  <c r="N45" i="4"/>
  <c r="I45" i="4"/>
  <c r="O45" i="4" s="1"/>
  <c r="N44" i="4"/>
  <c r="I44" i="4"/>
  <c r="N43" i="4"/>
  <c r="I43" i="4"/>
  <c r="N42" i="4"/>
  <c r="I42" i="4"/>
  <c r="O42" i="4" s="1"/>
  <c r="N41" i="4"/>
  <c r="I41" i="4"/>
  <c r="N40" i="4"/>
  <c r="O40" i="4" s="1"/>
  <c r="I40" i="4"/>
  <c r="N39" i="4"/>
  <c r="I39" i="4"/>
  <c r="O39" i="4" s="1"/>
  <c r="N38" i="4"/>
  <c r="I38" i="4"/>
  <c r="N37" i="4"/>
  <c r="O37" i="4" s="1"/>
  <c r="I37" i="4"/>
  <c r="N36" i="4"/>
  <c r="O36" i="4" s="1"/>
  <c r="I36" i="4"/>
  <c r="N35" i="4"/>
  <c r="I35" i="4"/>
  <c r="N34" i="4"/>
  <c r="I34" i="4"/>
  <c r="N33" i="4"/>
  <c r="I33" i="4"/>
  <c r="N32" i="4"/>
  <c r="I32" i="4"/>
  <c r="N31" i="4"/>
  <c r="I31" i="4"/>
  <c r="O31" i="4" s="1"/>
  <c r="N30" i="4"/>
  <c r="O30" i="4" s="1"/>
  <c r="I30" i="4"/>
  <c r="N29" i="4"/>
  <c r="I29" i="4"/>
  <c r="O29" i="4" s="1"/>
  <c r="N28" i="4"/>
  <c r="I28" i="4"/>
  <c r="N27" i="4"/>
  <c r="I27" i="4"/>
  <c r="N26" i="4"/>
  <c r="I26" i="4"/>
  <c r="N25" i="4"/>
  <c r="I25" i="4"/>
  <c r="N24" i="4"/>
  <c r="I24" i="4"/>
  <c r="N23" i="4"/>
  <c r="O23" i="4" s="1"/>
  <c r="I23" i="4"/>
  <c r="N22" i="4"/>
  <c r="I22" i="4"/>
  <c r="N21" i="4"/>
  <c r="I21" i="4"/>
  <c r="N20" i="4"/>
  <c r="O20" i="4" s="1"/>
  <c r="I20" i="4"/>
  <c r="N19" i="4"/>
  <c r="O19" i="4" s="1"/>
  <c r="I19" i="4"/>
  <c r="N18" i="4"/>
  <c r="I18" i="4"/>
  <c r="O18" i="4" s="1"/>
  <c r="N17" i="4"/>
  <c r="I17" i="4"/>
  <c r="N16" i="4"/>
  <c r="I16" i="4"/>
  <c r="N15" i="4"/>
  <c r="I15" i="4"/>
  <c r="O15" i="4" s="1"/>
  <c r="N14" i="4"/>
  <c r="I14" i="4"/>
  <c r="O13" i="4"/>
  <c r="N13" i="4"/>
  <c r="I13" i="4"/>
  <c r="N12" i="4"/>
  <c r="I12" i="4"/>
  <c r="N11" i="4"/>
  <c r="I11" i="4"/>
  <c r="N10" i="4"/>
  <c r="O10" i="4" s="1"/>
  <c r="I10" i="4"/>
  <c r="N9" i="4"/>
  <c r="O9" i="4" s="1"/>
  <c r="I9" i="4"/>
  <c r="N8" i="4"/>
  <c r="I8" i="4"/>
  <c r="N7" i="4"/>
  <c r="I7" i="4"/>
  <c r="O7" i="4" s="1"/>
  <c r="N6" i="4"/>
  <c r="I6" i="4"/>
  <c r="N5" i="4"/>
  <c r="I5" i="4"/>
  <c r="O5" i="4" s="1"/>
  <c r="M138" i="3"/>
  <c r="L138" i="3"/>
  <c r="K138" i="3"/>
  <c r="J138" i="3"/>
  <c r="N138" i="3" s="1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N136" i="3" s="1"/>
  <c r="H136" i="3"/>
  <c r="G136" i="3"/>
  <c r="F136" i="3"/>
  <c r="E136" i="3"/>
  <c r="D136" i="3"/>
  <c r="C136" i="3"/>
  <c r="N135" i="3"/>
  <c r="I135" i="3"/>
  <c r="O135" i="3" s="1"/>
  <c r="N134" i="3"/>
  <c r="O134" i="3" s="1"/>
  <c r="I134" i="3"/>
  <c r="N133" i="3"/>
  <c r="I133" i="3"/>
  <c r="N132" i="3"/>
  <c r="I132" i="3"/>
  <c r="N131" i="3"/>
  <c r="I131" i="3"/>
  <c r="N130" i="3"/>
  <c r="O130" i="3" s="1"/>
  <c r="I130" i="3"/>
  <c r="N129" i="3"/>
  <c r="I129" i="3"/>
  <c r="N128" i="3"/>
  <c r="I128" i="3"/>
  <c r="N127" i="3"/>
  <c r="O127" i="3" s="1"/>
  <c r="I127" i="3"/>
  <c r="N126" i="3"/>
  <c r="I126" i="3"/>
  <c r="N125" i="3"/>
  <c r="I125" i="3"/>
  <c r="N124" i="3"/>
  <c r="I124" i="3"/>
  <c r="N123" i="3"/>
  <c r="O123" i="3" s="1"/>
  <c r="I123" i="3"/>
  <c r="N122" i="3"/>
  <c r="I122" i="3"/>
  <c r="N121" i="3"/>
  <c r="I121" i="3"/>
  <c r="N116" i="3"/>
  <c r="I116" i="3"/>
  <c r="N115" i="3"/>
  <c r="I115" i="3"/>
  <c r="N114" i="3"/>
  <c r="I114" i="3"/>
  <c r="N113" i="3"/>
  <c r="O113" i="3" s="1"/>
  <c r="I113" i="3"/>
  <c r="N112" i="3"/>
  <c r="I112" i="3"/>
  <c r="P111" i="3"/>
  <c r="N111" i="3"/>
  <c r="O111" i="3" s="1"/>
  <c r="I111" i="3"/>
  <c r="N110" i="3"/>
  <c r="I110" i="3"/>
  <c r="N109" i="3"/>
  <c r="I109" i="3"/>
  <c r="N108" i="3"/>
  <c r="O108" i="3" s="1"/>
  <c r="I108" i="3"/>
  <c r="N107" i="3"/>
  <c r="O107" i="3" s="1"/>
  <c r="I107" i="3"/>
  <c r="N106" i="3"/>
  <c r="I106" i="3"/>
  <c r="N105" i="3"/>
  <c r="I105" i="3"/>
  <c r="O105" i="3" s="1"/>
  <c r="N104" i="3"/>
  <c r="I104" i="3"/>
  <c r="N103" i="3"/>
  <c r="I103" i="3"/>
  <c r="N102" i="3"/>
  <c r="O102" i="3" s="1"/>
  <c r="I102" i="3"/>
  <c r="N101" i="3"/>
  <c r="I101" i="3"/>
  <c r="N100" i="3"/>
  <c r="I100" i="3"/>
  <c r="N99" i="3"/>
  <c r="I99" i="3"/>
  <c r="N98" i="3"/>
  <c r="O98" i="3" s="1"/>
  <c r="I98" i="3"/>
  <c r="N97" i="3"/>
  <c r="O97" i="3" s="1"/>
  <c r="I97" i="3"/>
  <c r="N96" i="3"/>
  <c r="O96" i="3" s="1"/>
  <c r="I96" i="3"/>
  <c r="N95" i="3"/>
  <c r="I95" i="3"/>
  <c r="N94" i="3"/>
  <c r="I94" i="3"/>
  <c r="N93" i="3"/>
  <c r="O93" i="3" s="1"/>
  <c r="I93" i="3"/>
  <c r="N92" i="3"/>
  <c r="O92" i="3" s="1"/>
  <c r="I92" i="3"/>
  <c r="N91" i="3"/>
  <c r="I91" i="3"/>
  <c r="N90" i="3"/>
  <c r="I90" i="3"/>
  <c r="N89" i="3"/>
  <c r="O89" i="3" s="1"/>
  <c r="I89" i="3"/>
  <c r="N88" i="3"/>
  <c r="I88" i="3"/>
  <c r="N87" i="3"/>
  <c r="O87" i="3" s="1"/>
  <c r="I87" i="3"/>
  <c r="N86" i="3"/>
  <c r="I86" i="3"/>
  <c r="N85" i="3"/>
  <c r="I85" i="3"/>
  <c r="N84" i="3"/>
  <c r="I84" i="3"/>
  <c r="N83" i="3"/>
  <c r="O83" i="3" s="1"/>
  <c r="I83" i="3"/>
  <c r="N82" i="3"/>
  <c r="I82" i="3"/>
  <c r="O81" i="3"/>
  <c r="N81" i="3"/>
  <c r="I81" i="3"/>
  <c r="N80" i="3"/>
  <c r="I80" i="3"/>
  <c r="N79" i="3"/>
  <c r="I79" i="3"/>
  <c r="N78" i="3"/>
  <c r="O78" i="3" s="1"/>
  <c r="I78" i="3"/>
  <c r="N77" i="3"/>
  <c r="O77" i="3" s="1"/>
  <c r="I77" i="3"/>
  <c r="N76" i="3"/>
  <c r="I76" i="3"/>
  <c r="N75" i="3"/>
  <c r="I75" i="3"/>
  <c r="N74" i="3"/>
  <c r="O74" i="3" s="1"/>
  <c r="I74" i="3"/>
  <c r="N73" i="3"/>
  <c r="O73" i="3" s="1"/>
  <c r="I73" i="3"/>
  <c r="N72" i="3"/>
  <c r="O72" i="3" s="1"/>
  <c r="I72" i="3"/>
  <c r="N71" i="3"/>
  <c r="I71" i="3"/>
  <c r="N70" i="3"/>
  <c r="I70" i="3"/>
  <c r="N69" i="3"/>
  <c r="I69" i="3"/>
  <c r="N68" i="3"/>
  <c r="O68" i="3" s="1"/>
  <c r="I68" i="3"/>
  <c r="N67" i="3"/>
  <c r="I67" i="3"/>
  <c r="N66" i="3"/>
  <c r="I66" i="3"/>
  <c r="N65" i="3"/>
  <c r="I65" i="3"/>
  <c r="N64" i="3"/>
  <c r="I64" i="3"/>
  <c r="N63" i="3"/>
  <c r="O63" i="3" s="1"/>
  <c r="I63" i="3"/>
  <c r="M58" i="3"/>
  <c r="L58" i="3"/>
  <c r="K58" i="3"/>
  <c r="J58" i="3"/>
  <c r="N58" i="3" s="1"/>
  <c r="H58" i="3"/>
  <c r="G58" i="3"/>
  <c r="F58" i="3"/>
  <c r="E58" i="3"/>
  <c r="I58" i="3" s="1"/>
  <c r="D58" i="3"/>
  <c r="C58" i="3"/>
  <c r="M57" i="3"/>
  <c r="L57" i="3"/>
  <c r="K57" i="3"/>
  <c r="J57" i="3"/>
  <c r="N57" i="3" s="1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I56" i="3" s="1"/>
  <c r="N55" i="3"/>
  <c r="O55" i="3" s="1"/>
  <c r="I55" i="3"/>
  <c r="N54" i="3"/>
  <c r="I54" i="3"/>
  <c r="P53" i="3"/>
  <c r="N53" i="3"/>
  <c r="I53" i="3"/>
  <c r="O53" i="3" s="1"/>
  <c r="N52" i="3"/>
  <c r="O52" i="3" s="1"/>
  <c r="I52" i="3"/>
  <c r="N51" i="3"/>
  <c r="I51" i="3"/>
  <c r="N50" i="3"/>
  <c r="I50" i="3"/>
  <c r="N49" i="3"/>
  <c r="I49" i="3"/>
  <c r="N48" i="3"/>
  <c r="O48" i="3" s="1"/>
  <c r="I48" i="3"/>
  <c r="N47" i="3"/>
  <c r="I47" i="3"/>
  <c r="N46" i="3"/>
  <c r="I46" i="3"/>
  <c r="N45" i="3"/>
  <c r="I45" i="3"/>
  <c r="O45" i="3" s="1"/>
  <c r="N44" i="3"/>
  <c r="I44" i="3"/>
  <c r="N43" i="3"/>
  <c r="I43" i="3"/>
  <c r="N42" i="3"/>
  <c r="I42" i="3"/>
  <c r="N41" i="3"/>
  <c r="I41" i="3"/>
  <c r="N40" i="3"/>
  <c r="I40" i="3"/>
  <c r="N39" i="3"/>
  <c r="I39" i="3"/>
  <c r="N38" i="3"/>
  <c r="I38" i="3"/>
  <c r="N37" i="3"/>
  <c r="O37" i="3" s="1"/>
  <c r="I37" i="3"/>
  <c r="N36" i="3"/>
  <c r="I36" i="3"/>
  <c r="N35" i="3"/>
  <c r="I35" i="3"/>
  <c r="N34" i="3"/>
  <c r="I34" i="3"/>
  <c r="N33" i="3"/>
  <c r="O33" i="3" s="1"/>
  <c r="I33" i="3"/>
  <c r="N32" i="3"/>
  <c r="I32" i="3"/>
  <c r="N31" i="3"/>
  <c r="I31" i="3"/>
  <c r="N30" i="3"/>
  <c r="I30" i="3"/>
  <c r="N29" i="3"/>
  <c r="O29" i="3" s="1"/>
  <c r="I29" i="3"/>
  <c r="N28" i="3"/>
  <c r="I28" i="3"/>
  <c r="N27" i="3"/>
  <c r="I27" i="3"/>
  <c r="N26" i="3"/>
  <c r="I26" i="3"/>
  <c r="N25" i="3"/>
  <c r="I25" i="3"/>
  <c r="N24" i="3"/>
  <c r="I24" i="3"/>
  <c r="N23" i="3"/>
  <c r="I23" i="3"/>
  <c r="N22" i="3"/>
  <c r="I22" i="3"/>
  <c r="N21" i="3"/>
  <c r="I21" i="3"/>
  <c r="N20" i="3"/>
  <c r="I20" i="3"/>
  <c r="N19" i="3"/>
  <c r="I19" i="3"/>
  <c r="N18" i="3"/>
  <c r="O18" i="3" s="1"/>
  <c r="I18" i="3"/>
  <c r="N17" i="3"/>
  <c r="I17" i="3"/>
  <c r="N16" i="3"/>
  <c r="I16" i="3"/>
  <c r="N15" i="3"/>
  <c r="I15" i="3"/>
  <c r="N14" i="3"/>
  <c r="O14" i="3" s="1"/>
  <c r="I14" i="3"/>
  <c r="N13" i="3"/>
  <c r="I13" i="3"/>
  <c r="N12" i="3"/>
  <c r="I12" i="3"/>
  <c r="N11" i="3"/>
  <c r="I11" i="3"/>
  <c r="N10" i="3"/>
  <c r="I10" i="3"/>
  <c r="N9" i="3"/>
  <c r="I9" i="3"/>
  <c r="N8" i="3"/>
  <c r="I8" i="3"/>
  <c r="N7" i="3"/>
  <c r="I7" i="3"/>
  <c r="N6" i="3"/>
  <c r="I6" i="3"/>
  <c r="N5" i="3"/>
  <c r="I5" i="3"/>
  <c r="M138" i="2"/>
  <c r="L138" i="2"/>
  <c r="K138" i="2"/>
  <c r="J138" i="2"/>
  <c r="N138" i="2" s="1"/>
  <c r="H138" i="2"/>
  <c r="G138" i="2"/>
  <c r="F138" i="2"/>
  <c r="E138" i="2"/>
  <c r="D138" i="2"/>
  <c r="C138" i="2"/>
  <c r="M137" i="2"/>
  <c r="L137" i="2"/>
  <c r="K137" i="2"/>
  <c r="J137" i="2"/>
  <c r="H137" i="2"/>
  <c r="G137" i="2"/>
  <c r="F137" i="2"/>
  <c r="E137" i="2"/>
  <c r="D137" i="2"/>
  <c r="C137" i="2"/>
  <c r="M136" i="2"/>
  <c r="L136" i="2"/>
  <c r="K136" i="2"/>
  <c r="J136" i="2"/>
  <c r="N136" i="2" s="1"/>
  <c r="H136" i="2"/>
  <c r="G136" i="2"/>
  <c r="F136" i="2"/>
  <c r="E136" i="2"/>
  <c r="D136" i="2"/>
  <c r="C136" i="2"/>
  <c r="N135" i="2"/>
  <c r="O135" i="2" s="1"/>
  <c r="I135" i="2"/>
  <c r="N134" i="2"/>
  <c r="I134" i="2"/>
  <c r="O134" i="2" s="1"/>
  <c r="N133" i="2"/>
  <c r="I133" i="2"/>
  <c r="O133" i="2" s="1"/>
  <c r="N132" i="2"/>
  <c r="I132" i="2"/>
  <c r="N131" i="2"/>
  <c r="O131" i="2" s="1"/>
  <c r="I131" i="2"/>
  <c r="N130" i="2"/>
  <c r="I130" i="2"/>
  <c r="N129" i="2"/>
  <c r="I129" i="2"/>
  <c r="N128" i="2"/>
  <c r="I128" i="2"/>
  <c r="O127" i="2"/>
  <c r="N127" i="2"/>
  <c r="I127" i="2"/>
  <c r="N126" i="2"/>
  <c r="I126" i="2"/>
  <c r="O126" i="2" s="1"/>
  <c r="N125" i="2"/>
  <c r="I125" i="2"/>
  <c r="O125" i="2" s="1"/>
  <c r="N124" i="2"/>
  <c r="I124" i="2"/>
  <c r="N123" i="2"/>
  <c r="I123" i="2"/>
  <c r="N122" i="2"/>
  <c r="O122" i="2" s="1"/>
  <c r="I122" i="2"/>
  <c r="N121" i="2"/>
  <c r="I121" i="2"/>
  <c r="N116" i="2"/>
  <c r="I116" i="2"/>
  <c r="O116" i="2" s="1"/>
  <c r="N115" i="2"/>
  <c r="I115" i="2"/>
  <c r="N114" i="2"/>
  <c r="I114" i="2"/>
  <c r="N113" i="2"/>
  <c r="I113" i="2"/>
  <c r="N112" i="2"/>
  <c r="I112" i="2"/>
  <c r="P111" i="2"/>
  <c r="N111" i="2"/>
  <c r="I111" i="2"/>
  <c r="O111" i="2" s="1"/>
  <c r="N110" i="2"/>
  <c r="I110" i="2"/>
  <c r="N109" i="2"/>
  <c r="I109" i="2"/>
  <c r="N108" i="2"/>
  <c r="O108" i="2" s="1"/>
  <c r="I108" i="2"/>
  <c r="N107" i="2"/>
  <c r="O107" i="2" s="1"/>
  <c r="I107" i="2"/>
  <c r="N106" i="2"/>
  <c r="I106" i="2"/>
  <c r="N105" i="2"/>
  <c r="I105" i="2"/>
  <c r="O105" i="2" s="1"/>
  <c r="N104" i="2"/>
  <c r="I104" i="2"/>
  <c r="N103" i="2"/>
  <c r="I103" i="2"/>
  <c r="O103" i="2" s="1"/>
  <c r="N102" i="2"/>
  <c r="I102" i="2"/>
  <c r="N101" i="2"/>
  <c r="I101" i="2"/>
  <c r="N100" i="2"/>
  <c r="I100" i="2"/>
  <c r="N99" i="2"/>
  <c r="I99" i="2"/>
  <c r="N98" i="2"/>
  <c r="I98" i="2"/>
  <c r="N97" i="2"/>
  <c r="I97" i="2"/>
  <c r="O97" i="2" s="1"/>
  <c r="N96" i="2"/>
  <c r="I96" i="2"/>
  <c r="N95" i="2"/>
  <c r="I95" i="2"/>
  <c r="O95" i="2" s="1"/>
  <c r="N94" i="2"/>
  <c r="I94" i="2"/>
  <c r="N93" i="2"/>
  <c r="O93" i="2" s="1"/>
  <c r="I93" i="2"/>
  <c r="N92" i="2"/>
  <c r="O92" i="2" s="1"/>
  <c r="I92" i="2"/>
  <c r="N91" i="2"/>
  <c r="I91" i="2"/>
  <c r="N90" i="2"/>
  <c r="I90" i="2"/>
  <c r="N89" i="2"/>
  <c r="O89" i="2" s="1"/>
  <c r="I89" i="2"/>
  <c r="N88" i="2"/>
  <c r="I88" i="2"/>
  <c r="O88" i="2" s="1"/>
  <c r="N87" i="2"/>
  <c r="I87" i="2"/>
  <c r="O87" i="2" s="1"/>
  <c r="N86" i="2"/>
  <c r="I86" i="2"/>
  <c r="N85" i="2"/>
  <c r="I85" i="2"/>
  <c r="N84" i="2"/>
  <c r="I84" i="2"/>
  <c r="N83" i="2"/>
  <c r="I83" i="2"/>
  <c r="N82" i="2"/>
  <c r="I82" i="2"/>
  <c r="N81" i="2"/>
  <c r="O81" i="2" s="1"/>
  <c r="I81" i="2"/>
  <c r="N80" i="2"/>
  <c r="I80" i="2"/>
  <c r="O80" i="2" s="1"/>
  <c r="N79" i="2"/>
  <c r="I79" i="2"/>
  <c r="O79" i="2" s="1"/>
  <c r="N78" i="2"/>
  <c r="O78" i="2" s="1"/>
  <c r="I78" i="2"/>
  <c r="N77" i="2"/>
  <c r="O77" i="2" s="1"/>
  <c r="I77" i="2"/>
  <c r="N76" i="2"/>
  <c r="I76" i="2"/>
  <c r="N75" i="2"/>
  <c r="I75" i="2"/>
  <c r="N74" i="2"/>
  <c r="O74" i="2" s="1"/>
  <c r="I74" i="2"/>
  <c r="O73" i="2"/>
  <c r="N73" i="2"/>
  <c r="I73" i="2"/>
  <c r="N72" i="2"/>
  <c r="I72" i="2"/>
  <c r="O72" i="2" s="1"/>
  <c r="N71" i="2"/>
  <c r="I71" i="2"/>
  <c r="O71" i="2" s="1"/>
  <c r="N70" i="2"/>
  <c r="I70" i="2"/>
  <c r="N69" i="2"/>
  <c r="I69" i="2"/>
  <c r="N68" i="2"/>
  <c r="I68" i="2"/>
  <c r="N67" i="2"/>
  <c r="I67" i="2"/>
  <c r="N66" i="2"/>
  <c r="I66" i="2"/>
  <c r="N65" i="2"/>
  <c r="I65" i="2"/>
  <c r="O65" i="2" s="1"/>
  <c r="N64" i="2"/>
  <c r="I64" i="2"/>
  <c r="O64" i="2" s="1"/>
  <c r="N63" i="2"/>
  <c r="I63" i="2"/>
  <c r="O63" i="2" s="1"/>
  <c r="M58" i="2"/>
  <c r="L58" i="2"/>
  <c r="K58" i="2"/>
  <c r="J58" i="2"/>
  <c r="N58" i="2" s="1"/>
  <c r="H58" i="2"/>
  <c r="I58" i="2" s="1"/>
  <c r="G58" i="2"/>
  <c r="F58" i="2"/>
  <c r="E58" i="2"/>
  <c r="D58" i="2"/>
  <c r="C58" i="2"/>
  <c r="M57" i="2"/>
  <c r="L57" i="2"/>
  <c r="K57" i="2"/>
  <c r="J57" i="2"/>
  <c r="N57" i="2" s="1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O55" i="2" s="1"/>
  <c r="I55" i="2"/>
  <c r="N54" i="2"/>
  <c r="I54" i="2"/>
  <c r="P53" i="2"/>
  <c r="N53" i="2"/>
  <c r="O53" i="2" s="1"/>
  <c r="I53" i="2"/>
  <c r="N52" i="2"/>
  <c r="I52" i="2"/>
  <c r="O52" i="2" s="1"/>
  <c r="N51" i="2"/>
  <c r="I51" i="2"/>
  <c r="O51" i="2" s="1"/>
  <c r="N50" i="2"/>
  <c r="I50" i="2"/>
  <c r="N49" i="2"/>
  <c r="O49" i="2" s="1"/>
  <c r="I49" i="2"/>
  <c r="N48" i="2"/>
  <c r="O48" i="2" s="1"/>
  <c r="I48" i="2"/>
  <c r="N47" i="2"/>
  <c r="I47" i="2"/>
  <c r="N46" i="2"/>
  <c r="I46" i="2"/>
  <c r="N45" i="2"/>
  <c r="O45" i="2" s="1"/>
  <c r="I45" i="2"/>
  <c r="N44" i="2"/>
  <c r="I44" i="2"/>
  <c r="O44" i="2" s="1"/>
  <c r="N43" i="2"/>
  <c r="I43" i="2"/>
  <c r="O43" i="2" s="1"/>
  <c r="N42" i="2"/>
  <c r="O42" i="2" s="1"/>
  <c r="I42" i="2"/>
  <c r="N41" i="2"/>
  <c r="I41" i="2"/>
  <c r="N40" i="2"/>
  <c r="I40" i="2"/>
  <c r="N39" i="2"/>
  <c r="I39" i="2"/>
  <c r="N38" i="2"/>
  <c r="O38" i="2" s="1"/>
  <c r="I38" i="2"/>
  <c r="N37" i="2"/>
  <c r="I37" i="2"/>
  <c r="N36" i="2"/>
  <c r="I36" i="2"/>
  <c r="O36" i="2" s="1"/>
  <c r="N35" i="2"/>
  <c r="I35" i="2"/>
  <c r="O35" i="2" s="1"/>
  <c r="N34" i="2"/>
  <c r="O34" i="2" s="1"/>
  <c r="I34" i="2"/>
  <c r="N33" i="2"/>
  <c r="O33" i="2" s="1"/>
  <c r="I33" i="2"/>
  <c r="N32" i="2"/>
  <c r="I32" i="2"/>
  <c r="N31" i="2"/>
  <c r="I31" i="2"/>
  <c r="N30" i="2"/>
  <c r="O30" i="2" s="1"/>
  <c r="I30" i="2"/>
  <c r="N29" i="2"/>
  <c r="I29" i="2"/>
  <c r="N28" i="2"/>
  <c r="I28" i="2"/>
  <c r="O28" i="2" s="1"/>
  <c r="N27" i="2"/>
  <c r="I27" i="2"/>
  <c r="O27" i="2" s="1"/>
  <c r="N26" i="2"/>
  <c r="I26" i="2"/>
  <c r="N25" i="2"/>
  <c r="I25" i="2"/>
  <c r="N24" i="2"/>
  <c r="I24" i="2"/>
  <c r="N23" i="2"/>
  <c r="O23" i="2" s="1"/>
  <c r="I23" i="2"/>
  <c r="N22" i="2"/>
  <c r="I22" i="2"/>
  <c r="N21" i="2"/>
  <c r="I21" i="2"/>
  <c r="N20" i="2"/>
  <c r="I20" i="2"/>
  <c r="O20" i="2" s="1"/>
  <c r="N19" i="2"/>
  <c r="I19" i="2"/>
  <c r="O19" i="2" s="1"/>
  <c r="N18" i="2"/>
  <c r="O18" i="2" s="1"/>
  <c r="I18" i="2"/>
  <c r="N17" i="2"/>
  <c r="I17" i="2"/>
  <c r="N16" i="2"/>
  <c r="I16" i="2"/>
  <c r="N15" i="2"/>
  <c r="O15" i="2" s="1"/>
  <c r="I15" i="2"/>
  <c r="N14" i="2"/>
  <c r="O14" i="2" s="1"/>
  <c r="I14" i="2"/>
  <c r="N13" i="2"/>
  <c r="I13" i="2"/>
  <c r="N12" i="2"/>
  <c r="I12" i="2"/>
  <c r="O12" i="2" s="1"/>
  <c r="N11" i="2"/>
  <c r="I11" i="2"/>
  <c r="O11" i="2" s="1"/>
  <c r="N10" i="2"/>
  <c r="I10" i="2"/>
  <c r="N9" i="2"/>
  <c r="I9" i="2"/>
  <c r="N8" i="2"/>
  <c r="O8" i="2" s="1"/>
  <c r="I8" i="2"/>
  <c r="N7" i="2"/>
  <c r="I7" i="2"/>
  <c r="N6" i="2"/>
  <c r="I6" i="2"/>
  <c r="N5" i="2"/>
  <c r="I5" i="2"/>
  <c r="O121" i="78" l="1"/>
  <c r="N138" i="78"/>
  <c r="O124" i="78"/>
  <c r="O128" i="78"/>
  <c r="O132" i="78"/>
  <c r="I136" i="78"/>
  <c r="O136" i="78" s="1"/>
  <c r="P116" i="78" s="1"/>
  <c r="O125" i="78"/>
  <c r="O122" i="78"/>
  <c r="O126" i="78"/>
  <c r="O123" i="78"/>
  <c r="O67" i="78"/>
  <c r="O75" i="78"/>
  <c r="O83" i="78"/>
  <c r="O99" i="78"/>
  <c r="O107" i="78"/>
  <c r="N137" i="78"/>
  <c r="O65" i="78"/>
  <c r="O73" i="78"/>
  <c r="O81" i="78"/>
  <c r="O64" i="78"/>
  <c r="O79" i="78"/>
  <c r="O90" i="78"/>
  <c r="O94" i="78"/>
  <c r="O109" i="78"/>
  <c r="O68" i="78"/>
  <c r="O72" i="78"/>
  <c r="O87" i="78"/>
  <c r="O98" i="78"/>
  <c r="O102" i="78"/>
  <c r="O113" i="78"/>
  <c r="I138" i="78"/>
  <c r="O138" i="78" s="1"/>
  <c r="O69" i="78"/>
  <c r="O84" i="78"/>
  <c r="O88" i="78"/>
  <c r="O103" i="78"/>
  <c r="O114" i="78"/>
  <c r="I137" i="78"/>
  <c r="O66" i="78"/>
  <c r="O70" i="78"/>
  <c r="O85" i="78"/>
  <c r="O100" i="78"/>
  <c r="O104" i="78"/>
  <c r="O115" i="78"/>
  <c r="O47" i="78"/>
  <c r="O29" i="78"/>
  <c r="O42" i="78"/>
  <c r="N56" i="78"/>
  <c r="O11" i="78"/>
  <c r="O36" i="78"/>
  <c r="O43" i="78"/>
  <c r="O8" i="78"/>
  <c r="O22" i="78"/>
  <c r="O33" i="78"/>
  <c r="O40" i="78"/>
  <c r="O58" i="78"/>
  <c r="O9" i="78"/>
  <c r="O16" i="78"/>
  <c r="O30" i="78"/>
  <c r="O41" i="78"/>
  <c r="O48" i="78"/>
  <c r="I57" i="78"/>
  <c r="O57" i="78" s="1"/>
  <c r="O6" i="78"/>
  <c r="O17" i="78"/>
  <c r="O24" i="78"/>
  <c r="O28" i="78"/>
  <c r="O35" i="78"/>
  <c r="I56" i="78"/>
  <c r="O56" i="78" s="1"/>
  <c r="P58" i="78" s="1"/>
  <c r="O121" i="77"/>
  <c r="O125" i="77"/>
  <c r="O132" i="77"/>
  <c r="I136" i="77"/>
  <c r="O136" i="77" s="1"/>
  <c r="P116" i="77" s="1"/>
  <c r="O126" i="77"/>
  <c r="O133" i="77"/>
  <c r="O130" i="77"/>
  <c r="O65" i="77"/>
  <c r="O69" i="77"/>
  <c r="O74" i="77"/>
  <c r="O89" i="77"/>
  <c r="N138" i="77"/>
  <c r="N137" i="77"/>
  <c r="O98" i="77"/>
  <c r="O64" i="77"/>
  <c r="O71" i="77"/>
  <c r="O78" i="77"/>
  <c r="O96" i="77"/>
  <c r="O103" i="77"/>
  <c r="O110" i="77"/>
  <c r="O72" i="77"/>
  <c r="O79" i="77"/>
  <c r="O86" i="77"/>
  <c r="O104" i="77"/>
  <c r="O111" i="77"/>
  <c r="I138" i="77"/>
  <c r="O76" i="77"/>
  <c r="O83" i="77"/>
  <c r="O108" i="77"/>
  <c r="O137" i="77"/>
  <c r="O84" i="77"/>
  <c r="O91" i="77"/>
  <c r="I137" i="77"/>
  <c r="O63" i="77"/>
  <c r="O70" i="77"/>
  <c r="O88" i="77"/>
  <c r="O95" i="77"/>
  <c r="O102" i="77"/>
  <c r="O116" i="77"/>
  <c r="O42" i="77"/>
  <c r="O46" i="77"/>
  <c r="O6" i="77"/>
  <c r="O21" i="77"/>
  <c r="N56" i="77"/>
  <c r="O26" i="77"/>
  <c r="O45" i="77"/>
  <c r="O8" i="77"/>
  <c r="O15" i="77"/>
  <c r="O40" i="77"/>
  <c r="O47" i="77"/>
  <c r="O12" i="77"/>
  <c r="O19" i="77"/>
  <c r="O44" i="77"/>
  <c r="O51" i="77"/>
  <c r="O58" i="77"/>
  <c r="I57" i="77"/>
  <c r="O20" i="77"/>
  <c r="O27" i="77"/>
  <c r="O52" i="77"/>
  <c r="O56" i="77"/>
  <c r="P58" i="77" s="1"/>
  <c r="O28" i="77"/>
  <c r="O35" i="77"/>
  <c r="I56" i="77"/>
  <c r="O7" i="77"/>
  <c r="O32" i="77"/>
  <c r="O39" i="77"/>
  <c r="O57" i="77"/>
  <c r="O138" i="77"/>
  <c r="O128" i="76"/>
  <c r="N138" i="76"/>
  <c r="O124" i="76"/>
  <c r="O132" i="76"/>
  <c r="O129" i="76"/>
  <c r="O133" i="76"/>
  <c r="O122" i="76"/>
  <c r="O126" i="76"/>
  <c r="O123" i="76"/>
  <c r="O68" i="76"/>
  <c r="O98" i="76"/>
  <c r="N136" i="76"/>
  <c r="O65" i="76"/>
  <c r="O66" i="76"/>
  <c r="O81" i="76"/>
  <c r="O100" i="76"/>
  <c r="N137" i="76"/>
  <c r="O97" i="76"/>
  <c r="O90" i="76"/>
  <c r="O63" i="76"/>
  <c r="O70" i="76"/>
  <c r="O77" i="76"/>
  <c r="O88" i="76"/>
  <c r="O95" i="76"/>
  <c r="O102" i="76"/>
  <c r="O109" i="76"/>
  <c r="O116" i="76"/>
  <c r="I136" i="76"/>
  <c r="I138" i="76"/>
  <c r="O75" i="76"/>
  <c r="O107" i="76"/>
  <c r="O138" i="76"/>
  <c r="O83" i="76"/>
  <c r="I137" i="76"/>
  <c r="O14" i="76"/>
  <c r="O22" i="76"/>
  <c r="O30" i="76"/>
  <c r="O53" i="76"/>
  <c r="N58" i="76"/>
  <c r="O58" i="76" s="1"/>
  <c r="O16" i="76"/>
  <c r="O32" i="76"/>
  <c r="O21" i="76"/>
  <c r="O40" i="76"/>
  <c r="O10" i="76"/>
  <c r="O35" i="76"/>
  <c r="O18" i="76"/>
  <c r="O15" i="76"/>
  <c r="O47" i="76"/>
  <c r="O7" i="76"/>
  <c r="O25" i="76"/>
  <c r="I57" i="76"/>
  <c r="O57" i="76" s="1"/>
  <c r="O28" i="76"/>
  <c r="O39" i="76"/>
  <c r="O36" i="76"/>
  <c r="O43" i="76"/>
  <c r="O50" i="76"/>
  <c r="O23" i="76"/>
  <c r="O17" i="76"/>
  <c r="O42" i="76"/>
  <c r="O49" i="76"/>
  <c r="O11" i="76"/>
  <c r="O9" i="76"/>
  <c r="O20" i="76"/>
  <c r="O27" i="76"/>
  <c r="O34" i="76"/>
  <c r="O41" i="76"/>
  <c r="O52" i="76"/>
  <c r="O55" i="76"/>
  <c r="O136" i="76"/>
  <c r="P116" i="76" s="1"/>
  <c r="O56" i="76"/>
  <c r="P58" i="76" s="1"/>
  <c r="O121" i="75"/>
  <c r="O129" i="75"/>
  <c r="O127" i="75"/>
  <c r="O128" i="75"/>
  <c r="O125" i="75"/>
  <c r="O132" i="75"/>
  <c r="O122" i="75"/>
  <c r="O133" i="75"/>
  <c r="O123" i="75"/>
  <c r="O130" i="75"/>
  <c r="O89" i="75"/>
  <c r="O104" i="75"/>
  <c r="O64" i="75"/>
  <c r="N137" i="75"/>
  <c r="O137" i="75" s="1"/>
  <c r="O80" i="75"/>
  <c r="O71" i="75"/>
  <c r="O78" i="75"/>
  <c r="O85" i="75"/>
  <c r="O92" i="75"/>
  <c r="O103" i="75"/>
  <c r="O110" i="75"/>
  <c r="O113" i="75"/>
  <c r="I136" i="75"/>
  <c r="O136" i="75" s="1"/>
  <c r="P116" i="75" s="1"/>
  <c r="O90" i="75"/>
  <c r="I137" i="75"/>
  <c r="I138" i="75"/>
  <c r="O69" i="75"/>
  <c r="O76" i="75"/>
  <c r="O87" i="75"/>
  <c r="O94" i="75"/>
  <c r="O101" i="75"/>
  <c r="O108" i="75"/>
  <c r="O115" i="75"/>
  <c r="O116" i="75"/>
  <c r="N58" i="75"/>
  <c r="O20" i="75"/>
  <c r="O28" i="75"/>
  <c r="O36" i="75"/>
  <c r="O21" i="75"/>
  <c r="O29" i="75"/>
  <c r="N56" i="75"/>
  <c r="O45" i="75"/>
  <c r="O16" i="75"/>
  <c r="O31" i="75"/>
  <c r="O35" i="75"/>
  <c r="O46" i="75"/>
  <c r="O50" i="75"/>
  <c r="O58" i="75"/>
  <c r="I57" i="75"/>
  <c r="O6" i="75"/>
  <c r="O10" i="75"/>
  <c r="O25" i="75"/>
  <c r="O40" i="75"/>
  <c r="O14" i="75"/>
  <c r="O18" i="75"/>
  <c r="O33" i="75"/>
  <c r="O48" i="75"/>
  <c r="O55" i="75"/>
  <c r="I56" i="75"/>
  <c r="O15" i="75"/>
  <c r="O19" i="75"/>
  <c r="O30" i="75"/>
  <c r="O34" i="75"/>
  <c r="O49" i="75"/>
  <c r="O57" i="75"/>
  <c r="O138" i="75"/>
  <c r="O121" i="74"/>
  <c r="O129" i="74"/>
  <c r="O127" i="74"/>
  <c r="O128" i="74"/>
  <c r="O125" i="74"/>
  <c r="O132" i="74"/>
  <c r="I136" i="74"/>
  <c r="O122" i="74"/>
  <c r="O133" i="74"/>
  <c r="N136" i="74"/>
  <c r="O136" i="74" s="1"/>
  <c r="P116" i="74" s="1"/>
  <c r="O88" i="74"/>
  <c r="O96" i="74"/>
  <c r="O104" i="74"/>
  <c r="O67" i="74"/>
  <c r="O89" i="74"/>
  <c r="O97" i="74"/>
  <c r="N137" i="74"/>
  <c r="O137" i="74" s="1"/>
  <c r="O64" i="74"/>
  <c r="O72" i="74"/>
  <c r="O71" i="74"/>
  <c r="O78" i="74"/>
  <c r="O85" i="74"/>
  <c r="O92" i="74"/>
  <c r="O103" i="74"/>
  <c r="O110" i="74"/>
  <c r="O113" i="74"/>
  <c r="O68" i="74"/>
  <c r="O79" i="74"/>
  <c r="O86" i="74"/>
  <c r="O93" i="74"/>
  <c r="O100" i="74"/>
  <c r="O111" i="74"/>
  <c r="O114" i="74"/>
  <c r="I138" i="74"/>
  <c r="O138" i="74" s="1"/>
  <c r="O90" i="74"/>
  <c r="I137" i="74"/>
  <c r="O63" i="74"/>
  <c r="O70" i="74"/>
  <c r="O77" i="74"/>
  <c r="O84" i="74"/>
  <c r="O95" i="74"/>
  <c r="O102" i="74"/>
  <c r="O109" i="74"/>
  <c r="O116" i="74"/>
  <c r="O12" i="74"/>
  <c r="O23" i="74"/>
  <c r="N56" i="74"/>
  <c r="O56" i="74" s="1"/>
  <c r="P58" i="74" s="1"/>
  <c r="O15" i="74"/>
  <c r="O30" i="74"/>
  <c r="O8" i="74"/>
  <c r="O51" i="74"/>
  <c r="O9" i="74"/>
  <c r="O16" i="74"/>
  <c r="O27" i="74"/>
  <c r="O34" i="74"/>
  <c r="O25" i="74"/>
  <c r="O32" i="74"/>
  <c r="O43" i="74"/>
  <c r="O22" i="74"/>
  <c r="O58" i="74"/>
  <c r="O19" i="74"/>
  <c r="O40" i="74"/>
  <c r="I56" i="74"/>
  <c r="O11" i="74"/>
  <c r="O18" i="74"/>
  <c r="O50" i="74"/>
  <c r="O26" i="74"/>
  <c r="O33" i="74"/>
  <c r="O54" i="74"/>
  <c r="I57" i="74"/>
  <c r="O57" i="74" s="1"/>
  <c r="O10" i="74"/>
  <c r="O17" i="74"/>
  <c r="O24" i="74"/>
  <c r="O35" i="74"/>
  <c r="O42" i="74"/>
  <c r="O49" i="74"/>
  <c r="N138" i="73"/>
  <c r="O124" i="73"/>
  <c r="O121" i="73"/>
  <c r="O125" i="73"/>
  <c r="O129" i="73"/>
  <c r="O133" i="73"/>
  <c r="N136" i="73"/>
  <c r="O136" i="73" s="1"/>
  <c r="P116" i="73" s="1"/>
  <c r="N137" i="73"/>
  <c r="O137" i="73" s="1"/>
  <c r="O82" i="73"/>
  <c r="O90" i="73"/>
  <c r="O68" i="73"/>
  <c r="O72" i="73"/>
  <c r="O83" i="73"/>
  <c r="O87" i="73"/>
  <c r="O98" i="73"/>
  <c r="O102" i="73"/>
  <c r="O113" i="73"/>
  <c r="I138" i="73"/>
  <c r="O76" i="73"/>
  <c r="O80" i="73"/>
  <c r="O91" i="73"/>
  <c r="O95" i="73"/>
  <c r="O106" i="73"/>
  <c r="O110" i="73"/>
  <c r="O71" i="73"/>
  <c r="O101" i="73"/>
  <c r="O112" i="73"/>
  <c r="O75" i="73"/>
  <c r="O77" i="73"/>
  <c r="O92" i="73"/>
  <c r="O96" i="73"/>
  <c r="O107" i="73"/>
  <c r="O111" i="73"/>
  <c r="I137" i="73"/>
  <c r="O67" i="73"/>
  <c r="O86" i="73"/>
  <c r="O116" i="73"/>
  <c r="O64" i="73"/>
  <c r="O79" i="73"/>
  <c r="O94" i="73"/>
  <c r="O109" i="73"/>
  <c r="O10" i="73"/>
  <c r="O18" i="73"/>
  <c r="O26" i="73"/>
  <c r="O34" i="73"/>
  <c r="O42" i="73"/>
  <c r="O50" i="73"/>
  <c r="O55" i="73"/>
  <c r="O13" i="73"/>
  <c r="O21" i="73"/>
  <c r="O29" i="73"/>
  <c r="O37" i="73"/>
  <c r="N56" i="73"/>
  <c r="O8" i="73"/>
  <c r="O12" i="73"/>
  <c r="O23" i="73"/>
  <c r="O27" i="73"/>
  <c r="O38" i="73"/>
  <c r="O16" i="73"/>
  <c r="O20" i="73"/>
  <c r="O31" i="73"/>
  <c r="O35" i="73"/>
  <c r="O46" i="73"/>
  <c r="O58" i="73"/>
  <c r="O17" i="73"/>
  <c r="O32" i="73"/>
  <c r="O36" i="73"/>
  <c r="O47" i="73"/>
  <c r="O51" i="73"/>
  <c r="O54" i="73"/>
  <c r="I57" i="73"/>
  <c r="O57" i="73" s="1"/>
  <c r="O14" i="73"/>
  <c r="O33" i="73"/>
  <c r="O48" i="73"/>
  <c r="O52" i="73"/>
  <c r="I56" i="73"/>
  <c r="O138" i="73"/>
  <c r="O129" i="72"/>
  <c r="O125" i="72"/>
  <c r="O122" i="72"/>
  <c r="O126" i="72"/>
  <c r="O123" i="72"/>
  <c r="O105" i="72"/>
  <c r="N137" i="72"/>
  <c r="O65" i="72"/>
  <c r="O73" i="72"/>
  <c r="O81" i="72"/>
  <c r="O64" i="72"/>
  <c r="O79" i="72"/>
  <c r="O90" i="72"/>
  <c r="O94" i="72"/>
  <c r="O109" i="72"/>
  <c r="I136" i="72"/>
  <c r="O136" i="72" s="1"/>
  <c r="P116" i="72" s="1"/>
  <c r="O71" i="72"/>
  <c r="O101" i="72"/>
  <c r="O76" i="72"/>
  <c r="O80" i="72"/>
  <c r="O95" i="72"/>
  <c r="O106" i="72"/>
  <c r="O110" i="72"/>
  <c r="O138" i="72"/>
  <c r="O86" i="72"/>
  <c r="I138" i="72"/>
  <c r="O69" i="72"/>
  <c r="O84" i="72"/>
  <c r="O88" i="72"/>
  <c r="O103" i="72"/>
  <c r="O114" i="72"/>
  <c r="O137" i="72"/>
  <c r="O116" i="72"/>
  <c r="O77" i="72"/>
  <c r="O92" i="72"/>
  <c r="O96" i="72"/>
  <c r="O111" i="72"/>
  <c r="I137" i="72"/>
  <c r="O82" i="72"/>
  <c r="O66" i="72"/>
  <c r="O70" i="72"/>
  <c r="O85" i="72"/>
  <c r="O100" i="72"/>
  <c r="O104" i="72"/>
  <c r="O115" i="72"/>
  <c r="O7" i="72"/>
  <c r="O15" i="72"/>
  <c r="O26" i="72"/>
  <c r="O34" i="72"/>
  <c r="O42" i="72"/>
  <c r="O5" i="72"/>
  <c r="O13" i="72"/>
  <c r="O55" i="72"/>
  <c r="O10" i="72"/>
  <c r="O29" i="72"/>
  <c r="O37" i="72"/>
  <c r="O45" i="72"/>
  <c r="N56" i="72"/>
  <c r="O12" i="72"/>
  <c r="O19" i="72"/>
  <c r="O44" i="72"/>
  <c r="O51" i="72"/>
  <c r="O54" i="72"/>
  <c r="O58" i="72"/>
  <c r="O11" i="72"/>
  <c r="O36" i="72"/>
  <c r="O8" i="72"/>
  <c r="I57" i="72"/>
  <c r="O20" i="72"/>
  <c r="O27" i="72"/>
  <c r="O52" i="72"/>
  <c r="O43" i="72"/>
  <c r="O22" i="72"/>
  <c r="O33" i="72"/>
  <c r="O40" i="72"/>
  <c r="O28" i="72"/>
  <c r="O35" i="72"/>
  <c r="I56" i="72"/>
  <c r="O57" i="72"/>
  <c r="N136" i="71"/>
  <c r="N138" i="71"/>
  <c r="O121" i="71"/>
  <c r="O125" i="71"/>
  <c r="O132" i="71"/>
  <c r="I136" i="71"/>
  <c r="O136" i="71" s="1"/>
  <c r="P116" i="71" s="1"/>
  <c r="O122" i="71"/>
  <c r="O126" i="71"/>
  <c r="O129" i="71"/>
  <c r="O133" i="71"/>
  <c r="O106" i="71"/>
  <c r="O81" i="71"/>
  <c r="O89" i="71"/>
  <c r="N137" i="71"/>
  <c r="O74" i="71"/>
  <c r="O82" i="71"/>
  <c r="O90" i="71"/>
  <c r="O113" i="71"/>
  <c r="O99" i="71"/>
  <c r="O103" i="71"/>
  <c r="O110" i="71"/>
  <c r="O114" i="71"/>
  <c r="O68" i="71"/>
  <c r="O72" i="71"/>
  <c r="O75" i="71"/>
  <c r="O79" i="71"/>
  <c r="O86" i="71"/>
  <c r="O93" i="71"/>
  <c r="O100" i="71"/>
  <c r="O104" i="71"/>
  <c r="O107" i="71"/>
  <c r="O111" i="71"/>
  <c r="I137" i="71"/>
  <c r="I138" i="71"/>
  <c r="O69" i="71"/>
  <c r="O76" i="71"/>
  <c r="O80" i="71"/>
  <c r="O83" i="71"/>
  <c r="O87" i="71"/>
  <c r="O94" i="71"/>
  <c r="O101" i="71"/>
  <c r="O108" i="71"/>
  <c r="O34" i="71"/>
  <c r="O53" i="71"/>
  <c r="O46" i="71"/>
  <c r="O50" i="71"/>
  <c r="N58" i="71"/>
  <c r="O10" i="71"/>
  <c r="O55" i="71"/>
  <c r="O24" i="71"/>
  <c r="O31" i="71"/>
  <c r="O49" i="71"/>
  <c r="O11" i="71"/>
  <c r="O25" i="71"/>
  <c r="O32" i="71"/>
  <c r="O39" i="71"/>
  <c r="O57" i="71"/>
  <c r="O58" i="71"/>
  <c r="O17" i="71"/>
  <c r="O28" i="71"/>
  <c r="O35" i="71"/>
  <c r="O7" i="71"/>
  <c r="O36" i="71"/>
  <c r="O43" i="71"/>
  <c r="I57" i="71"/>
  <c r="O9" i="71"/>
  <c r="O16" i="71"/>
  <c r="O20" i="71"/>
  <c r="O23" i="71"/>
  <c r="O27" i="71"/>
  <c r="O41" i="71"/>
  <c r="O48" i="71"/>
  <c r="O52" i="71"/>
  <c r="O138" i="71"/>
  <c r="O56" i="71"/>
  <c r="P58" i="71" s="1"/>
  <c r="O126" i="70"/>
  <c r="O124" i="70"/>
  <c r="O128" i="70"/>
  <c r="O132" i="70"/>
  <c r="O129" i="70"/>
  <c r="O133" i="70"/>
  <c r="O122" i="70"/>
  <c r="O123" i="70"/>
  <c r="O64" i="70"/>
  <c r="O72" i="70"/>
  <c r="O65" i="70"/>
  <c r="O88" i="70"/>
  <c r="N137" i="70"/>
  <c r="O104" i="70"/>
  <c r="O67" i="70"/>
  <c r="O71" i="70"/>
  <c r="O82" i="70"/>
  <c r="O86" i="70"/>
  <c r="O112" i="70"/>
  <c r="O116" i="70"/>
  <c r="O75" i="70"/>
  <c r="O79" i="70"/>
  <c r="O90" i="70"/>
  <c r="O94" i="70"/>
  <c r="O109" i="70"/>
  <c r="I136" i="70"/>
  <c r="O136" i="70" s="1"/>
  <c r="P116" i="70" s="1"/>
  <c r="I138" i="70"/>
  <c r="O69" i="70"/>
  <c r="O84" i="70"/>
  <c r="O99" i="70"/>
  <c r="O103" i="70"/>
  <c r="O114" i="70"/>
  <c r="I137" i="70"/>
  <c r="O66" i="70"/>
  <c r="O70" i="70"/>
  <c r="O85" i="70"/>
  <c r="O100" i="70"/>
  <c r="O115" i="70"/>
  <c r="O50" i="70"/>
  <c r="O12" i="70"/>
  <c r="O20" i="70"/>
  <c r="O28" i="70"/>
  <c r="O36" i="70"/>
  <c r="O44" i="70"/>
  <c r="O52" i="70"/>
  <c r="O55" i="70"/>
  <c r="O5" i="70"/>
  <c r="O13" i="70"/>
  <c r="O21" i="70"/>
  <c r="O29" i="70"/>
  <c r="O37" i="70"/>
  <c r="N56" i="70"/>
  <c r="O9" i="70"/>
  <c r="O24" i="70"/>
  <c r="O39" i="70"/>
  <c r="O43" i="70"/>
  <c r="O57" i="70"/>
  <c r="O58" i="70"/>
  <c r="O27" i="70"/>
  <c r="O38" i="70"/>
  <c r="O35" i="70"/>
  <c r="I57" i="70"/>
  <c r="O6" i="70"/>
  <c r="O25" i="70"/>
  <c r="O40" i="70"/>
  <c r="O8" i="70"/>
  <c r="O23" i="70"/>
  <c r="O16" i="70"/>
  <c r="O31" i="70"/>
  <c r="O46" i="70"/>
  <c r="O7" i="70"/>
  <c r="O11" i="70"/>
  <c r="O22" i="70"/>
  <c r="O41" i="70"/>
  <c r="I56" i="70"/>
  <c r="O138" i="70"/>
  <c r="P116" i="69"/>
  <c r="O124" i="69"/>
  <c r="O128" i="69"/>
  <c r="O132" i="69"/>
  <c r="O121" i="69"/>
  <c r="O125" i="69"/>
  <c r="O129" i="69"/>
  <c r="O133" i="69"/>
  <c r="O126" i="69"/>
  <c r="O130" i="69"/>
  <c r="O134" i="69"/>
  <c r="O123" i="69"/>
  <c r="N137" i="69"/>
  <c r="O73" i="69"/>
  <c r="O81" i="69"/>
  <c r="O67" i="69"/>
  <c r="O71" i="69"/>
  <c r="O82" i="69"/>
  <c r="O86" i="69"/>
  <c r="O101" i="69"/>
  <c r="O112" i="69"/>
  <c r="O116" i="69"/>
  <c r="O68" i="69"/>
  <c r="O72" i="69"/>
  <c r="O83" i="69"/>
  <c r="O87" i="69"/>
  <c r="O98" i="69"/>
  <c r="O102" i="69"/>
  <c r="O113" i="69"/>
  <c r="I138" i="69"/>
  <c r="O138" i="69" s="1"/>
  <c r="O137" i="69"/>
  <c r="O77" i="69"/>
  <c r="O92" i="69"/>
  <c r="O96" i="69"/>
  <c r="O107" i="69"/>
  <c r="O111" i="69"/>
  <c r="I137" i="69"/>
  <c r="O66" i="69"/>
  <c r="O70" i="69"/>
  <c r="O85" i="69"/>
  <c r="O100" i="69"/>
  <c r="O104" i="69"/>
  <c r="O115" i="69"/>
  <c r="O50" i="69"/>
  <c r="O13" i="69"/>
  <c r="O21" i="69"/>
  <c r="O55" i="69"/>
  <c r="O10" i="69"/>
  <c r="O18" i="69"/>
  <c r="O26" i="69"/>
  <c r="N56" i="69"/>
  <c r="O8" i="69"/>
  <c r="O12" i="69"/>
  <c r="O23" i="69"/>
  <c r="O27" i="69"/>
  <c r="O38" i="69"/>
  <c r="O16" i="69"/>
  <c r="O20" i="69"/>
  <c r="O31" i="69"/>
  <c r="O35" i="69"/>
  <c r="O46" i="69"/>
  <c r="O17" i="69"/>
  <c r="O32" i="69"/>
  <c r="O36" i="69"/>
  <c r="O47" i="69"/>
  <c r="O51" i="69"/>
  <c r="O54" i="69"/>
  <c r="I57" i="69"/>
  <c r="O6" i="69"/>
  <c r="O25" i="69"/>
  <c r="O40" i="69"/>
  <c r="O44" i="69"/>
  <c r="O58" i="69"/>
  <c r="O57" i="69"/>
  <c r="I56" i="69"/>
  <c r="O56" i="69" s="1"/>
  <c r="P58" i="69" s="1"/>
  <c r="O128" i="68"/>
  <c r="O132" i="68"/>
  <c r="O129" i="68"/>
  <c r="O133" i="68"/>
  <c r="O123" i="68"/>
  <c r="N138" i="68"/>
  <c r="N137" i="68"/>
  <c r="O81" i="68"/>
  <c r="O67" i="68"/>
  <c r="O71" i="68"/>
  <c r="O82" i="68"/>
  <c r="O86" i="68"/>
  <c r="O112" i="68"/>
  <c r="O116" i="68"/>
  <c r="O64" i="68"/>
  <c r="O75" i="68"/>
  <c r="O79" i="68"/>
  <c r="O90" i="68"/>
  <c r="O94" i="68"/>
  <c r="O109" i="68"/>
  <c r="I136" i="68"/>
  <c r="O136" i="68" s="1"/>
  <c r="P116" i="68" s="1"/>
  <c r="O68" i="68"/>
  <c r="O72" i="68"/>
  <c r="O83" i="68"/>
  <c r="O87" i="68"/>
  <c r="O98" i="68"/>
  <c r="O102" i="68"/>
  <c r="O113" i="68"/>
  <c r="I138" i="68"/>
  <c r="I137" i="68"/>
  <c r="O66" i="68"/>
  <c r="O70" i="68"/>
  <c r="O85" i="68"/>
  <c r="O100" i="68"/>
  <c r="O104" i="68"/>
  <c r="O115" i="68"/>
  <c r="O10" i="68"/>
  <c r="O18" i="68"/>
  <c r="O26" i="68"/>
  <c r="O34" i="68"/>
  <c r="O42" i="68"/>
  <c r="O50" i="68"/>
  <c r="O55" i="68"/>
  <c r="O13" i="68"/>
  <c r="O21" i="68"/>
  <c r="O29" i="68"/>
  <c r="O37" i="68"/>
  <c r="N56" i="68"/>
  <c r="O56" i="68" s="1"/>
  <c r="P58" i="68" s="1"/>
  <c r="O8" i="68"/>
  <c r="O12" i="68"/>
  <c r="O23" i="68"/>
  <c r="O27" i="68"/>
  <c r="O38" i="68"/>
  <c r="O16" i="68"/>
  <c r="O20" i="68"/>
  <c r="O31" i="68"/>
  <c r="O35" i="68"/>
  <c r="O46" i="68"/>
  <c r="O17" i="68"/>
  <c r="O32" i="68"/>
  <c r="O36" i="68"/>
  <c r="O47" i="68"/>
  <c r="O51" i="68"/>
  <c r="O54" i="68"/>
  <c r="I57" i="68"/>
  <c r="O57" i="68" s="1"/>
  <c r="O6" i="68"/>
  <c r="O25" i="68"/>
  <c r="O40" i="68"/>
  <c r="O44" i="68"/>
  <c r="O58" i="68"/>
  <c r="O7" i="68"/>
  <c r="O11" i="68"/>
  <c r="O22" i="68"/>
  <c r="O41" i="68"/>
  <c r="I56" i="68"/>
  <c r="O122" i="67"/>
  <c r="O126" i="67"/>
  <c r="O133" i="67"/>
  <c r="O81" i="67"/>
  <c r="O106" i="67"/>
  <c r="O99" i="67"/>
  <c r="N137" i="67"/>
  <c r="O137" i="67" s="1"/>
  <c r="O83" i="67"/>
  <c r="O112" i="67"/>
  <c r="O63" i="67"/>
  <c r="O70" i="67"/>
  <c r="O77" i="67"/>
  <c r="O84" i="67"/>
  <c r="O88" i="67"/>
  <c r="O109" i="67"/>
  <c r="O113" i="67"/>
  <c r="I136" i="67"/>
  <c r="O136" i="67" s="1"/>
  <c r="P116" i="67" s="1"/>
  <c r="O64" i="67"/>
  <c r="O71" i="67"/>
  <c r="O78" i="67"/>
  <c r="O85" i="67"/>
  <c r="O92" i="67"/>
  <c r="O96" i="67"/>
  <c r="O103" i="67"/>
  <c r="O110" i="67"/>
  <c r="O68" i="67"/>
  <c r="O72" i="67"/>
  <c r="O79" i="67"/>
  <c r="O86" i="67"/>
  <c r="O93" i="67"/>
  <c r="O100" i="67"/>
  <c r="O104" i="67"/>
  <c r="O111" i="67"/>
  <c r="I137" i="67"/>
  <c r="I138" i="67"/>
  <c r="O138" i="67" s="1"/>
  <c r="O69" i="67"/>
  <c r="O76" i="67"/>
  <c r="O80" i="67"/>
  <c r="O87" i="67"/>
  <c r="O94" i="67"/>
  <c r="O101" i="67"/>
  <c r="O108" i="67"/>
  <c r="O53" i="67"/>
  <c r="O47" i="67"/>
  <c r="O21" i="67"/>
  <c r="O29" i="67"/>
  <c r="O37" i="67"/>
  <c r="O10" i="67"/>
  <c r="O17" i="67"/>
  <c r="O24" i="67"/>
  <c r="O28" i="67"/>
  <c r="O35" i="67"/>
  <c r="O42" i="67"/>
  <c r="O49" i="67"/>
  <c r="O57" i="67"/>
  <c r="O58" i="67"/>
  <c r="I57" i="67"/>
  <c r="O56" i="67"/>
  <c r="P58" i="67" s="1"/>
  <c r="O125" i="66"/>
  <c r="O132" i="66"/>
  <c r="N138" i="66"/>
  <c r="O126" i="66"/>
  <c r="O129" i="66"/>
  <c r="O122" i="66"/>
  <c r="O123" i="66"/>
  <c r="O131" i="66"/>
  <c r="O95" i="66"/>
  <c r="N136" i="66"/>
  <c r="O63" i="66"/>
  <c r="O111" i="66"/>
  <c r="N137" i="66"/>
  <c r="O98" i="66"/>
  <c r="O102" i="66"/>
  <c r="O106" i="66"/>
  <c r="O64" i="66"/>
  <c r="O67" i="66"/>
  <c r="O84" i="66"/>
  <c r="O101" i="66"/>
  <c r="I136" i="66"/>
  <c r="O68" i="66"/>
  <c r="O85" i="66"/>
  <c r="I137" i="66"/>
  <c r="O69" i="66"/>
  <c r="O96" i="66"/>
  <c r="O99" i="66"/>
  <c r="I138" i="66"/>
  <c r="O76" i="66"/>
  <c r="O93" i="66"/>
  <c r="O113" i="66"/>
  <c r="O27" i="66"/>
  <c r="O38" i="66"/>
  <c r="O42" i="66"/>
  <c r="O50" i="66"/>
  <c r="O6" i="66"/>
  <c r="O10" i="66"/>
  <c r="O14" i="66"/>
  <c r="O18" i="66"/>
  <c r="O55" i="66"/>
  <c r="O11" i="66"/>
  <c r="O19" i="66"/>
  <c r="O37" i="66"/>
  <c r="O45" i="66"/>
  <c r="N56" i="66"/>
  <c r="O20" i="66"/>
  <c r="O23" i="66"/>
  <c r="O40" i="66"/>
  <c r="O57" i="66"/>
  <c r="O58" i="66"/>
  <c r="O28" i="66"/>
  <c r="O31" i="66"/>
  <c r="O48" i="66"/>
  <c r="I57" i="66"/>
  <c r="O12" i="66"/>
  <c r="O15" i="66"/>
  <c r="O32" i="66"/>
  <c r="O49" i="66"/>
  <c r="I56" i="66"/>
  <c r="O138" i="66"/>
  <c r="O137" i="66"/>
  <c r="N138" i="65"/>
  <c r="O128" i="65"/>
  <c r="O121" i="65"/>
  <c r="O125" i="65"/>
  <c r="O129" i="65"/>
  <c r="O133" i="65"/>
  <c r="O124" i="65"/>
  <c r="O132" i="65"/>
  <c r="O122" i="65"/>
  <c r="O130" i="65"/>
  <c r="O134" i="65"/>
  <c r="O123" i="65"/>
  <c r="O105" i="65"/>
  <c r="N137" i="65"/>
  <c r="O65" i="65"/>
  <c r="O73" i="65"/>
  <c r="O81" i="65"/>
  <c r="O67" i="65"/>
  <c r="O71" i="65"/>
  <c r="O82" i="65"/>
  <c r="O86" i="65"/>
  <c r="O101" i="65"/>
  <c r="O112" i="65"/>
  <c r="O116" i="65"/>
  <c r="I136" i="65"/>
  <c r="O136" i="65" s="1"/>
  <c r="P116" i="65" s="1"/>
  <c r="I138" i="65"/>
  <c r="O138" i="65" s="1"/>
  <c r="O76" i="65"/>
  <c r="O80" i="65"/>
  <c r="O91" i="65"/>
  <c r="O95" i="65"/>
  <c r="O106" i="65"/>
  <c r="O110" i="65"/>
  <c r="O69" i="65"/>
  <c r="O84" i="65"/>
  <c r="O88" i="65"/>
  <c r="O99" i="65"/>
  <c r="O103" i="65"/>
  <c r="O114" i="65"/>
  <c r="O77" i="65"/>
  <c r="O92" i="65"/>
  <c r="O96" i="65"/>
  <c r="O107" i="65"/>
  <c r="O111" i="65"/>
  <c r="I137" i="65"/>
  <c r="O66" i="65"/>
  <c r="O70" i="65"/>
  <c r="O85" i="65"/>
  <c r="O100" i="65"/>
  <c r="O104" i="65"/>
  <c r="O115" i="65"/>
  <c r="O42" i="65"/>
  <c r="N56" i="65"/>
  <c r="O6" i="65"/>
  <c r="O25" i="65"/>
  <c r="O40" i="65"/>
  <c r="O44" i="65"/>
  <c r="O8" i="65"/>
  <c r="O23" i="65"/>
  <c r="O38" i="65"/>
  <c r="O16" i="65"/>
  <c r="O31" i="65"/>
  <c r="O46" i="65"/>
  <c r="O24" i="65"/>
  <c r="O39" i="65"/>
  <c r="O57" i="65"/>
  <c r="O36" i="65"/>
  <c r="O51" i="65"/>
  <c r="O54" i="65"/>
  <c r="I57" i="65"/>
  <c r="O56" i="65"/>
  <c r="P58" i="65" s="1"/>
  <c r="O12" i="65"/>
  <c r="O27" i="65"/>
  <c r="O20" i="65"/>
  <c r="O35" i="65"/>
  <c r="O9" i="65"/>
  <c r="O28" i="65"/>
  <c r="O43" i="65"/>
  <c r="O58" i="65"/>
  <c r="O17" i="65"/>
  <c r="O32" i="65"/>
  <c r="O47" i="65"/>
  <c r="O7" i="65"/>
  <c r="O22" i="65"/>
  <c r="O41" i="65"/>
  <c r="I56" i="65"/>
  <c r="O133" i="64"/>
  <c r="O128" i="64"/>
  <c r="O132" i="64"/>
  <c r="O121" i="64"/>
  <c r="O129" i="64"/>
  <c r="O130" i="64"/>
  <c r="O134" i="64"/>
  <c r="O123" i="64"/>
  <c r="O116" i="64"/>
  <c r="N136" i="64"/>
  <c r="O71" i="64"/>
  <c r="N138" i="64"/>
  <c r="N137" i="64"/>
  <c r="O81" i="64"/>
  <c r="O67" i="64"/>
  <c r="O82" i="64"/>
  <c r="O86" i="64"/>
  <c r="O101" i="64"/>
  <c r="O112" i="64"/>
  <c r="O64" i="64"/>
  <c r="O75" i="64"/>
  <c r="O90" i="64"/>
  <c r="O94" i="64"/>
  <c r="O109" i="64"/>
  <c r="I136" i="64"/>
  <c r="O76" i="64"/>
  <c r="O80" i="64"/>
  <c r="O91" i="64"/>
  <c r="O106" i="64"/>
  <c r="O110" i="64"/>
  <c r="O107" i="64"/>
  <c r="I137" i="64"/>
  <c r="O137" i="64" s="1"/>
  <c r="I138" i="64"/>
  <c r="O66" i="64"/>
  <c r="O70" i="64"/>
  <c r="O85" i="64"/>
  <c r="O100" i="64"/>
  <c r="O104" i="64"/>
  <c r="O115" i="64"/>
  <c r="O11" i="64"/>
  <c r="O19" i="64"/>
  <c r="O27" i="64"/>
  <c r="O50" i="64"/>
  <c r="O37" i="64"/>
  <c r="N56" i="64"/>
  <c r="O8" i="64"/>
  <c r="O12" i="64"/>
  <c r="O23" i="64"/>
  <c r="O38" i="64"/>
  <c r="O16" i="64"/>
  <c r="O20" i="64"/>
  <c r="O31" i="64"/>
  <c r="O46" i="64"/>
  <c r="O17" i="64"/>
  <c r="O32" i="64"/>
  <c r="O36" i="64"/>
  <c r="O47" i="64"/>
  <c r="O54" i="64"/>
  <c r="I57" i="64"/>
  <c r="O57" i="64"/>
  <c r="O58" i="64"/>
  <c r="O14" i="64"/>
  <c r="O7" i="64"/>
  <c r="O22" i="64"/>
  <c r="O41" i="64"/>
  <c r="I56" i="64"/>
  <c r="N137" i="63"/>
  <c r="O124" i="63"/>
  <c r="O121" i="63"/>
  <c r="O125" i="63"/>
  <c r="O129" i="63"/>
  <c r="O133" i="63"/>
  <c r="O123" i="63"/>
  <c r="N136" i="63"/>
  <c r="O136" i="63" s="1"/>
  <c r="P116" i="63" s="1"/>
  <c r="N138" i="63"/>
  <c r="O81" i="63"/>
  <c r="O68" i="63"/>
  <c r="O72" i="63"/>
  <c r="O83" i="63"/>
  <c r="O87" i="63"/>
  <c r="O98" i="63"/>
  <c r="O102" i="63"/>
  <c r="O113" i="63"/>
  <c r="I138" i="63"/>
  <c r="O76" i="63"/>
  <c r="O80" i="63"/>
  <c r="O91" i="63"/>
  <c r="O95" i="63"/>
  <c r="O106" i="63"/>
  <c r="O110" i="63"/>
  <c r="O138" i="63"/>
  <c r="O67" i="63"/>
  <c r="O82" i="63"/>
  <c r="O86" i="63"/>
  <c r="O101" i="63"/>
  <c r="O112" i="63"/>
  <c r="O75" i="63"/>
  <c r="O90" i="63"/>
  <c r="O109" i="63"/>
  <c r="O69" i="63"/>
  <c r="O84" i="63"/>
  <c r="O88" i="63"/>
  <c r="O99" i="63"/>
  <c r="O103" i="63"/>
  <c r="O114" i="63"/>
  <c r="I137" i="63"/>
  <c r="O137" i="63" s="1"/>
  <c r="O71" i="63"/>
  <c r="O116" i="63"/>
  <c r="O64" i="63"/>
  <c r="O79" i="63"/>
  <c r="O94" i="63"/>
  <c r="O66" i="63"/>
  <c r="O70" i="63"/>
  <c r="O85" i="63"/>
  <c r="O100" i="63"/>
  <c r="O104" i="63"/>
  <c r="O115" i="63"/>
  <c r="O50" i="63"/>
  <c r="N58" i="63"/>
  <c r="O55" i="63"/>
  <c r="O5" i="63"/>
  <c r="O13" i="63"/>
  <c r="O21" i="63"/>
  <c r="O29" i="63"/>
  <c r="O37" i="63"/>
  <c r="N56" i="63"/>
  <c r="O8" i="63"/>
  <c r="O23" i="63"/>
  <c r="O38" i="63"/>
  <c r="O20" i="63"/>
  <c r="O35" i="63"/>
  <c r="O9" i="63"/>
  <c r="O28" i="63"/>
  <c r="O43" i="63"/>
  <c r="O58" i="63"/>
  <c r="O17" i="63"/>
  <c r="O36" i="63"/>
  <c r="O51" i="63"/>
  <c r="O25" i="63"/>
  <c r="O40" i="63"/>
  <c r="O14" i="63"/>
  <c r="O33" i="63"/>
  <c r="O48" i="63"/>
  <c r="O52" i="63"/>
  <c r="O12" i="63"/>
  <c r="O27" i="63"/>
  <c r="O16" i="63"/>
  <c r="O31" i="63"/>
  <c r="O46" i="63"/>
  <c r="O24" i="63"/>
  <c r="O39" i="63"/>
  <c r="O32" i="63"/>
  <c r="O47" i="63"/>
  <c r="O54" i="63"/>
  <c r="I57" i="63"/>
  <c r="O57" i="63" s="1"/>
  <c r="O6" i="63"/>
  <c r="O44" i="63"/>
  <c r="O7" i="63"/>
  <c r="O11" i="63"/>
  <c r="O41" i="63"/>
  <c r="I56" i="63"/>
  <c r="O56" i="63"/>
  <c r="P58" i="63" s="1"/>
  <c r="N137" i="62"/>
  <c r="O127" i="62"/>
  <c r="O121" i="62"/>
  <c r="O128" i="62"/>
  <c r="O122" i="62"/>
  <c r="O129" i="62"/>
  <c r="O126" i="62"/>
  <c r="O133" i="62"/>
  <c r="O114" i="62"/>
  <c r="N138" i="62"/>
  <c r="O105" i="62"/>
  <c r="O109" i="62"/>
  <c r="O68" i="62"/>
  <c r="O75" i="62"/>
  <c r="O82" i="62"/>
  <c r="O100" i="62"/>
  <c r="O107" i="62"/>
  <c r="I136" i="62"/>
  <c r="O136" i="62" s="1"/>
  <c r="P116" i="62" s="1"/>
  <c r="I138" i="62"/>
  <c r="O64" i="62"/>
  <c r="O110" i="62"/>
  <c r="O71" i="62"/>
  <c r="O78" i="62"/>
  <c r="O103" i="62"/>
  <c r="O137" i="62"/>
  <c r="O96" i="62"/>
  <c r="O66" i="62"/>
  <c r="O84" i="62"/>
  <c r="O91" i="62"/>
  <c r="O98" i="62"/>
  <c r="O112" i="62"/>
  <c r="I137" i="62"/>
  <c r="O63" i="62"/>
  <c r="O70" i="62"/>
  <c r="O88" i="62"/>
  <c r="O95" i="62"/>
  <c r="O102" i="62"/>
  <c r="O116" i="62"/>
  <c r="O34" i="62"/>
  <c r="O42" i="62"/>
  <c r="O50" i="62"/>
  <c r="N58" i="62"/>
  <c r="O55" i="62"/>
  <c r="N56" i="62"/>
  <c r="O16" i="62"/>
  <c r="O23" i="62"/>
  <c r="O30" i="62"/>
  <c r="O48" i="62"/>
  <c r="I57" i="62"/>
  <c r="O57" i="62" s="1"/>
  <c r="O8" i="62"/>
  <c r="O15" i="62"/>
  <c r="O22" i="62"/>
  <c r="O40" i="62"/>
  <c r="O12" i="62"/>
  <c r="O19" i="62"/>
  <c r="O20" i="62"/>
  <c r="O27" i="62"/>
  <c r="O52" i="62"/>
  <c r="O44" i="62"/>
  <c r="O6" i="62"/>
  <c r="O24" i="62"/>
  <c r="O31" i="62"/>
  <c r="O38" i="62"/>
  <c r="O47" i="62"/>
  <c r="O51" i="62"/>
  <c r="O58" i="62"/>
  <c r="I56" i="62"/>
  <c r="O7" i="62"/>
  <c r="O14" i="62"/>
  <c r="O32" i="62"/>
  <c r="O39" i="62"/>
  <c r="O46" i="62"/>
  <c r="N136" i="61"/>
  <c r="O121" i="61"/>
  <c r="N137" i="61"/>
  <c r="N138" i="61"/>
  <c r="O132" i="61"/>
  <c r="O124" i="61"/>
  <c r="O122" i="61"/>
  <c r="O126" i="61"/>
  <c r="O123" i="61"/>
  <c r="O75" i="61"/>
  <c r="O90" i="61"/>
  <c r="O83" i="61"/>
  <c r="O98" i="61"/>
  <c r="O91" i="61"/>
  <c r="O74" i="61"/>
  <c r="O66" i="61"/>
  <c r="O71" i="61"/>
  <c r="O86" i="61"/>
  <c r="O101" i="61"/>
  <c r="O116" i="61"/>
  <c r="O64" i="61"/>
  <c r="O79" i="61"/>
  <c r="O94" i="61"/>
  <c r="O109" i="61"/>
  <c r="I136" i="61"/>
  <c r="O136" i="61" s="1"/>
  <c r="P116" i="61" s="1"/>
  <c r="I138" i="61"/>
  <c r="O69" i="61"/>
  <c r="O84" i="61"/>
  <c r="O88" i="61"/>
  <c r="O103" i="61"/>
  <c r="O114" i="61"/>
  <c r="I137" i="61"/>
  <c r="O137" i="61" s="1"/>
  <c r="O70" i="61"/>
  <c r="O85" i="61"/>
  <c r="O100" i="61"/>
  <c r="O104" i="61"/>
  <c r="O115" i="61"/>
  <c r="O38" i="61"/>
  <c r="O46" i="61"/>
  <c r="O13" i="61"/>
  <c r="O21" i="61"/>
  <c r="O6" i="61"/>
  <c r="O14" i="61"/>
  <c r="O22" i="61"/>
  <c r="N56" i="61"/>
  <c r="O8" i="61"/>
  <c r="O12" i="61"/>
  <c r="O23" i="61"/>
  <c r="O27" i="61"/>
  <c r="O42" i="61"/>
  <c r="O57" i="61"/>
  <c r="O17" i="61"/>
  <c r="O32" i="61"/>
  <c r="O36" i="61"/>
  <c r="O47" i="61"/>
  <c r="O51" i="61"/>
  <c r="O54" i="61"/>
  <c r="I57" i="61"/>
  <c r="O58" i="61"/>
  <c r="O10" i="61"/>
  <c r="O25" i="61"/>
  <c r="O40" i="61"/>
  <c r="O44" i="61"/>
  <c r="O11" i="61"/>
  <c r="O41" i="61"/>
  <c r="I56" i="61"/>
  <c r="O134" i="60"/>
  <c r="O124" i="60"/>
  <c r="O128" i="60"/>
  <c r="O132" i="60"/>
  <c r="I138" i="60"/>
  <c r="O129" i="60"/>
  <c r="O133" i="60"/>
  <c r="O130" i="60"/>
  <c r="N136" i="60"/>
  <c r="O105" i="60"/>
  <c r="O80" i="60"/>
  <c r="N138" i="60"/>
  <c r="N137" i="60"/>
  <c r="O96" i="60"/>
  <c r="O104" i="60"/>
  <c r="O67" i="60"/>
  <c r="O71" i="60"/>
  <c r="O82" i="60"/>
  <c r="O86" i="60"/>
  <c r="O101" i="60"/>
  <c r="O112" i="60"/>
  <c r="O116" i="60"/>
  <c r="I136" i="60"/>
  <c r="O136" i="60" s="1"/>
  <c r="P116" i="60" s="1"/>
  <c r="O76" i="60"/>
  <c r="O91" i="60"/>
  <c r="O95" i="60"/>
  <c r="O106" i="60"/>
  <c r="O110" i="60"/>
  <c r="I137" i="60"/>
  <c r="O69" i="60"/>
  <c r="O84" i="60"/>
  <c r="O99" i="60"/>
  <c r="O103" i="60"/>
  <c r="O114" i="60"/>
  <c r="O85" i="60"/>
  <c r="O100" i="60"/>
  <c r="O115" i="60"/>
  <c r="O5" i="60"/>
  <c r="O13" i="60"/>
  <c r="O21" i="60"/>
  <c r="O52" i="60"/>
  <c r="O37" i="60"/>
  <c r="N56" i="60"/>
  <c r="O56" i="60" s="1"/>
  <c r="P58" i="60" s="1"/>
  <c r="O58" i="60"/>
  <c r="O17" i="60"/>
  <c r="O32" i="60"/>
  <c r="O47" i="60"/>
  <c r="O51" i="60"/>
  <c r="O54" i="60"/>
  <c r="I57" i="60"/>
  <c r="O57" i="60" s="1"/>
  <c r="O38" i="60"/>
  <c r="O16" i="60"/>
  <c r="O31" i="60"/>
  <c r="O39" i="60"/>
  <c r="O8" i="60"/>
  <c r="O23" i="60"/>
  <c r="O27" i="60"/>
  <c r="O42" i="60"/>
  <c r="O35" i="60"/>
  <c r="O46" i="60"/>
  <c r="O50" i="60"/>
  <c r="O9" i="60"/>
  <c r="O24" i="60"/>
  <c r="O43" i="60"/>
  <c r="O7" i="60"/>
  <c r="O11" i="60"/>
  <c r="O22" i="60"/>
  <c r="O26" i="60"/>
  <c r="O41" i="60"/>
  <c r="I56" i="60"/>
  <c r="O138" i="60"/>
  <c r="N138" i="59"/>
  <c r="O124" i="59"/>
  <c r="O132" i="59"/>
  <c r="O122" i="59"/>
  <c r="O126" i="59"/>
  <c r="N136" i="59"/>
  <c r="O105" i="59"/>
  <c r="N137" i="59"/>
  <c r="O65" i="59"/>
  <c r="O73" i="59"/>
  <c r="O81" i="59"/>
  <c r="O116" i="59"/>
  <c r="O68" i="59"/>
  <c r="O72" i="59"/>
  <c r="O83" i="59"/>
  <c r="O87" i="59"/>
  <c r="O94" i="59"/>
  <c r="O109" i="59"/>
  <c r="I138" i="59"/>
  <c r="O138" i="59" s="1"/>
  <c r="O84" i="59"/>
  <c r="O88" i="59"/>
  <c r="O95" i="59"/>
  <c r="O110" i="59"/>
  <c r="O99" i="59"/>
  <c r="O103" i="59"/>
  <c r="I137" i="59"/>
  <c r="O22" i="59"/>
  <c r="N58" i="59"/>
  <c r="O32" i="59"/>
  <c r="O21" i="59"/>
  <c r="O29" i="59"/>
  <c r="O37" i="59"/>
  <c r="O45" i="59"/>
  <c r="O24" i="59"/>
  <c r="O14" i="59"/>
  <c r="O36" i="59"/>
  <c r="O51" i="59"/>
  <c r="I57" i="59"/>
  <c r="O57" i="59" s="1"/>
  <c r="O15" i="59"/>
  <c r="O40" i="59"/>
  <c r="O44" i="59"/>
  <c r="O18" i="59"/>
  <c r="O11" i="59"/>
  <c r="O39" i="59"/>
  <c r="O16" i="59"/>
  <c r="I56" i="59"/>
  <c r="O10" i="59"/>
  <c r="O35" i="59"/>
  <c r="O50" i="59"/>
  <c r="O43" i="59"/>
  <c r="O7" i="59"/>
  <c r="O47" i="59"/>
  <c r="O46" i="59"/>
  <c r="O106" i="59"/>
  <c r="O20" i="59"/>
  <c r="O66" i="59"/>
  <c r="O69" i="59"/>
  <c r="O123" i="59"/>
  <c r="O33" i="59"/>
  <c r="O93" i="59"/>
  <c r="O17" i="59"/>
  <c r="O30" i="59"/>
  <c r="O90" i="59"/>
  <c r="O77" i="59"/>
  <c r="O131" i="59"/>
  <c r="O41" i="59"/>
  <c r="O54" i="59"/>
  <c r="O58" i="59"/>
  <c r="O74" i="59"/>
  <c r="O101" i="59"/>
  <c r="O114" i="59"/>
  <c r="O128" i="59"/>
  <c r="O12" i="59"/>
  <c r="O28" i="59"/>
  <c r="O38" i="59"/>
  <c r="O98" i="59"/>
  <c r="O9" i="59"/>
  <c r="O25" i="59"/>
  <c r="N56" i="59"/>
  <c r="O56" i="59" s="1"/>
  <c r="P58" i="59" s="1"/>
  <c r="O85" i="59"/>
  <c r="I136" i="59"/>
  <c r="P116" i="58"/>
  <c r="O129" i="58"/>
  <c r="O131" i="58"/>
  <c r="O128" i="58"/>
  <c r="O132" i="58"/>
  <c r="O125" i="58"/>
  <c r="O133" i="58"/>
  <c r="O130" i="58"/>
  <c r="O134" i="58"/>
  <c r="O101" i="58"/>
  <c r="O105" i="58"/>
  <c r="O109" i="58"/>
  <c r="O67" i="58"/>
  <c r="O75" i="58"/>
  <c r="O83" i="58"/>
  <c r="N137" i="58"/>
  <c r="O65" i="58"/>
  <c r="O69" i="58"/>
  <c r="O73" i="58"/>
  <c r="O77" i="58"/>
  <c r="O81" i="58"/>
  <c r="O85" i="58"/>
  <c r="O71" i="58"/>
  <c r="O82" i="58"/>
  <c r="O86" i="58"/>
  <c r="O116" i="58"/>
  <c r="O64" i="58"/>
  <c r="O79" i="58"/>
  <c r="O90" i="58"/>
  <c r="O94" i="58"/>
  <c r="O68" i="58"/>
  <c r="O72" i="58"/>
  <c r="O87" i="58"/>
  <c r="O98" i="58"/>
  <c r="O102" i="58"/>
  <c r="O113" i="58"/>
  <c r="I138" i="58"/>
  <c r="O138" i="58" s="1"/>
  <c r="O84" i="58"/>
  <c r="O88" i="58"/>
  <c r="O103" i="58"/>
  <c r="O92" i="58"/>
  <c r="O96" i="58"/>
  <c r="O111" i="58"/>
  <c r="I137" i="58"/>
  <c r="O100" i="58"/>
  <c r="O104" i="58"/>
  <c r="O115" i="58"/>
  <c r="O7" i="58"/>
  <c r="O15" i="58"/>
  <c r="O23" i="58"/>
  <c r="O31" i="58"/>
  <c r="O47" i="58"/>
  <c r="O54" i="58"/>
  <c r="O25" i="58"/>
  <c r="O41" i="58"/>
  <c r="N56" i="58"/>
  <c r="O12" i="58"/>
  <c r="O27" i="58"/>
  <c r="O38" i="58"/>
  <c r="O16" i="58"/>
  <c r="O46" i="58"/>
  <c r="O50" i="58"/>
  <c r="I57" i="58"/>
  <c r="O24" i="58"/>
  <c r="O58" i="58"/>
  <c r="O32" i="58"/>
  <c r="O36" i="58"/>
  <c r="O51" i="58"/>
  <c r="O8" i="58"/>
  <c r="O42" i="58"/>
  <c r="O20" i="58"/>
  <c r="O35" i="58"/>
  <c r="O28" i="58"/>
  <c r="O43" i="58"/>
  <c r="O57" i="58"/>
  <c r="O6" i="58"/>
  <c r="O10" i="58"/>
  <c r="O40" i="58"/>
  <c r="O44" i="58"/>
  <c r="O56" i="58"/>
  <c r="P58" i="58" s="1"/>
  <c r="O22" i="58"/>
  <c r="O26" i="58"/>
  <c r="I56" i="58"/>
  <c r="N136" i="57"/>
  <c r="O121" i="57"/>
  <c r="O129" i="57"/>
  <c r="O131" i="57"/>
  <c r="O124" i="57"/>
  <c r="O128" i="57"/>
  <c r="O132" i="57"/>
  <c r="I136" i="57"/>
  <c r="O136" i="57" s="1"/>
  <c r="P116" i="57" s="1"/>
  <c r="O133" i="57"/>
  <c r="O112" i="57"/>
  <c r="O67" i="57"/>
  <c r="O75" i="57"/>
  <c r="O83" i="57"/>
  <c r="N137" i="57"/>
  <c r="O65" i="57"/>
  <c r="O69" i="57"/>
  <c r="O73" i="57"/>
  <c r="O77" i="57"/>
  <c r="O81" i="57"/>
  <c r="O85" i="57"/>
  <c r="O71" i="57"/>
  <c r="O82" i="57"/>
  <c r="O86" i="57"/>
  <c r="O116" i="57"/>
  <c r="O68" i="57"/>
  <c r="O72" i="57"/>
  <c r="O87" i="57"/>
  <c r="O98" i="57"/>
  <c r="O102" i="57"/>
  <c r="O113" i="57"/>
  <c r="I138" i="57"/>
  <c r="O76" i="57"/>
  <c r="O80" i="57"/>
  <c r="O95" i="57"/>
  <c r="O106" i="57"/>
  <c r="O110" i="57"/>
  <c r="O84" i="57"/>
  <c r="O88" i="57"/>
  <c r="O103" i="57"/>
  <c r="O92" i="57"/>
  <c r="O96" i="57"/>
  <c r="I137" i="57"/>
  <c r="O66" i="57"/>
  <c r="O70" i="57"/>
  <c r="O100" i="57"/>
  <c r="O104" i="57"/>
  <c r="O115" i="57"/>
  <c r="O31" i="57"/>
  <c r="O47" i="57"/>
  <c r="O54" i="57"/>
  <c r="O25" i="57"/>
  <c r="O41" i="57"/>
  <c r="N56" i="57"/>
  <c r="O16" i="57"/>
  <c r="O50" i="57"/>
  <c r="O32" i="57"/>
  <c r="O36" i="57"/>
  <c r="O51" i="57"/>
  <c r="I57" i="57"/>
  <c r="O20" i="57"/>
  <c r="O35" i="57"/>
  <c r="O46" i="57"/>
  <c r="O40" i="57"/>
  <c r="O44" i="57"/>
  <c r="O12" i="57"/>
  <c r="O27" i="57"/>
  <c r="O38" i="57"/>
  <c r="O24" i="57"/>
  <c r="O43" i="57"/>
  <c r="O58" i="57"/>
  <c r="O8" i="57"/>
  <c r="O42" i="57"/>
  <c r="O28" i="57"/>
  <c r="O57" i="57"/>
  <c r="O11" i="57"/>
  <c r="O22" i="57"/>
  <c r="O26" i="57"/>
  <c r="I56" i="57"/>
  <c r="O138" i="57"/>
  <c r="O124" i="56"/>
  <c r="O121" i="56"/>
  <c r="O125" i="56"/>
  <c r="O129" i="56"/>
  <c r="O133" i="56"/>
  <c r="O123" i="56"/>
  <c r="N136" i="56"/>
  <c r="O105" i="56"/>
  <c r="N138" i="56"/>
  <c r="N137" i="56"/>
  <c r="O81" i="56"/>
  <c r="O67" i="56"/>
  <c r="O71" i="56"/>
  <c r="O82" i="56"/>
  <c r="O86" i="56"/>
  <c r="O101" i="56"/>
  <c r="O112" i="56"/>
  <c r="O116" i="56"/>
  <c r="O64" i="56"/>
  <c r="O75" i="56"/>
  <c r="O79" i="56"/>
  <c r="O90" i="56"/>
  <c r="O94" i="56"/>
  <c r="O109" i="56"/>
  <c r="I136" i="56"/>
  <c r="O68" i="56"/>
  <c r="O72" i="56"/>
  <c r="O83" i="56"/>
  <c r="O87" i="56"/>
  <c r="O98" i="56"/>
  <c r="O102" i="56"/>
  <c r="O113" i="56"/>
  <c r="I138" i="56"/>
  <c r="O138" i="56" s="1"/>
  <c r="O76" i="56"/>
  <c r="O80" i="56"/>
  <c r="O91" i="56"/>
  <c r="O95" i="56"/>
  <c r="O106" i="56"/>
  <c r="O110" i="56"/>
  <c r="I137" i="56"/>
  <c r="O66" i="56"/>
  <c r="O70" i="56"/>
  <c r="O85" i="56"/>
  <c r="O100" i="56"/>
  <c r="O104" i="56"/>
  <c r="O115" i="56"/>
  <c r="O10" i="56"/>
  <c r="O18" i="56"/>
  <c r="O26" i="56"/>
  <c r="O34" i="56"/>
  <c r="O42" i="56"/>
  <c r="O50" i="56"/>
  <c r="O55" i="56"/>
  <c r="O5" i="56"/>
  <c r="O13" i="56"/>
  <c r="O21" i="56"/>
  <c r="O29" i="56"/>
  <c r="O37" i="56"/>
  <c r="N56" i="56"/>
  <c r="O16" i="56"/>
  <c r="O20" i="56"/>
  <c r="O31" i="56"/>
  <c r="O35" i="56"/>
  <c r="O46" i="56"/>
  <c r="O9" i="56"/>
  <c r="O24" i="56"/>
  <c r="O28" i="56"/>
  <c r="O39" i="56"/>
  <c r="O43" i="56"/>
  <c r="O58" i="56"/>
  <c r="O12" i="56"/>
  <c r="I57" i="56"/>
  <c r="O57" i="56" s="1"/>
  <c r="O8" i="56"/>
  <c r="O23" i="56"/>
  <c r="O38" i="56"/>
  <c r="O6" i="56"/>
  <c r="O25" i="56"/>
  <c r="O40" i="56"/>
  <c r="O44" i="56"/>
  <c r="O27" i="56"/>
  <c r="O14" i="56"/>
  <c r="O33" i="56"/>
  <c r="O48" i="56"/>
  <c r="O52" i="56"/>
  <c r="O7" i="56"/>
  <c r="O11" i="56"/>
  <c r="O22" i="56"/>
  <c r="O41" i="56"/>
  <c r="I56" i="56"/>
  <c r="O135" i="55"/>
  <c r="O129" i="55"/>
  <c r="N137" i="55"/>
  <c r="O124" i="55"/>
  <c r="O125" i="55"/>
  <c r="O133" i="55"/>
  <c r="I137" i="55"/>
  <c r="O123" i="55"/>
  <c r="O112" i="55"/>
  <c r="N136" i="55"/>
  <c r="O75" i="55"/>
  <c r="N138" i="55"/>
  <c r="O65" i="55"/>
  <c r="O71" i="55"/>
  <c r="O82" i="55"/>
  <c r="O86" i="55"/>
  <c r="O101" i="55"/>
  <c r="O116" i="55"/>
  <c r="I136" i="55"/>
  <c r="O136" i="55" s="1"/>
  <c r="P116" i="55" s="1"/>
  <c r="I138" i="55"/>
  <c r="O138" i="55" s="1"/>
  <c r="O76" i="55"/>
  <c r="O80" i="55"/>
  <c r="O95" i="55"/>
  <c r="O106" i="55"/>
  <c r="O110" i="55"/>
  <c r="O69" i="55"/>
  <c r="O84" i="55"/>
  <c r="O88" i="55"/>
  <c r="O103" i="55"/>
  <c r="O114" i="55"/>
  <c r="O137" i="55"/>
  <c r="O66" i="55"/>
  <c r="O70" i="55"/>
  <c r="O85" i="55"/>
  <c r="O100" i="55"/>
  <c r="O104" i="55"/>
  <c r="O115" i="55"/>
  <c r="O39" i="55"/>
  <c r="O47" i="55"/>
  <c r="N58" i="55"/>
  <c r="O45" i="55"/>
  <c r="N56" i="55"/>
  <c r="O11" i="55"/>
  <c r="O36" i="55"/>
  <c r="O43" i="55"/>
  <c r="O8" i="55"/>
  <c r="O22" i="55"/>
  <c r="O33" i="55"/>
  <c r="O40" i="55"/>
  <c r="O57" i="55"/>
  <c r="O58" i="55"/>
  <c r="O9" i="55"/>
  <c r="O16" i="55"/>
  <c r="O30" i="55"/>
  <c r="O41" i="55"/>
  <c r="O48" i="55"/>
  <c r="I57" i="55"/>
  <c r="O20" i="55"/>
  <c r="O27" i="55"/>
  <c r="O52" i="55"/>
  <c r="O6" i="55"/>
  <c r="O17" i="55"/>
  <c r="O24" i="55"/>
  <c r="O38" i="55"/>
  <c r="O49" i="55"/>
  <c r="O56" i="55"/>
  <c r="P58" i="55" s="1"/>
  <c r="O28" i="55"/>
  <c r="O35" i="55"/>
  <c r="I56" i="55"/>
  <c r="N136" i="54"/>
  <c r="O127" i="54"/>
  <c r="O128" i="54"/>
  <c r="O132" i="54"/>
  <c r="I136" i="54"/>
  <c r="O126" i="54"/>
  <c r="O130" i="54"/>
  <c r="O134" i="54"/>
  <c r="O131" i="54"/>
  <c r="N137" i="54"/>
  <c r="O97" i="54"/>
  <c r="O105" i="54"/>
  <c r="O64" i="54"/>
  <c r="O96" i="54"/>
  <c r="O68" i="54"/>
  <c r="O82" i="54"/>
  <c r="O86" i="54"/>
  <c r="O93" i="54"/>
  <c r="O100" i="54"/>
  <c r="O114" i="54"/>
  <c r="O72" i="54"/>
  <c r="O104" i="54"/>
  <c r="O80" i="54"/>
  <c r="I137" i="54"/>
  <c r="O137" i="54" s="1"/>
  <c r="I138" i="54"/>
  <c r="O138" i="54" s="1"/>
  <c r="O88" i="54"/>
  <c r="O7" i="54"/>
  <c r="O55" i="54"/>
  <c r="N56" i="54"/>
  <c r="O56" i="54" s="1"/>
  <c r="P58" i="54" s="1"/>
  <c r="O53" i="54"/>
  <c r="O24" i="54"/>
  <c r="O41" i="54"/>
  <c r="O44" i="54"/>
  <c r="O14" i="54"/>
  <c r="O48" i="54"/>
  <c r="O54" i="54"/>
  <c r="O57" i="54"/>
  <c r="O32" i="54"/>
  <c r="O49" i="54"/>
  <c r="O52" i="54"/>
  <c r="O9" i="54"/>
  <c r="O12" i="54"/>
  <c r="O22" i="54"/>
  <c r="I58" i="54"/>
  <c r="O58" i="54" s="1"/>
  <c r="O33" i="54"/>
  <c r="O36" i="54"/>
  <c r="O46" i="54"/>
  <c r="I56" i="54"/>
  <c r="I57" i="54"/>
  <c r="O6" i="54"/>
  <c r="O136" i="54"/>
  <c r="P116" i="54" s="1"/>
  <c r="N138" i="53"/>
  <c r="O127" i="53"/>
  <c r="O128" i="53"/>
  <c r="O132" i="53"/>
  <c r="O121" i="53"/>
  <c r="O125" i="53"/>
  <c r="I138" i="53"/>
  <c r="O138" i="53" s="1"/>
  <c r="O129" i="53"/>
  <c r="O133" i="53"/>
  <c r="O122" i="53"/>
  <c r="O123" i="53"/>
  <c r="N137" i="53"/>
  <c r="O80" i="53"/>
  <c r="O88" i="53"/>
  <c r="O96" i="53"/>
  <c r="O104" i="53"/>
  <c r="O63" i="53"/>
  <c r="O74" i="53"/>
  <c r="O78" i="53"/>
  <c r="O93" i="53"/>
  <c r="O108" i="53"/>
  <c r="O67" i="53"/>
  <c r="O71" i="53"/>
  <c r="O82" i="53"/>
  <c r="O86" i="53"/>
  <c r="O101" i="53"/>
  <c r="O112" i="53"/>
  <c r="O116" i="53"/>
  <c r="I136" i="53"/>
  <c r="O136" i="53" s="1"/>
  <c r="P116" i="53" s="1"/>
  <c r="O76" i="53"/>
  <c r="O91" i="53"/>
  <c r="O95" i="53"/>
  <c r="O106" i="53"/>
  <c r="O110" i="53"/>
  <c r="I137" i="53"/>
  <c r="O137" i="53"/>
  <c r="O111" i="53"/>
  <c r="O66" i="53"/>
  <c r="O70" i="53"/>
  <c r="O85" i="53"/>
  <c r="O100" i="53"/>
  <c r="O115" i="53"/>
  <c r="O50" i="53"/>
  <c r="O13" i="53"/>
  <c r="O21" i="53"/>
  <c r="O44" i="53"/>
  <c r="O52" i="53"/>
  <c r="O55" i="53"/>
  <c r="O10" i="53"/>
  <c r="O18" i="53"/>
  <c r="O26" i="53"/>
  <c r="N56" i="53"/>
  <c r="O8" i="53"/>
  <c r="O23" i="53"/>
  <c r="O27" i="53"/>
  <c r="O38" i="53"/>
  <c r="O16" i="53"/>
  <c r="O31" i="53"/>
  <c r="O35" i="53"/>
  <c r="O46" i="53"/>
  <c r="O58" i="53"/>
  <c r="O17" i="53"/>
  <c r="O32" i="53"/>
  <c r="O47" i="53"/>
  <c r="O51" i="53"/>
  <c r="O54" i="53"/>
  <c r="I57" i="53"/>
  <c r="O6" i="53"/>
  <c r="O25" i="53"/>
  <c r="O40" i="53"/>
  <c r="O56" i="53"/>
  <c r="P58" i="53" s="1"/>
  <c r="I56" i="53"/>
  <c r="O57" i="53"/>
  <c r="P116" i="52"/>
  <c r="O125" i="52"/>
  <c r="O132" i="52"/>
  <c r="O122" i="52"/>
  <c r="O130" i="52"/>
  <c r="O107" i="52"/>
  <c r="O114" i="52"/>
  <c r="N138" i="52"/>
  <c r="N137" i="52"/>
  <c r="O75" i="52"/>
  <c r="O112" i="52"/>
  <c r="O103" i="52"/>
  <c r="O110" i="52"/>
  <c r="O82" i="52"/>
  <c r="O72" i="52"/>
  <c r="O76" i="52"/>
  <c r="O90" i="52"/>
  <c r="O108" i="52"/>
  <c r="O64" i="52"/>
  <c r="O71" i="52"/>
  <c r="O78" i="52"/>
  <c r="O96" i="52"/>
  <c r="O68" i="52"/>
  <c r="O100" i="52"/>
  <c r="O79" i="52"/>
  <c r="O86" i="52"/>
  <c r="O104" i="52"/>
  <c r="O111" i="52"/>
  <c r="I137" i="52"/>
  <c r="O116" i="52"/>
  <c r="I138" i="52"/>
  <c r="O39" i="52"/>
  <c r="O50" i="52"/>
  <c r="N58" i="52"/>
  <c r="O7" i="52"/>
  <c r="O29" i="52"/>
  <c r="O33" i="52"/>
  <c r="O47" i="52"/>
  <c r="O26" i="52"/>
  <c r="N56" i="52"/>
  <c r="O23" i="52"/>
  <c r="O14" i="52"/>
  <c r="O48" i="52"/>
  <c r="O51" i="52"/>
  <c r="O8" i="52"/>
  <c r="O11" i="52"/>
  <c r="O28" i="52"/>
  <c r="O38" i="52"/>
  <c r="O58" i="52"/>
  <c r="O12" i="52"/>
  <c r="O22" i="52"/>
  <c r="I57" i="52"/>
  <c r="O57" i="52" s="1"/>
  <c r="O6" i="52"/>
  <c r="O40" i="52"/>
  <c r="O43" i="52"/>
  <c r="I56" i="52"/>
  <c r="O56" i="52" s="1"/>
  <c r="P58" i="52" s="1"/>
  <c r="O129" i="51"/>
  <c r="O131" i="51"/>
  <c r="O124" i="51"/>
  <c r="O133" i="51"/>
  <c r="O125" i="51"/>
  <c r="O122" i="51"/>
  <c r="O126" i="51"/>
  <c r="O130" i="51"/>
  <c r="O134" i="51"/>
  <c r="O67" i="51"/>
  <c r="O101" i="51"/>
  <c r="O105" i="51"/>
  <c r="O109" i="51"/>
  <c r="O75" i="51"/>
  <c r="N138" i="51"/>
  <c r="N137" i="51"/>
  <c r="O77" i="51"/>
  <c r="O85" i="51"/>
  <c r="O64" i="51"/>
  <c r="O79" i="51"/>
  <c r="O90" i="51"/>
  <c r="O94" i="51"/>
  <c r="I136" i="51"/>
  <c r="O136" i="51" s="1"/>
  <c r="P116" i="51" s="1"/>
  <c r="O71" i="51"/>
  <c r="O82" i="51"/>
  <c r="O116" i="51"/>
  <c r="I138" i="51"/>
  <c r="O76" i="51"/>
  <c r="O80" i="51"/>
  <c r="O95" i="51"/>
  <c r="O106" i="51"/>
  <c r="O110" i="51"/>
  <c r="O86" i="51"/>
  <c r="O84" i="51"/>
  <c r="O88" i="51"/>
  <c r="O103" i="51"/>
  <c r="I137" i="51"/>
  <c r="O66" i="51"/>
  <c r="O70" i="51"/>
  <c r="O100" i="51"/>
  <c r="O104" i="51"/>
  <c r="O115" i="51"/>
  <c r="O33" i="51"/>
  <c r="O41" i="51"/>
  <c r="N56" i="51"/>
  <c r="O8" i="51"/>
  <c r="O38" i="51"/>
  <c r="O32" i="51"/>
  <c r="O36" i="51"/>
  <c r="O51" i="51"/>
  <c r="I57" i="51"/>
  <c r="O57" i="51" s="1"/>
  <c r="O16" i="51"/>
  <c r="O46" i="51"/>
  <c r="O50" i="51"/>
  <c r="O28" i="51"/>
  <c r="O43" i="51"/>
  <c r="O58" i="51"/>
  <c r="O14" i="51"/>
  <c r="O18" i="51"/>
  <c r="O48" i="51"/>
  <c r="O52" i="51"/>
  <c r="O55" i="51"/>
  <c r="O12" i="51"/>
  <c r="O27" i="51"/>
  <c r="O42" i="51"/>
  <c r="O20" i="51"/>
  <c r="O35" i="51"/>
  <c r="O24" i="51"/>
  <c r="I56" i="51"/>
  <c r="O56" i="51" s="1"/>
  <c r="P58" i="51" s="1"/>
  <c r="O138" i="51"/>
  <c r="O129" i="50"/>
  <c r="N138" i="50"/>
  <c r="O123" i="50"/>
  <c r="I136" i="50"/>
  <c r="O130" i="50"/>
  <c r="O124" i="50"/>
  <c r="O75" i="50"/>
  <c r="O79" i="50"/>
  <c r="N136" i="50"/>
  <c r="O65" i="50"/>
  <c r="O69" i="50"/>
  <c r="O107" i="50"/>
  <c r="O111" i="50"/>
  <c r="N137" i="50"/>
  <c r="O63" i="50"/>
  <c r="O67" i="50"/>
  <c r="O105" i="50"/>
  <c r="O109" i="50"/>
  <c r="I137" i="50"/>
  <c r="O68" i="50"/>
  <c r="O82" i="50"/>
  <c r="O86" i="50"/>
  <c r="O100" i="50"/>
  <c r="O72" i="50"/>
  <c r="O104" i="50"/>
  <c r="O76" i="50"/>
  <c r="O90" i="50"/>
  <c r="O94" i="50"/>
  <c r="O108" i="50"/>
  <c r="O115" i="50"/>
  <c r="O138" i="50"/>
  <c r="O66" i="50"/>
  <c r="O70" i="50"/>
  <c r="O84" i="50"/>
  <c r="O98" i="50"/>
  <c r="O102" i="50"/>
  <c r="I138" i="50"/>
  <c r="O31" i="50"/>
  <c r="O5" i="50"/>
  <c r="O9" i="50"/>
  <c r="O13" i="50"/>
  <c r="O17" i="50"/>
  <c r="O25" i="50"/>
  <c r="N56" i="50"/>
  <c r="O56" i="50" s="1"/>
  <c r="P58" i="50" s="1"/>
  <c r="O37" i="50"/>
  <c r="O41" i="50"/>
  <c r="O45" i="50"/>
  <c r="O49" i="50"/>
  <c r="N57" i="50"/>
  <c r="O14" i="50"/>
  <c r="O18" i="50"/>
  <c r="O32" i="50"/>
  <c r="O46" i="50"/>
  <c r="O50" i="50"/>
  <c r="O58" i="50"/>
  <c r="O36" i="50"/>
  <c r="I57" i="50"/>
  <c r="O57" i="50" s="1"/>
  <c r="I58" i="50"/>
  <c r="O12" i="50"/>
  <c r="O44" i="50"/>
  <c r="O55" i="50"/>
  <c r="O6" i="50"/>
  <c r="O10" i="50"/>
  <c r="O24" i="50"/>
  <c r="O38" i="50"/>
  <c r="O42" i="50"/>
  <c r="I56" i="50"/>
  <c r="O136" i="50"/>
  <c r="P116" i="50" s="1"/>
  <c r="N138" i="49"/>
  <c r="O136" i="49"/>
  <c r="P116" i="49" s="1"/>
  <c r="O128" i="49"/>
  <c r="O132" i="49"/>
  <c r="O121" i="49"/>
  <c r="O125" i="49"/>
  <c r="O129" i="49"/>
  <c r="O133" i="49"/>
  <c r="O130" i="49"/>
  <c r="O134" i="49"/>
  <c r="O123" i="49"/>
  <c r="O105" i="49"/>
  <c r="N137" i="49"/>
  <c r="O65" i="49"/>
  <c r="O73" i="49"/>
  <c r="O81" i="49"/>
  <c r="O67" i="49"/>
  <c r="O112" i="49"/>
  <c r="O116" i="49"/>
  <c r="O64" i="49"/>
  <c r="O75" i="49"/>
  <c r="O79" i="49"/>
  <c r="O90" i="49"/>
  <c r="O94" i="49"/>
  <c r="O109" i="49"/>
  <c r="O71" i="49"/>
  <c r="O68" i="49"/>
  <c r="O72" i="49"/>
  <c r="O83" i="49"/>
  <c r="O87" i="49"/>
  <c r="O98" i="49"/>
  <c r="O102" i="49"/>
  <c r="O113" i="49"/>
  <c r="O82" i="49"/>
  <c r="I138" i="49"/>
  <c r="O138" i="49" s="1"/>
  <c r="O76" i="49"/>
  <c r="O80" i="49"/>
  <c r="O91" i="49"/>
  <c r="O95" i="49"/>
  <c r="O106" i="49"/>
  <c r="O110" i="49"/>
  <c r="O69" i="49"/>
  <c r="O84" i="49"/>
  <c r="O88" i="49"/>
  <c r="O99" i="49"/>
  <c r="O103" i="49"/>
  <c r="O114" i="49"/>
  <c r="O86" i="49"/>
  <c r="O101" i="49"/>
  <c r="O77" i="49"/>
  <c r="O92" i="49"/>
  <c r="O96" i="49"/>
  <c r="O107" i="49"/>
  <c r="O111" i="49"/>
  <c r="I137" i="49"/>
  <c r="O137" i="49" s="1"/>
  <c r="O66" i="49"/>
  <c r="O70" i="49"/>
  <c r="O85" i="49"/>
  <c r="O100" i="49"/>
  <c r="O104" i="49"/>
  <c r="O115" i="49"/>
  <c r="O50" i="49"/>
  <c r="O55" i="49"/>
  <c r="O5" i="49"/>
  <c r="O13" i="49"/>
  <c r="O21" i="49"/>
  <c r="O29" i="49"/>
  <c r="O37" i="49"/>
  <c r="N56" i="49"/>
  <c r="O56" i="49" s="1"/>
  <c r="P58" i="49" s="1"/>
  <c r="O9" i="49"/>
  <c r="O24" i="49"/>
  <c r="O28" i="49"/>
  <c r="O39" i="49"/>
  <c r="O43" i="49"/>
  <c r="O58" i="49"/>
  <c r="O17" i="49"/>
  <c r="O32" i="49"/>
  <c r="O36" i="49"/>
  <c r="O47" i="49"/>
  <c r="O51" i="49"/>
  <c r="O54" i="49"/>
  <c r="I57" i="49"/>
  <c r="O57" i="49" s="1"/>
  <c r="O12" i="49"/>
  <c r="O27" i="49"/>
  <c r="O6" i="49"/>
  <c r="O25" i="49"/>
  <c r="O40" i="49"/>
  <c r="O44" i="49"/>
  <c r="O16" i="49"/>
  <c r="O35" i="49"/>
  <c r="O46" i="49"/>
  <c r="O8" i="49"/>
  <c r="O23" i="49"/>
  <c r="O38" i="49"/>
  <c r="O20" i="49"/>
  <c r="O31" i="49"/>
  <c r="O7" i="49"/>
  <c r="O11" i="49"/>
  <c r="O22" i="49"/>
  <c r="O41" i="49"/>
  <c r="I56" i="49"/>
  <c r="O127" i="48"/>
  <c r="O122" i="48"/>
  <c r="O129" i="48"/>
  <c r="O72" i="48"/>
  <c r="O87" i="48"/>
  <c r="O94" i="48"/>
  <c r="O81" i="48"/>
  <c r="O103" i="48"/>
  <c r="O63" i="48"/>
  <c r="O74" i="48"/>
  <c r="O78" i="48"/>
  <c r="O104" i="48"/>
  <c r="O115" i="48"/>
  <c r="N137" i="48"/>
  <c r="O64" i="48"/>
  <c r="O79" i="48"/>
  <c r="O116" i="48"/>
  <c r="O113" i="48"/>
  <c r="I136" i="48"/>
  <c r="O91" i="48"/>
  <c r="O109" i="48"/>
  <c r="O136" i="48"/>
  <c r="P116" i="48" s="1"/>
  <c r="O77" i="48"/>
  <c r="O68" i="48"/>
  <c r="O75" i="48"/>
  <c r="O93" i="48"/>
  <c r="O100" i="48"/>
  <c r="O107" i="48"/>
  <c r="I137" i="48"/>
  <c r="O84" i="48"/>
  <c r="I138" i="48"/>
  <c r="O138" i="48" s="1"/>
  <c r="O69" i="48"/>
  <c r="O76" i="48"/>
  <c r="O83" i="48"/>
  <c r="O101" i="48"/>
  <c r="O108" i="48"/>
  <c r="O11" i="48"/>
  <c r="O37" i="48"/>
  <c r="O44" i="48"/>
  <c r="O51" i="48"/>
  <c r="N58" i="48"/>
  <c r="O58" i="48" s="1"/>
  <c r="O12" i="48"/>
  <c r="O30" i="48"/>
  <c r="O34" i="48"/>
  <c r="O52" i="48"/>
  <c r="O20" i="48"/>
  <c r="O27" i="48"/>
  <c r="O16" i="48"/>
  <c r="O7" i="48"/>
  <c r="O24" i="48"/>
  <c r="O41" i="48"/>
  <c r="O54" i="48"/>
  <c r="O57" i="48"/>
  <c r="O33" i="48"/>
  <c r="O47" i="48"/>
  <c r="I57" i="48"/>
  <c r="O40" i="48"/>
  <c r="O23" i="48"/>
  <c r="O17" i="48"/>
  <c r="O56" i="48"/>
  <c r="P58" i="48" s="1"/>
  <c r="O134" i="47"/>
  <c r="O122" i="47"/>
  <c r="O129" i="47"/>
  <c r="O133" i="47"/>
  <c r="O123" i="47"/>
  <c r="O130" i="47"/>
  <c r="O74" i="47"/>
  <c r="N136" i="47"/>
  <c r="O64" i="47"/>
  <c r="O72" i="47"/>
  <c r="N137" i="47"/>
  <c r="N138" i="47"/>
  <c r="O66" i="47"/>
  <c r="O81" i="47"/>
  <c r="O89" i="47"/>
  <c r="O97" i="47"/>
  <c r="O63" i="47"/>
  <c r="O70" i="47"/>
  <c r="O77" i="47"/>
  <c r="O84" i="47"/>
  <c r="O91" i="47"/>
  <c r="O95" i="47"/>
  <c r="O102" i="47"/>
  <c r="O109" i="47"/>
  <c r="I138" i="47"/>
  <c r="O113" i="47"/>
  <c r="I136" i="47"/>
  <c r="O114" i="47"/>
  <c r="I137" i="47"/>
  <c r="O137" i="47" s="1"/>
  <c r="O68" i="47"/>
  <c r="O75" i="47"/>
  <c r="O79" i="47"/>
  <c r="O86" i="47"/>
  <c r="O93" i="47"/>
  <c r="O100" i="47"/>
  <c r="O107" i="47"/>
  <c r="O111" i="47"/>
  <c r="O115" i="47"/>
  <c r="O69" i="47"/>
  <c r="O76" i="47"/>
  <c r="O83" i="47"/>
  <c r="O87" i="47"/>
  <c r="O94" i="47"/>
  <c r="O101" i="47"/>
  <c r="O108" i="47"/>
  <c r="O14" i="47"/>
  <c r="O22" i="47"/>
  <c r="O53" i="47"/>
  <c r="N58" i="47"/>
  <c r="O58" i="47" s="1"/>
  <c r="O12" i="47"/>
  <c r="O20" i="47"/>
  <c r="O5" i="47"/>
  <c r="O36" i="47"/>
  <c r="O44" i="47"/>
  <c r="O8" i="47"/>
  <c r="O15" i="47"/>
  <c r="O19" i="47"/>
  <c r="O26" i="47"/>
  <c r="O33" i="47"/>
  <c r="O40" i="47"/>
  <c r="O47" i="47"/>
  <c r="O51" i="47"/>
  <c r="O57" i="47"/>
  <c r="O7" i="47"/>
  <c r="O18" i="47"/>
  <c r="O25" i="47"/>
  <c r="O32" i="47"/>
  <c r="O43" i="47"/>
  <c r="O54" i="47"/>
  <c r="O11" i="47"/>
  <c r="O39" i="47"/>
  <c r="O50" i="47"/>
  <c r="O55" i="47"/>
  <c r="O56" i="47"/>
  <c r="P58" i="47" s="1"/>
  <c r="O124" i="46"/>
  <c r="O121" i="46"/>
  <c r="O125" i="46"/>
  <c r="O129" i="46"/>
  <c r="O133" i="46"/>
  <c r="O130" i="46"/>
  <c r="O123" i="46"/>
  <c r="N137" i="46"/>
  <c r="O96" i="46"/>
  <c r="O104" i="46"/>
  <c r="O75" i="46"/>
  <c r="O79" i="46"/>
  <c r="O90" i="46"/>
  <c r="O94" i="46"/>
  <c r="O109" i="46"/>
  <c r="O68" i="46"/>
  <c r="O83" i="46"/>
  <c r="O98" i="46"/>
  <c r="O102" i="46"/>
  <c r="O113" i="46"/>
  <c r="O76" i="46"/>
  <c r="O91" i="46"/>
  <c r="O95" i="46"/>
  <c r="O106" i="46"/>
  <c r="O110" i="46"/>
  <c r="I137" i="46"/>
  <c r="O87" i="46"/>
  <c r="I138" i="46"/>
  <c r="O138" i="46" s="1"/>
  <c r="O69" i="46"/>
  <c r="O84" i="46"/>
  <c r="O99" i="46"/>
  <c r="O103" i="46"/>
  <c r="O114" i="46"/>
  <c r="O67" i="46"/>
  <c r="O82" i="46"/>
  <c r="O116" i="46"/>
  <c r="O71" i="46"/>
  <c r="O86" i="46"/>
  <c r="O101" i="46"/>
  <c r="O112" i="46"/>
  <c r="O100" i="46"/>
  <c r="O115" i="46"/>
  <c r="O5" i="46"/>
  <c r="O13" i="46"/>
  <c r="O21" i="46"/>
  <c r="O44" i="46"/>
  <c r="O52" i="46"/>
  <c r="N56" i="46"/>
  <c r="O56" i="46" s="1"/>
  <c r="P58" i="46" s="1"/>
  <c r="O38" i="46"/>
  <c r="O16" i="46"/>
  <c r="O9" i="46"/>
  <c r="O43" i="46"/>
  <c r="O58" i="46"/>
  <c r="O17" i="46"/>
  <c r="O32" i="46"/>
  <c r="O47" i="46"/>
  <c r="O51" i="46"/>
  <c r="O54" i="46"/>
  <c r="I57" i="46"/>
  <c r="O23" i="46"/>
  <c r="O42" i="46"/>
  <c r="O39" i="46"/>
  <c r="O57" i="46"/>
  <c r="O25" i="46"/>
  <c r="O40" i="46"/>
  <c r="O8" i="46"/>
  <c r="O27" i="46"/>
  <c r="O35" i="46"/>
  <c r="O24" i="46"/>
  <c r="O31" i="46"/>
  <c r="O46" i="46"/>
  <c r="O50" i="46"/>
  <c r="I56" i="46"/>
  <c r="O126" i="45"/>
  <c r="N138" i="45"/>
  <c r="O128" i="45"/>
  <c r="O132" i="45"/>
  <c r="I136" i="45"/>
  <c r="O121" i="45"/>
  <c r="O125" i="45"/>
  <c r="O122" i="45"/>
  <c r="O123" i="45"/>
  <c r="N136" i="45"/>
  <c r="O136" i="45" s="1"/>
  <c r="P116" i="45" s="1"/>
  <c r="N137" i="45"/>
  <c r="O81" i="45"/>
  <c r="O104" i="45"/>
  <c r="O67" i="45"/>
  <c r="O112" i="45"/>
  <c r="O116" i="45"/>
  <c r="O76" i="45"/>
  <c r="O91" i="45"/>
  <c r="O95" i="45"/>
  <c r="O106" i="45"/>
  <c r="O110" i="45"/>
  <c r="I137" i="45"/>
  <c r="O137" i="45" s="1"/>
  <c r="O71" i="45"/>
  <c r="O82" i="45"/>
  <c r="O75" i="45"/>
  <c r="O90" i="45"/>
  <c r="O94" i="45"/>
  <c r="O109" i="45"/>
  <c r="O68" i="45"/>
  <c r="O83" i="45"/>
  <c r="O98" i="45"/>
  <c r="I138" i="45"/>
  <c r="O138" i="45" s="1"/>
  <c r="O86" i="45"/>
  <c r="O101" i="45"/>
  <c r="O79" i="45"/>
  <c r="O87" i="45"/>
  <c r="O102" i="45"/>
  <c r="O113" i="45"/>
  <c r="O66" i="45"/>
  <c r="O70" i="45"/>
  <c r="O85" i="45"/>
  <c r="O100" i="45"/>
  <c r="O115" i="45"/>
  <c r="O36" i="45"/>
  <c r="O52" i="45"/>
  <c r="N56" i="45"/>
  <c r="O8" i="45"/>
  <c r="O23" i="45"/>
  <c r="O27" i="45"/>
  <c r="O38" i="45"/>
  <c r="O42" i="45"/>
  <c r="O17" i="45"/>
  <c r="O32" i="45"/>
  <c r="O47" i="45"/>
  <c r="O51" i="45"/>
  <c r="O54" i="45"/>
  <c r="I57" i="45"/>
  <c r="O6" i="45"/>
  <c r="O10" i="45"/>
  <c r="O25" i="45"/>
  <c r="O40" i="45"/>
  <c r="O57" i="45"/>
  <c r="O58" i="45"/>
  <c r="O41" i="45"/>
  <c r="I56" i="45"/>
  <c r="O56" i="45" s="1"/>
  <c r="P58" i="45" s="1"/>
  <c r="N138" i="44"/>
  <c r="O124" i="44"/>
  <c r="O128" i="44"/>
  <c r="O132" i="44"/>
  <c r="O133" i="44"/>
  <c r="O122" i="44"/>
  <c r="O126" i="44"/>
  <c r="O123" i="44"/>
  <c r="N137" i="44"/>
  <c r="O65" i="44"/>
  <c r="O73" i="44"/>
  <c r="O81" i="44"/>
  <c r="O71" i="44"/>
  <c r="O82" i="44"/>
  <c r="O86" i="44"/>
  <c r="O101" i="44"/>
  <c r="O116" i="44"/>
  <c r="I136" i="44"/>
  <c r="O136" i="44" s="1"/>
  <c r="P116" i="44" s="1"/>
  <c r="O68" i="44"/>
  <c r="O98" i="44"/>
  <c r="O113" i="44"/>
  <c r="O76" i="44"/>
  <c r="O80" i="44"/>
  <c r="O95" i="44"/>
  <c r="O106" i="44"/>
  <c r="O110" i="44"/>
  <c r="I138" i="44"/>
  <c r="O138" i="44" s="1"/>
  <c r="O69" i="44"/>
  <c r="O84" i="44"/>
  <c r="O88" i="44"/>
  <c r="O103" i="44"/>
  <c r="O114" i="44"/>
  <c r="O87" i="44"/>
  <c r="O102" i="44"/>
  <c r="O77" i="44"/>
  <c r="O92" i="44"/>
  <c r="O96" i="44"/>
  <c r="O111" i="44"/>
  <c r="I137" i="44"/>
  <c r="O137" i="44" s="1"/>
  <c r="O72" i="44"/>
  <c r="O66" i="44"/>
  <c r="O70" i="44"/>
  <c r="O85" i="44"/>
  <c r="O100" i="44"/>
  <c r="O104" i="44"/>
  <c r="O115" i="44"/>
  <c r="O7" i="44"/>
  <c r="O15" i="44"/>
  <c r="O23" i="44"/>
  <c r="O31" i="44"/>
  <c r="O47" i="44"/>
  <c r="O13" i="44"/>
  <c r="O21" i="44"/>
  <c r="O29" i="44"/>
  <c r="N56" i="44"/>
  <c r="O8" i="44"/>
  <c r="O12" i="44"/>
  <c r="O27" i="44"/>
  <c r="O38" i="44"/>
  <c r="O42" i="44"/>
  <c r="O17" i="44"/>
  <c r="O32" i="44"/>
  <c r="O36" i="44"/>
  <c r="O51" i="44"/>
  <c r="O54" i="44"/>
  <c r="I57" i="44"/>
  <c r="O57" i="44"/>
  <c r="O9" i="44"/>
  <c r="O14" i="44"/>
  <c r="O18" i="44"/>
  <c r="O33" i="44"/>
  <c r="O48" i="44"/>
  <c r="O52" i="44"/>
  <c r="O55" i="44"/>
  <c r="O24" i="44"/>
  <c r="O58" i="44"/>
  <c r="I56" i="44"/>
  <c r="O56" i="44" s="1"/>
  <c r="P58" i="44" s="1"/>
  <c r="N138" i="43"/>
  <c r="O123" i="43"/>
  <c r="O121" i="43"/>
  <c r="O128" i="43"/>
  <c r="O125" i="43"/>
  <c r="O132" i="43"/>
  <c r="I136" i="43"/>
  <c r="O136" i="43" s="1"/>
  <c r="P116" i="43" s="1"/>
  <c r="O126" i="43"/>
  <c r="O133" i="43"/>
  <c r="O134" i="43"/>
  <c r="O77" i="43"/>
  <c r="O107" i="43"/>
  <c r="O67" i="43"/>
  <c r="O89" i="43"/>
  <c r="O93" i="43"/>
  <c r="O97" i="43"/>
  <c r="N137" i="43"/>
  <c r="O137" i="43" s="1"/>
  <c r="O75" i="43"/>
  <c r="O109" i="43"/>
  <c r="O64" i="43"/>
  <c r="O71" i="43"/>
  <c r="O78" i="43"/>
  <c r="O96" i="43"/>
  <c r="O103" i="43"/>
  <c r="O110" i="43"/>
  <c r="O72" i="43"/>
  <c r="O79" i="43"/>
  <c r="O86" i="43"/>
  <c r="O104" i="43"/>
  <c r="O111" i="43"/>
  <c r="I138" i="43"/>
  <c r="O138" i="43" s="1"/>
  <c r="O76" i="43"/>
  <c r="O90" i="43"/>
  <c r="O108" i="43"/>
  <c r="O66" i="43"/>
  <c r="O84" i="43"/>
  <c r="I137" i="43"/>
  <c r="O63" i="43"/>
  <c r="O70" i="43"/>
  <c r="O88" i="43"/>
  <c r="O95" i="43"/>
  <c r="O102" i="43"/>
  <c r="O116" i="43"/>
  <c r="O5" i="43"/>
  <c r="O9" i="43"/>
  <c r="O39" i="43"/>
  <c r="O54" i="43"/>
  <c r="O21" i="43"/>
  <c r="O25" i="43"/>
  <c r="O29" i="43"/>
  <c r="O33" i="43"/>
  <c r="O55" i="43"/>
  <c r="N56" i="43"/>
  <c r="O7" i="43"/>
  <c r="O18" i="43"/>
  <c r="O26" i="43"/>
  <c r="O48" i="43"/>
  <c r="O51" i="43"/>
  <c r="O8" i="43"/>
  <c r="O11" i="43"/>
  <c r="O28" i="43"/>
  <c r="O38" i="43"/>
  <c r="O58" i="43"/>
  <c r="O32" i="43"/>
  <c r="O35" i="43"/>
  <c r="O52" i="43"/>
  <c r="I57" i="43"/>
  <c r="O14" i="43"/>
  <c r="O16" i="43"/>
  <c r="O19" i="43"/>
  <c r="O36" i="43"/>
  <c r="O46" i="43"/>
  <c r="O6" i="43"/>
  <c r="O40" i="43"/>
  <c r="O43" i="43"/>
  <c r="I56" i="43"/>
  <c r="O20" i="43"/>
  <c r="O30" i="43"/>
  <c r="O57" i="43"/>
  <c r="N138" i="42"/>
  <c r="O131" i="42"/>
  <c r="O124" i="42"/>
  <c r="O128" i="42"/>
  <c r="O132" i="42"/>
  <c r="O133" i="42"/>
  <c r="O130" i="42"/>
  <c r="O134" i="42"/>
  <c r="O75" i="42"/>
  <c r="N137" i="42"/>
  <c r="O77" i="42"/>
  <c r="O71" i="42"/>
  <c r="O82" i="42"/>
  <c r="O86" i="42"/>
  <c r="O116" i="42"/>
  <c r="O64" i="42"/>
  <c r="O79" i="42"/>
  <c r="O90" i="42"/>
  <c r="O94" i="42"/>
  <c r="I136" i="42"/>
  <c r="O136" i="42" s="1"/>
  <c r="P116" i="42" s="1"/>
  <c r="O76" i="42"/>
  <c r="O80" i="42"/>
  <c r="O95" i="42"/>
  <c r="O106" i="42"/>
  <c r="O110" i="42"/>
  <c r="I138" i="42"/>
  <c r="O138" i="42" s="1"/>
  <c r="O84" i="42"/>
  <c r="O88" i="42"/>
  <c r="O103" i="42"/>
  <c r="I137" i="42"/>
  <c r="O137" i="42" s="1"/>
  <c r="O66" i="42"/>
  <c r="O70" i="42"/>
  <c r="O100" i="42"/>
  <c r="O104" i="42"/>
  <c r="O115" i="42"/>
  <c r="O7" i="42"/>
  <c r="O47" i="42"/>
  <c r="O54" i="42"/>
  <c r="O17" i="42"/>
  <c r="O21" i="42"/>
  <c r="O25" i="42"/>
  <c r="O29" i="42"/>
  <c r="O33" i="42"/>
  <c r="O41" i="42"/>
  <c r="N56" i="42"/>
  <c r="O8" i="42"/>
  <c r="O12" i="42"/>
  <c r="O27" i="42"/>
  <c r="O38" i="42"/>
  <c r="O42" i="42"/>
  <c r="O16" i="42"/>
  <c r="O20" i="42"/>
  <c r="O35" i="42"/>
  <c r="O46" i="42"/>
  <c r="O50" i="42"/>
  <c r="I57" i="42"/>
  <c r="O57" i="42"/>
  <c r="O58" i="42"/>
  <c r="O32" i="42"/>
  <c r="O36" i="42"/>
  <c r="O51" i="42"/>
  <c r="O6" i="42"/>
  <c r="O10" i="42"/>
  <c r="O40" i="42"/>
  <c r="O44" i="42"/>
  <c r="I56" i="42"/>
  <c r="O56" i="42" s="1"/>
  <c r="P58" i="42" s="1"/>
  <c r="O124" i="41"/>
  <c r="O128" i="41"/>
  <c r="O132" i="41"/>
  <c r="I136" i="41"/>
  <c r="O136" i="41" s="1"/>
  <c r="P116" i="41" s="1"/>
  <c r="O129" i="41"/>
  <c r="O133" i="41"/>
  <c r="O130" i="41"/>
  <c r="O123" i="41"/>
  <c r="O80" i="41"/>
  <c r="N138" i="41"/>
  <c r="N137" i="41"/>
  <c r="O96" i="41"/>
  <c r="O70" i="41"/>
  <c r="O104" i="41"/>
  <c r="O67" i="41"/>
  <c r="O71" i="41"/>
  <c r="O82" i="41"/>
  <c r="O86" i="41"/>
  <c r="O101" i="41"/>
  <c r="O112" i="41"/>
  <c r="O116" i="41"/>
  <c r="O68" i="41"/>
  <c r="O83" i="41"/>
  <c r="I138" i="41"/>
  <c r="O76" i="41"/>
  <c r="O91" i="41"/>
  <c r="O95" i="41"/>
  <c r="O106" i="41"/>
  <c r="O110" i="41"/>
  <c r="I137" i="41"/>
  <c r="O137" i="41" s="1"/>
  <c r="O87" i="41"/>
  <c r="O98" i="41"/>
  <c r="O102" i="41"/>
  <c r="O113" i="41"/>
  <c r="O69" i="41"/>
  <c r="O84" i="41"/>
  <c r="O99" i="41"/>
  <c r="O103" i="41"/>
  <c r="O114" i="41"/>
  <c r="O66" i="41"/>
  <c r="O100" i="41"/>
  <c r="O115" i="41"/>
  <c r="O50" i="41"/>
  <c r="O12" i="41"/>
  <c r="O20" i="41"/>
  <c r="O5" i="41"/>
  <c r="O13" i="41"/>
  <c r="O52" i="41"/>
  <c r="O55" i="41"/>
  <c r="O29" i="41"/>
  <c r="O37" i="41"/>
  <c r="N56" i="41"/>
  <c r="O8" i="41"/>
  <c r="O23" i="41"/>
  <c r="O27" i="41"/>
  <c r="O38" i="41"/>
  <c r="O9" i="41"/>
  <c r="O24" i="41"/>
  <c r="O39" i="41"/>
  <c r="O43" i="41"/>
  <c r="O58" i="41"/>
  <c r="I57" i="41"/>
  <c r="O57" i="41" s="1"/>
  <c r="O6" i="41"/>
  <c r="O25" i="41"/>
  <c r="O40" i="41"/>
  <c r="O14" i="41"/>
  <c r="O33" i="41"/>
  <c r="O48" i="41"/>
  <c r="I56" i="41"/>
  <c r="O56" i="41" s="1"/>
  <c r="P58" i="41" s="1"/>
  <c r="O138" i="41"/>
  <c r="P116" i="40"/>
  <c r="O129" i="40"/>
  <c r="O133" i="40"/>
  <c r="O132" i="40"/>
  <c r="O125" i="40"/>
  <c r="O124" i="40"/>
  <c r="O128" i="40"/>
  <c r="O121" i="40"/>
  <c r="O123" i="40"/>
  <c r="O105" i="40"/>
  <c r="N138" i="40"/>
  <c r="N137" i="40"/>
  <c r="O81" i="40"/>
  <c r="O67" i="40"/>
  <c r="O71" i="40"/>
  <c r="O82" i="40"/>
  <c r="O86" i="40"/>
  <c r="O101" i="40"/>
  <c r="O112" i="40"/>
  <c r="O116" i="40"/>
  <c r="O68" i="40"/>
  <c r="O72" i="40"/>
  <c r="O83" i="40"/>
  <c r="O87" i="40"/>
  <c r="O98" i="40"/>
  <c r="O102" i="40"/>
  <c r="O113" i="40"/>
  <c r="I138" i="40"/>
  <c r="O138" i="40" s="1"/>
  <c r="O76" i="40"/>
  <c r="O80" i="40"/>
  <c r="O91" i="40"/>
  <c r="O95" i="40"/>
  <c r="O106" i="40"/>
  <c r="O110" i="40"/>
  <c r="I137" i="40"/>
  <c r="O66" i="40"/>
  <c r="O70" i="40"/>
  <c r="O85" i="40"/>
  <c r="O100" i="40"/>
  <c r="O104" i="40"/>
  <c r="O115" i="40"/>
  <c r="O50" i="40"/>
  <c r="O21" i="40"/>
  <c r="O29" i="40"/>
  <c r="O37" i="40"/>
  <c r="N56" i="40"/>
  <c r="O8" i="40"/>
  <c r="O12" i="40"/>
  <c r="O23" i="40"/>
  <c r="O27" i="40"/>
  <c r="O38" i="40"/>
  <c r="O16" i="40"/>
  <c r="O20" i="40"/>
  <c r="O31" i="40"/>
  <c r="O35" i="40"/>
  <c r="O46" i="40"/>
  <c r="O9" i="40"/>
  <c r="O24" i="40"/>
  <c r="O28" i="40"/>
  <c r="O39" i="40"/>
  <c r="O43" i="40"/>
  <c r="O57" i="40"/>
  <c r="O58" i="40"/>
  <c r="I57" i="40"/>
  <c r="O6" i="40"/>
  <c r="O25" i="40"/>
  <c r="O40" i="40"/>
  <c r="O44" i="40"/>
  <c r="O7" i="40"/>
  <c r="O11" i="40"/>
  <c r="O22" i="40"/>
  <c r="O41" i="40"/>
  <c r="I56" i="40"/>
  <c r="O56" i="40" s="1"/>
  <c r="P58" i="40" s="1"/>
  <c r="N137" i="39"/>
  <c r="O123" i="39"/>
  <c r="O124" i="39"/>
  <c r="O125" i="39"/>
  <c r="O133" i="39"/>
  <c r="O75" i="39"/>
  <c r="O69" i="39"/>
  <c r="O91" i="39"/>
  <c r="O99" i="39"/>
  <c r="O114" i="39"/>
  <c r="N138" i="39"/>
  <c r="O81" i="39"/>
  <c r="O85" i="39"/>
  <c r="O136" i="39"/>
  <c r="P116" i="39" s="1"/>
  <c r="O68" i="39"/>
  <c r="O82" i="39"/>
  <c r="O86" i="39"/>
  <c r="O116" i="39"/>
  <c r="O76" i="39"/>
  <c r="O87" i="39"/>
  <c r="O98" i="39"/>
  <c r="O102" i="39"/>
  <c r="O113" i="39"/>
  <c r="I138" i="39"/>
  <c r="O80" i="39"/>
  <c r="O95" i="39"/>
  <c r="O106" i="39"/>
  <c r="O110" i="39"/>
  <c r="I137" i="39"/>
  <c r="O137" i="39" s="1"/>
  <c r="O74" i="39"/>
  <c r="O100" i="39"/>
  <c r="O104" i="39"/>
  <c r="O115" i="39"/>
  <c r="O17" i="39"/>
  <c r="O21" i="39"/>
  <c r="O25" i="39"/>
  <c r="O47" i="39"/>
  <c r="O7" i="39"/>
  <c r="O18" i="39"/>
  <c r="O33" i="39"/>
  <c r="O37" i="39"/>
  <c r="O41" i="39"/>
  <c r="N56" i="39"/>
  <c r="O12" i="39"/>
  <c r="O19" i="39"/>
  <c r="O44" i="39"/>
  <c r="O58" i="39"/>
  <c r="O57" i="39"/>
  <c r="O16" i="39"/>
  <c r="O30" i="39"/>
  <c r="O48" i="39"/>
  <c r="I57" i="39"/>
  <c r="O20" i="39"/>
  <c r="O27" i="39"/>
  <c r="O52" i="39"/>
  <c r="O28" i="39"/>
  <c r="O35" i="39"/>
  <c r="I56" i="39"/>
  <c r="O14" i="39"/>
  <c r="O32" i="39"/>
  <c r="O46" i="39"/>
  <c r="O56" i="39"/>
  <c r="P58" i="39" s="1"/>
  <c r="O128" i="38"/>
  <c r="O132" i="38"/>
  <c r="O129" i="38"/>
  <c r="O133" i="38"/>
  <c r="O124" i="38"/>
  <c r="O130" i="38"/>
  <c r="O134" i="38"/>
  <c r="O105" i="38"/>
  <c r="N138" i="38"/>
  <c r="N137" i="38"/>
  <c r="O65" i="38"/>
  <c r="O73" i="38"/>
  <c r="O81" i="38"/>
  <c r="O67" i="38"/>
  <c r="O71" i="38"/>
  <c r="O82" i="38"/>
  <c r="O86" i="38"/>
  <c r="O101" i="38"/>
  <c r="O112" i="38"/>
  <c r="O116" i="38"/>
  <c r="O64" i="38"/>
  <c r="O75" i="38"/>
  <c r="O79" i="38"/>
  <c r="O90" i="38"/>
  <c r="O94" i="38"/>
  <c r="O109" i="38"/>
  <c r="I136" i="38"/>
  <c r="I138" i="38"/>
  <c r="O138" i="38" s="1"/>
  <c r="O76" i="38"/>
  <c r="O80" i="38"/>
  <c r="O91" i="38"/>
  <c r="O95" i="38"/>
  <c r="O106" i="38"/>
  <c r="O110" i="38"/>
  <c r="O137" i="38"/>
  <c r="O136" i="38"/>
  <c r="P116" i="38" s="1"/>
  <c r="O77" i="38"/>
  <c r="O92" i="38"/>
  <c r="O96" i="38"/>
  <c r="O107" i="38"/>
  <c r="O111" i="38"/>
  <c r="I137" i="38"/>
  <c r="N58" i="38"/>
  <c r="O55" i="38"/>
  <c r="O5" i="38"/>
  <c r="O13" i="38"/>
  <c r="O21" i="38"/>
  <c r="O29" i="38"/>
  <c r="O37" i="38"/>
  <c r="N56" i="38"/>
  <c r="O56" i="38" s="1"/>
  <c r="P58" i="38" s="1"/>
  <c r="O9" i="38"/>
  <c r="O24" i="38"/>
  <c r="O28" i="38"/>
  <c r="O39" i="38"/>
  <c r="O43" i="38"/>
  <c r="O58" i="38"/>
  <c r="O17" i="38"/>
  <c r="O32" i="38"/>
  <c r="O36" i="38"/>
  <c r="O47" i="38"/>
  <c r="O51" i="38"/>
  <c r="O54" i="38"/>
  <c r="I57" i="38"/>
  <c r="O57" i="38" s="1"/>
  <c r="O23" i="38"/>
  <c r="O16" i="38"/>
  <c r="O31" i="38"/>
  <c r="O6" i="38"/>
  <c r="O25" i="38"/>
  <c r="O40" i="38"/>
  <c r="O44" i="38"/>
  <c r="O8" i="38"/>
  <c r="O12" i="38"/>
  <c r="O27" i="38"/>
  <c r="O38" i="38"/>
  <c r="O20" i="38"/>
  <c r="O35" i="38"/>
  <c r="O46" i="38"/>
  <c r="O7" i="38"/>
  <c r="O11" i="38"/>
  <c r="O22" i="38"/>
  <c r="O41" i="38"/>
  <c r="I56" i="38"/>
  <c r="N138" i="37"/>
  <c r="O124" i="37"/>
  <c r="O125" i="37"/>
  <c r="O122" i="37"/>
  <c r="O126" i="37"/>
  <c r="O123" i="37"/>
  <c r="N136" i="37"/>
  <c r="O136" i="37" s="1"/>
  <c r="P116" i="37" s="1"/>
  <c r="O67" i="37"/>
  <c r="O75" i="37"/>
  <c r="O83" i="37"/>
  <c r="N137" i="37"/>
  <c r="O137" i="37" s="1"/>
  <c r="O81" i="37"/>
  <c r="O68" i="37"/>
  <c r="O72" i="37"/>
  <c r="O87" i="37"/>
  <c r="O98" i="37"/>
  <c r="O102" i="37"/>
  <c r="O113" i="37"/>
  <c r="I138" i="37"/>
  <c r="O76" i="37"/>
  <c r="O80" i="37"/>
  <c r="O95" i="37"/>
  <c r="O106" i="37"/>
  <c r="O110" i="37"/>
  <c r="O77" i="37"/>
  <c r="O92" i="37"/>
  <c r="O96" i="37"/>
  <c r="O111" i="37"/>
  <c r="I137" i="37"/>
  <c r="O66" i="37"/>
  <c r="O70" i="37"/>
  <c r="O85" i="37"/>
  <c r="O100" i="37"/>
  <c r="O104" i="37"/>
  <c r="O115" i="37"/>
  <c r="O47" i="37"/>
  <c r="O5" i="37"/>
  <c r="O13" i="37"/>
  <c r="O21" i="37"/>
  <c r="O29" i="37"/>
  <c r="O37" i="37"/>
  <c r="N56" i="37"/>
  <c r="O56" i="37" s="1"/>
  <c r="P58" i="37" s="1"/>
  <c r="O8" i="37"/>
  <c r="O12" i="37"/>
  <c r="O27" i="37"/>
  <c r="O38" i="37"/>
  <c r="O42" i="37"/>
  <c r="O9" i="37"/>
  <c r="O24" i="37"/>
  <c r="O28" i="37"/>
  <c r="O43" i="37"/>
  <c r="O58" i="37"/>
  <c r="O17" i="37"/>
  <c r="O32" i="37"/>
  <c r="O36" i="37"/>
  <c r="O51" i="37"/>
  <c r="O54" i="37"/>
  <c r="I57" i="37"/>
  <c r="O57" i="37" s="1"/>
  <c r="O6" i="37"/>
  <c r="O10" i="37"/>
  <c r="O25" i="37"/>
  <c r="O40" i="37"/>
  <c r="O44" i="37"/>
  <c r="O11" i="37"/>
  <c r="O22" i="37"/>
  <c r="O26" i="37"/>
  <c r="O41" i="37"/>
  <c r="I56" i="37"/>
  <c r="N137" i="36"/>
  <c r="O128" i="36"/>
  <c r="O132" i="36"/>
  <c r="I136" i="36"/>
  <c r="O136" i="36" s="1"/>
  <c r="P116" i="36" s="1"/>
  <c r="O129" i="36"/>
  <c r="O133" i="36"/>
  <c r="O123" i="36"/>
  <c r="N138" i="36"/>
  <c r="O81" i="36"/>
  <c r="O82" i="36"/>
  <c r="O64" i="36"/>
  <c r="O75" i="36"/>
  <c r="O94" i="36"/>
  <c r="O109" i="36"/>
  <c r="O68" i="36"/>
  <c r="O72" i="36"/>
  <c r="O83" i="36"/>
  <c r="O87" i="36"/>
  <c r="O98" i="36"/>
  <c r="O102" i="36"/>
  <c r="O113" i="36"/>
  <c r="I138" i="36"/>
  <c r="O76" i="36"/>
  <c r="O80" i="36"/>
  <c r="O91" i="36"/>
  <c r="O95" i="36"/>
  <c r="O106" i="36"/>
  <c r="O110" i="36"/>
  <c r="O67" i="36"/>
  <c r="O86" i="36"/>
  <c r="O112" i="36"/>
  <c r="O79" i="36"/>
  <c r="O90" i="36"/>
  <c r="O77" i="36"/>
  <c r="O92" i="36"/>
  <c r="O96" i="36"/>
  <c r="O107" i="36"/>
  <c r="O111" i="36"/>
  <c r="I137" i="36"/>
  <c r="O137" i="36" s="1"/>
  <c r="O71" i="36"/>
  <c r="O101" i="36"/>
  <c r="O116" i="36"/>
  <c r="O50" i="36"/>
  <c r="N56" i="36"/>
  <c r="O38" i="36"/>
  <c r="O16" i="36"/>
  <c r="O9" i="36"/>
  <c r="O39" i="36"/>
  <c r="O43" i="36"/>
  <c r="O58" i="36"/>
  <c r="O17" i="36"/>
  <c r="O32" i="36"/>
  <c r="O36" i="36"/>
  <c r="O47" i="36"/>
  <c r="O51" i="36"/>
  <c r="O54" i="36"/>
  <c r="I57" i="36"/>
  <c r="O57" i="36" s="1"/>
  <c r="O8" i="36"/>
  <c r="O23" i="36"/>
  <c r="O28" i="36"/>
  <c r="O31" i="36"/>
  <c r="O14" i="36"/>
  <c r="O33" i="36"/>
  <c r="O48" i="36"/>
  <c r="O52" i="36"/>
  <c r="O12" i="36"/>
  <c r="O27" i="36"/>
  <c r="O20" i="36"/>
  <c r="O35" i="36"/>
  <c r="O46" i="36"/>
  <c r="O24" i="36"/>
  <c r="I56" i="36"/>
  <c r="O56" i="36" s="1"/>
  <c r="P58" i="36" s="1"/>
  <c r="O129" i="35"/>
  <c r="O128" i="35"/>
  <c r="O132" i="35"/>
  <c r="O133" i="35"/>
  <c r="O124" i="35"/>
  <c r="O126" i="35"/>
  <c r="O130" i="35"/>
  <c r="O134" i="35"/>
  <c r="O123" i="35"/>
  <c r="O112" i="35"/>
  <c r="N136" i="35"/>
  <c r="O91" i="35"/>
  <c r="N138" i="35"/>
  <c r="N137" i="35"/>
  <c r="O65" i="35"/>
  <c r="O73" i="35"/>
  <c r="O81" i="35"/>
  <c r="O71" i="35"/>
  <c r="O82" i="35"/>
  <c r="O86" i="35"/>
  <c r="O101" i="35"/>
  <c r="O116" i="35"/>
  <c r="O64" i="35"/>
  <c r="O79" i="35"/>
  <c r="O90" i="35"/>
  <c r="O94" i="35"/>
  <c r="O109" i="35"/>
  <c r="I136" i="35"/>
  <c r="O136" i="35" s="1"/>
  <c r="P116" i="35" s="1"/>
  <c r="I138" i="35"/>
  <c r="O138" i="35" s="1"/>
  <c r="O76" i="35"/>
  <c r="O80" i="35"/>
  <c r="O95" i="35"/>
  <c r="O106" i="35"/>
  <c r="O110" i="35"/>
  <c r="O77" i="35"/>
  <c r="O92" i="35"/>
  <c r="O96" i="35"/>
  <c r="O111" i="35"/>
  <c r="I137" i="35"/>
  <c r="O137" i="35" s="1"/>
  <c r="O13" i="35"/>
  <c r="O21" i="35"/>
  <c r="O37" i="35"/>
  <c r="N56" i="35"/>
  <c r="O8" i="35"/>
  <c r="O12" i="35"/>
  <c r="O27" i="35"/>
  <c r="O38" i="35"/>
  <c r="O42" i="35"/>
  <c r="O57" i="35"/>
  <c r="O58" i="35"/>
  <c r="O17" i="35"/>
  <c r="O32" i="35"/>
  <c r="O36" i="35"/>
  <c r="O51" i="35"/>
  <c r="O54" i="35"/>
  <c r="I57" i="35"/>
  <c r="O14" i="35"/>
  <c r="O18" i="35"/>
  <c r="O33" i="35"/>
  <c r="O11" i="35"/>
  <c r="O22" i="35"/>
  <c r="O26" i="35"/>
  <c r="O41" i="35"/>
  <c r="I56" i="35"/>
  <c r="O121" i="34"/>
  <c r="O124" i="34"/>
  <c r="O125" i="34"/>
  <c r="O134" i="34"/>
  <c r="O123" i="34"/>
  <c r="O75" i="34"/>
  <c r="O83" i="34"/>
  <c r="O91" i="34"/>
  <c r="O99" i="34"/>
  <c r="N138" i="34"/>
  <c r="N137" i="34"/>
  <c r="O81" i="34"/>
  <c r="O136" i="34"/>
  <c r="P116" i="34" s="1"/>
  <c r="O71" i="34"/>
  <c r="O82" i="34"/>
  <c r="O86" i="34"/>
  <c r="O101" i="34"/>
  <c r="O116" i="34"/>
  <c r="O68" i="34"/>
  <c r="O72" i="34"/>
  <c r="O87" i="34"/>
  <c r="O98" i="34"/>
  <c r="O102" i="34"/>
  <c r="O113" i="34"/>
  <c r="I138" i="34"/>
  <c r="O76" i="34"/>
  <c r="O80" i="34"/>
  <c r="O95" i="34"/>
  <c r="O106" i="34"/>
  <c r="O110" i="34"/>
  <c r="I137" i="34"/>
  <c r="O66" i="34"/>
  <c r="O70" i="34"/>
  <c r="O85" i="34"/>
  <c r="O100" i="34"/>
  <c r="O104" i="34"/>
  <c r="O115" i="34"/>
  <c r="O34" i="34"/>
  <c r="O42" i="34"/>
  <c r="O23" i="34"/>
  <c r="O29" i="34"/>
  <c r="O37" i="34"/>
  <c r="O45" i="34"/>
  <c r="N56" i="34"/>
  <c r="O56" i="34" s="1"/>
  <c r="P58" i="34" s="1"/>
  <c r="O11" i="34"/>
  <c r="O36" i="34"/>
  <c r="O43" i="34"/>
  <c r="O12" i="34"/>
  <c r="O44" i="34"/>
  <c r="O51" i="34"/>
  <c r="O58" i="34"/>
  <c r="O9" i="34"/>
  <c r="O16" i="34"/>
  <c r="O30" i="34"/>
  <c r="O41" i="34"/>
  <c r="O48" i="34"/>
  <c r="I57" i="34"/>
  <c r="O19" i="34"/>
  <c r="O54" i="34"/>
  <c r="O57" i="34"/>
  <c r="O20" i="34"/>
  <c r="O27" i="34"/>
  <c r="O52" i="34"/>
  <c r="O6" i="34"/>
  <c r="O17" i="34"/>
  <c r="O24" i="34"/>
  <c r="O35" i="34"/>
  <c r="I56" i="34"/>
  <c r="O121" i="33"/>
  <c r="N137" i="33"/>
  <c r="O123" i="33"/>
  <c r="O124" i="33"/>
  <c r="O125" i="33"/>
  <c r="O133" i="33"/>
  <c r="O91" i="33"/>
  <c r="O114" i="33"/>
  <c r="N138" i="33"/>
  <c r="O65" i="33"/>
  <c r="O69" i="33"/>
  <c r="O77" i="33"/>
  <c r="O81" i="33"/>
  <c r="O85" i="33"/>
  <c r="O64" i="33"/>
  <c r="O79" i="33"/>
  <c r="O90" i="33"/>
  <c r="O94" i="33"/>
  <c r="I136" i="33"/>
  <c r="O136" i="33" s="1"/>
  <c r="P116" i="33" s="1"/>
  <c r="O71" i="33"/>
  <c r="O86" i="33"/>
  <c r="I138" i="33"/>
  <c r="O138" i="33" s="1"/>
  <c r="O76" i="33"/>
  <c r="O80" i="33"/>
  <c r="O95" i="33"/>
  <c r="O106" i="33"/>
  <c r="O110" i="33"/>
  <c r="O82" i="33"/>
  <c r="I137" i="33"/>
  <c r="O137" i="33" s="1"/>
  <c r="O116" i="33"/>
  <c r="O66" i="33"/>
  <c r="O70" i="33"/>
  <c r="O100" i="33"/>
  <c r="O104" i="33"/>
  <c r="O115" i="33"/>
  <c r="O31" i="33"/>
  <c r="O5" i="33"/>
  <c r="O9" i="33"/>
  <c r="O13" i="33"/>
  <c r="O17" i="33"/>
  <c r="O21" i="33"/>
  <c r="O25" i="33"/>
  <c r="O33" i="33"/>
  <c r="O41" i="33"/>
  <c r="N56" i="33"/>
  <c r="O42" i="33"/>
  <c r="O28" i="33"/>
  <c r="O58" i="33"/>
  <c r="O32" i="33"/>
  <c r="O36" i="33"/>
  <c r="O51" i="33"/>
  <c r="I57" i="33"/>
  <c r="O57" i="33" s="1"/>
  <c r="O8" i="33"/>
  <c r="O38" i="33"/>
  <c r="O24" i="33"/>
  <c r="O43" i="33"/>
  <c r="O6" i="33"/>
  <c r="O10" i="33"/>
  <c r="O40" i="33"/>
  <c r="O44" i="33"/>
  <c r="O12" i="33"/>
  <c r="O16" i="33"/>
  <c r="O35" i="33"/>
  <c r="O56" i="33"/>
  <c r="P58" i="33" s="1"/>
  <c r="O27" i="33"/>
  <c r="O20" i="33"/>
  <c r="O46" i="33"/>
  <c r="O50" i="33"/>
  <c r="I56" i="33"/>
  <c r="N136" i="32"/>
  <c r="O128" i="32"/>
  <c r="O132" i="32"/>
  <c r="O121" i="32"/>
  <c r="O125" i="32"/>
  <c r="O129" i="32"/>
  <c r="O133" i="32"/>
  <c r="O122" i="32"/>
  <c r="O123" i="32"/>
  <c r="O80" i="32"/>
  <c r="N138" i="32"/>
  <c r="O138" i="32" s="1"/>
  <c r="N137" i="32"/>
  <c r="O96" i="32"/>
  <c r="O104" i="32"/>
  <c r="O67" i="32"/>
  <c r="O71" i="32"/>
  <c r="O82" i="32"/>
  <c r="O86" i="32"/>
  <c r="O101" i="32"/>
  <c r="O112" i="32"/>
  <c r="O116" i="32"/>
  <c r="O75" i="32"/>
  <c r="O79" i="32"/>
  <c r="O90" i="32"/>
  <c r="O94" i="32"/>
  <c r="O109" i="32"/>
  <c r="I136" i="32"/>
  <c r="O136" i="32" s="1"/>
  <c r="P116" i="32" s="1"/>
  <c r="I138" i="32"/>
  <c r="O76" i="32"/>
  <c r="O91" i="32"/>
  <c r="O95" i="32"/>
  <c r="O106" i="32"/>
  <c r="O110" i="32"/>
  <c r="O69" i="32"/>
  <c r="O84" i="32"/>
  <c r="O99" i="32"/>
  <c r="O103" i="32"/>
  <c r="O114" i="32"/>
  <c r="I137" i="32"/>
  <c r="O137" i="32" s="1"/>
  <c r="O66" i="32"/>
  <c r="O70" i="32"/>
  <c r="O85" i="32"/>
  <c r="O100" i="32"/>
  <c r="O115" i="32"/>
  <c r="O12" i="32"/>
  <c r="O20" i="32"/>
  <c r="O28" i="32"/>
  <c r="O36" i="32"/>
  <c r="O44" i="32"/>
  <c r="O55" i="32"/>
  <c r="O5" i="32"/>
  <c r="O13" i="32"/>
  <c r="O21" i="32"/>
  <c r="O29" i="32"/>
  <c r="O37" i="32"/>
  <c r="N56" i="32"/>
  <c r="O16" i="32"/>
  <c r="O35" i="32"/>
  <c r="O9" i="32"/>
  <c r="O24" i="32"/>
  <c r="O39" i="32"/>
  <c r="O43" i="32"/>
  <c r="O58" i="32"/>
  <c r="O17" i="32"/>
  <c r="O32" i="32"/>
  <c r="O47" i="32"/>
  <c r="O51" i="32"/>
  <c r="O54" i="32"/>
  <c r="I57" i="32"/>
  <c r="O57" i="32" s="1"/>
  <c r="O27" i="32"/>
  <c r="O14" i="32"/>
  <c r="O33" i="32"/>
  <c r="O48" i="32"/>
  <c r="O56" i="32"/>
  <c r="P58" i="32" s="1"/>
  <c r="O8" i="32"/>
  <c r="O23" i="32"/>
  <c r="O38" i="32"/>
  <c r="O31" i="32"/>
  <c r="O46" i="32"/>
  <c r="I56" i="32"/>
  <c r="O121" i="31"/>
  <c r="O129" i="31"/>
  <c r="O133" i="31"/>
  <c r="O128" i="31"/>
  <c r="O132" i="31"/>
  <c r="O125" i="31"/>
  <c r="O122" i="31"/>
  <c r="O124" i="31"/>
  <c r="O123" i="31"/>
  <c r="N138" i="31"/>
  <c r="O65" i="31"/>
  <c r="O88" i="31"/>
  <c r="N137" i="31"/>
  <c r="O104" i="31"/>
  <c r="O75" i="31"/>
  <c r="O67" i="31"/>
  <c r="O82" i="31"/>
  <c r="O116" i="31"/>
  <c r="O90" i="31"/>
  <c r="O109" i="31"/>
  <c r="O68" i="31"/>
  <c r="O98" i="31"/>
  <c r="I138" i="31"/>
  <c r="O76" i="31"/>
  <c r="O91" i="31"/>
  <c r="O95" i="31"/>
  <c r="O106" i="31"/>
  <c r="O110" i="31"/>
  <c r="O71" i="31"/>
  <c r="O86" i="31"/>
  <c r="O101" i="31"/>
  <c r="O112" i="31"/>
  <c r="O79" i="31"/>
  <c r="O94" i="31"/>
  <c r="O102" i="31"/>
  <c r="O113" i="31"/>
  <c r="O69" i="31"/>
  <c r="O84" i="31"/>
  <c r="O99" i="31"/>
  <c r="O103" i="31"/>
  <c r="O114" i="31"/>
  <c r="O83" i="31"/>
  <c r="I137" i="31"/>
  <c r="O87" i="31"/>
  <c r="O66" i="31"/>
  <c r="O70" i="31"/>
  <c r="O85" i="31"/>
  <c r="O100" i="31"/>
  <c r="O115" i="31"/>
  <c r="O42" i="31"/>
  <c r="O12" i="31"/>
  <c r="O20" i="31"/>
  <c r="O28" i="31"/>
  <c r="O36" i="31"/>
  <c r="O5" i="31"/>
  <c r="O13" i="31"/>
  <c r="O21" i="31"/>
  <c r="O29" i="31"/>
  <c r="O52" i="31"/>
  <c r="O55" i="31"/>
  <c r="N56" i="31"/>
  <c r="O56" i="31" s="1"/>
  <c r="P58" i="31" s="1"/>
  <c r="O16" i="31"/>
  <c r="O31" i="31"/>
  <c r="O35" i="31"/>
  <c r="O46" i="31"/>
  <c r="O17" i="31"/>
  <c r="O32" i="31"/>
  <c r="O47" i="31"/>
  <c r="O51" i="31"/>
  <c r="O54" i="31"/>
  <c r="I57" i="31"/>
  <c r="O23" i="31"/>
  <c r="O9" i="31"/>
  <c r="O24" i="31"/>
  <c r="O39" i="31"/>
  <c r="O57" i="31"/>
  <c r="O8" i="31"/>
  <c r="O27" i="31"/>
  <c r="O14" i="31"/>
  <c r="O33" i="31"/>
  <c r="O48" i="31"/>
  <c r="O38" i="31"/>
  <c r="O43" i="31"/>
  <c r="O58" i="31"/>
  <c r="I56" i="31"/>
  <c r="O138" i="31"/>
  <c r="O128" i="30"/>
  <c r="N136" i="30"/>
  <c r="O121" i="30"/>
  <c r="O125" i="30"/>
  <c r="O132" i="30"/>
  <c r="I136" i="30"/>
  <c r="O136" i="30"/>
  <c r="P116" i="30" s="1"/>
  <c r="O126" i="30"/>
  <c r="O133" i="30"/>
  <c r="O130" i="30"/>
  <c r="O134" i="30"/>
  <c r="O65" i="30"/>
  <c r="O69" i="30"/>
  <c r="O73" i="30"/>
  <c r="N138" i="30"/>
  <c r="N137" i="30"/>
  <c r="O66" i="30"/>
  <c r="O74" i="30"/>
  <c r="O89" i="30"/>
  <c r="O93" i="30"/>
  <c r="O97" i="30"/>
  <c r="O101" i="30"/>
  <c r="O105" i="30"/>
  <c r="O109" i="30"/>
  <c r="O64" i="30"/>
  <c r="O71" i="30"/>
  <c r="O78" i="30"/>
  <c r="O96" i="30"/>
  <c r="O103" i="30"/>
  <c r="O110" i="30"/>
  <c r="O68" i="30"/>
  <c r="O75" i="30"/>
  <c r="O100" i="30"/>
  <c r="O107" i="30"/>
  <c r="O72" i="30"/>
  <c r="O79" i="30"/>
  <c r="O86" i="30"/>
  <c r="O104" i="30"/>
  <c r="O111" i="30"/>
  <c r="O76" i="30"/>
  <c r="O83" i="30"/>
  <c r="O108" i="30"/>
  <c r="O84" i="30"/>
  <c r="O91" i="30"/>
  <c r="O112" i="30"/>
  <c r="I137" i="30"/>
  <c r="I138" i="30"/>
  <c r="O138" i="30" s="1"/>
  <c r="N56" i="30"/>
  <c r="O8" i="30"/>
  <c r="O15" i="30"/>
  <c r="O40" i="30"/>
  <c r="O47" i="30"/>
  <c r="O58" i="30"/>
  <c r="O20" i="30"/>
  <c r="O27" i="30"/>
  <c r="O34" i="30"/>
  <c r="O52" i="30"/>
  <c r="O16" i="30"/>
  <c r="O56" i="30"/>
  <c r="P58" i="30" s="1"/>
  <c r="O48" i="30"/>
  <c r="O10" i="30"/>
  <c r="O28" i="30"/>
  <c r="O35" i="30"/>
  <c r="O42" i="30"/>
  <c r="I56" i="30"/>
  <c r="O23" i="30"/>
  <c r="O57" i="30"/>
  <c r="N136" i="29"/>
  <c r="O121" i="29"/>
  <c r="O129" i="29"/>
  <c r="O127" i="29"/>
  <c r="O131" i="29"/>
  <c r="O128" i="29"/>
  <c r="O132" i="29"/>
  <c r="O133" i="29"/>
  <c r="O123" i="29"/>
  <c r="O67" i="29"/>
  <c r="O83" i="29"/>
  <c r="N137" i="29"/>
  <c r="O81" i="29"/>
  <c r="O64" i="29"/>
  <c r="O79" i="29"/>
  <c r="O90" i="29"/>
  <c r="O94" i="29"/>
  <c r="O109" i="29"/>
  <c r="I136" i="29"/>
  <c r="O136" i="29" s="1"/>
  <c r="P116" i="29" s="1"/>
  <c r="I138" i="29"/>
  <c r="O138" i="29" s="1"/>
  <c r="O76" i="29"/>
  <c r="O80" i="29"/>
  <c r="O95" i="29"/>
  <c r="O106" i="29"/>
  <c r="O110" i="29"/>
  <c r="I137" i="29"/>
  <c r="O66" i="29"/>
  <c r="O70" i="29"/>
  <c r="O85" i="29"/>
  <c r="O100" i="29"/>
  <c r="O104" i="29"/>
  <c r="O115" i="29"/>
  <c r="O5" i="29"/>
  <c r="O13" i="29"/>
  <c r="O21" i="29"/>
  <c r="O29" i="29"/>
  <c r="O37" i="29"/>
  <c r="N56" i="29"/>
  <c r="O9" i="29"/>
  <c r="O24" i="29"/>
  <c r="O28" i="29"/>
  <c r="O43" i="29"/>
  <c r="O58" i="29"/>
  <c r="O57" i="29"/>
  <c r="O17" i="29"/>
  <c r="O32" i="29"/>
  <c r="O36" i="29"/>
  <c r="O51" i="29"/>
  <c r="O54" i="29"/>
  <c r="I57" i="29"/>
  <c r="O16" i="29"/>
  <c r="O6" i="29"/>
  <c r="O10" i="29"/>
  <c r="O25" i="29"/>
  <c r="O40" i="29"/>
  <c r="O44" i="29"/>
  <c r="O8" i="29"/>
  <c r="O27" i="29"/>
  <c r="O38" i="29"/>
  <c r="O42" i="29"/>
  <c r="O35" i="29"/>
  <c r="O46" i="29"/>
  <c r="O50" i="29"/>
  <c r="O14" i="29"/>
  <c r="O18" i="29"/>
  <c r="O33" i="29"/>
  <c r="O48" i="29"/>
  <c r="O52" i="29"/>
  <c r="O55" i="29"/>
  <c r="O56" i="29"/>
  <c r="P58" i="29" s="1"/>
  <c r="O12" i="29"/>
  <c r="O20" i="29"/>
  <c r="O11" i="29"/>
  <c r="O22" i="29"/>
  <c r="O26" i="29"/>
  <c r="O41" i="29"/>
  <c r="I56" i="29"/>
  <c r="O124" i="28"/>
  <c r="O128" i="28"/>
  <c r="O132" i="28"/>
  <c r="O129" i="28"/>
  <c r="O133" i="28"/>
  <c r="O122" i="28"/>
  <c r="O126" i="28"/>
  <c r="O123" i="28"/>
  <c r="N138" i="28"/>
  <c r="N137" i="28"/>
  <c r="O64" i="28"/>
  <c r="O75" i="28"/>
  <c r="O79" i="28"/>
  <c r="O90" i="28"/>
  <c r="O94" i="28"/>
  <c r="O109" i="28"/>
  <c r="I136" i="28"/>
  <c r="O136" i="28" s="1"/>
  <c r="P116" i="28" s="1"/>
  <c r="I138" i="28"/>
  <c r="O138" i="28" s="1"/>
  <c r="O82" i="28"/>
  <c r="O116" i="28"/>
  <c r="O76" i="28"/>
  <c r="O80" i="28"/>
  <c r="O91" i="28"/>
  <c r="O95" i="28"/>
  <c r="O106" i="28"/>
  <c r="O110" i="28"/>
  <c r="O67" i="28"/>
  <c r="O86" i="28"/>
  <c r="O101" i="28"/>
  <c r="O112" i="28"/>
  <c r="O69" i="28"/>
  <c r="O84" i="28"/>
  <c r="O88" i="28"/>
  <c r="O99" i="28"/>
  <c r="O103" i="28"/>
  <c r="O114" i="28"/>
  <c r="O71" i="28"/>
  <c r="I137" i="28"/>
  <c r="O137" i="28" s="1"/>
  <c r="O66" i="28"/>
  <c r="O70" i="28"/>
  <c r="O85" i="28"/>
  <c r="O100" i="28"/>
  <c r="O104" i="28"/>
  <c r="O115" i="28"/>
  <c r="O5" i="28"/>
  <c r="O13" i="28"/>
  <c r="O21" i="28"/>
  <c r="O29" i="28"/>
  <c r="O55" i="28"/>
  <c r="N56" i="28"/>
  <c r="O6" i="28"/>
  <c r="O25" i="28"/>
  <c r="O40" i="28"/>
  <c r="O44" i="28"/>
  <c r="O12" i="28"/>
  <c r="O27" i="28"/>
  <c r="O20" i="28"/>
  <c r="O31" i="28"/>
  <c r="O24" i="28"/>
  <c r="O39" i="28"/>
  <c r="O32" i="28"/>
  <c r="O47" i="28"/>
  <c r="O51" i="28"/>
  <c r="O54" i="28"/>
  <c r="I57" i="28"/>
  <c r="O57" i="28" s="1"/>
  <c r="O8" i="28"/>
  <c r="O23" i="28"/>
  <c r="O38" i="28"/>
  <c r="O16" i="28"/>
  <c r="O35" i="28"/>
  <c r="O46" i="28"/>
  <c r="O9" i="28"/>
  <c r="O28" i="28"/>
  <c r="O43" i="28"/>
  <c r="O58" i="28"/>
  <c r="O17" i="28"/>
  <c r="O36" i="28"/>
  <c r="O22" i="28"/>
  <c r="O41" i="28"/>
  <c r="I56" i="28"/>
  <c r="O56" i="28" s="1"/>
  <c r="P58" i="28" s="1"/>
  <c r="O131" i="27"/>
  <c r="O124" i="27"/>
  <c r="O128" i="27"/>
  <c r="O132" i="27"/>
  <c r="O129" i="27"/>
  <c r="O133" i="27"/>
  <c r="O122" i="27"/>
  <c r="O126" i="27"/>
  <c r="O130" i="27"/>
  <c r="O134" i="27"/>
  <c r="N138" i="27"/>
  <c r="N137" i="27"/>
  <c r="O69" i="27"/>
  <c r="O77" i="27"/>
  <c r="O81" i="27"/>
  <c r="O85" i="27"/>
  <c r="O67" i="27"/>
  <c r="O71" i="27"/>
  <c r="O82" i="27"/>
  <c r="O86" i="27"/>
  <c r="O112" i="27"/>
  <c r="O116" i="27"/>
  <c r="O64" i="27"/>
  <c r="O75" i="27"/>
  <c r="O79" i="27"/>
  <c r="O90" i="27"/>
  <c r="O94" i="27"/>
  <c r="I136" i="27"/>
  <c r="O136" i="27" s="1"/>
  <c r="P116" i="27" s="1"/>
  <c r="I138" i="27"/>
  <c r="O138" i="27" s="1"/>
  <c r="O76" i="27"/>
  <c r="O80" i="27"/>
  <c r="O91" i="27"/>
  <c r="O95" i="27"/>
  <c r="O106" i="27"/>
  <c r="O110" i="27"/>
  <c r="I137" i="27"/>
  <c r="O137" i="27" s="1"/>
  <c r="O66" i="27"/>
  <c r="O70" i="27"/>
  <c r="O100" i="27"/>
  <c r="O104" i="27"/>
  <c r="O115" i="27"/>
  <c r="O34" i="27"/>
  <c r="O42" i="27"/>
  <c r="O17" i="27"/>
  <c r="O18" i="27"/>
  <c r="O33" i="27"/>
  <c r="O37" i="27"/>
  <c r="O41" i="27"/>
  <c r="N56" i="27"/>
  <c r="O8" i="27"/>
  <c r="O12" i="27"/>
  <c r="O23" i="27"/>
  <c r="O27" i="27"/>
  <c r="O38" i="27"/>
  <c r="O16" i="27"/>
  <c r="O20" i="27"/>
  <c r="O31" i="27"/>
  <c r="O35" i="27"/>
  <c r="O46" i="27"/>
  <c r="O57" i="27"/>
  <c r="O58" i="27"/>
  <c r="O32" i="27"/>
  <c r="O36" i="27"/>
  <c r="O47" i="27"/>
  <c r="O51" i="27"/>
  <c r="I57" i="27"/>
  <c r="O48" i="27"/>
  <c r="O52" i="27"/>
  <c r="O7" i="27"/>
  <c r="O11" i="27"/>
  <c r="O22" i="27"/>
  <c r="I56" i="27"/>
  <c r="O121" i="26"/>
  <c r="O124" i="26"/>
  <c r="O128" i="26"/>
  <c r="O132" i="26"/>
  <c r="O133" i="26"/>
  <c r="O123" i="26"/>
  <c r="O67" i="26"/>
  <c r="N138" i="26"/>
  <c r="O99" i="26"/>
  <c r="O107" i="26"/>
  <c r="N137" i="26"/>
  <c r="O65" i="26"/>
  <c r="O81" i="26"/>
  <c r="O71" i="26"/>
  <c r="O82" i="26"/>
  <c r="O86" i="26"/>
  <c r="O101" i="26"/>
  <c r="O116" i="26"/>
  <c r="O64" i="26"/>
  <c r="O79" i="26"/>
  <c r="O90" i="26"/>
  <c r="O94" i="26"/>
  <c r="O109" i="26"/>
  <c r="I136" i="26"/>
  <c r="O136" i="26" s="1"/>
  <c r="P116" i="26" s="1"/>
  <c r="I138" i="26"/>
  <c r="O76" i="26"/>
  <c r="O80" i="26"/>
  <c r="O95" i="26"/>
  <c r="O106" i="26"/>
  <c r="O110" i="26"/>
  <c r="O77" i="26"/>
  <c r="I137" i="26"/>
  <c r="O66" i="26"/>
  <c r="O70" i="26"/>
  <c r="O85" i="26"/>
  <c r="O100" i="26"/>
  <c r="O104" i="26"/>
  <c r="O115" i="26"/>
  <c r="N56" i="26"/>
  <c r="O16" i="26"/>
  <c r="O20" i="26"/>
  <c r="O35" i="26"/>
  <c r="O46" i="26"/>
  <c r="O50" i="26"/>
  <c r="O8" i="26"/>
  <c r="O57" i="26"/>
  <c r="O58" i="26"/>
  <c r="O17" i="26"/>
  <c r="O32" i="26"/>
  <c r="O36" i="26"/>
  <c r="O51" i="26"/>
  <c r="O54" i="26"/>
  <c r="I57" i="26"/>
  <c r="O12" i="26"/>
  <c r="O38" i="26"/>
  <c r="O27" i="26"/>
  <c r="O42" i="26"/>
  <c r="O14" i="26"/>
  <c r="O18" i="26"/>
  <c r="O33" i="26"/>
  <c r="O48" i="26"/>
  <c r="O52" i="26"/>
  <c r="O55" i="26"/>
  <c r="I56" i="26"/>
  <c r="O56" i="26" s="1"/>
  <c r="P58" i="26" s="1"/>
  <c r="N136" i="25"/>
  <c r="O121" i="25"/>
  <c r="O129" i="25"/>
  <c r="O128" i="25"/>
  <c r="O132" i="25"/>
  <c r="O125" i="25"/>
  <c r="O122" i="25"/>
  <c r="O126" i="25"/>
  <c r="O130" i="25"/>
  <c r="O134" i="25"/>
  <c r="N138" i="25"/>
  <c r="N137" i="25"/>
  <c r="O65" i="25"/>
  <c r="O73" i="25"/>
  <c r="O81" i="25"/>
  <c r="O71" i="25"/>
  <c r="O82" i="25"/>
  <c r="O86" i="25"/>
  <c r="O101" i="25"/>
  <c r="O116" i="25"/>
  <c r="O64" i="25"/>
  <c r="O79" i="25"/>
  <c r="O90" i="25"/>
  <c r="O94" i="25"/>
  <c r="O109" i="25"/>
  <c r="I136" i="25"/>
  <c r="O136" i="25" s="1"/>
  <c r="P116" i="25" s="1"/>
  <c r="O76" i="25"/>
  <c r="O80" i="25"/>
  <c r="O95" i="25"/>
  <c r="O106" i="25"/>
  <c r="O110" i="25"/>
  <c r="O69" i="25"/>
  <c r="O84" i="25"/>
  <c r="O88" i="25"/>
  <c r="O103" i="25"/>
  <c r="O114" i="25"/>
  <c r="I138" i="25"/>
  <c r="O138" i="25" s="1"/>
  <c r="I137" i="25"/>
  <c r="O137" i="25" s="1"/>
  <c r="O66" i="25"/>
  <c r="O70" i="25"/>
  <c r="O85" i="25"/>
  <c r="O100" i="25"/>
  <c r="O104" i="25"/>
  <c r="O115" i="25"/>
  <c r="O47" i="25"/>
  <c r="O5" i="25"/>
  <c r="O13" i="25"/>
  <c r="O21" i="25"/>
  <c r="O29" i="25"/>
  <c r="O37" i="25"/>
  <c r="N56" i="25"/>
  <c r="O56" i="25" s="1"/>
  <c r="P58" i="25" s="1"/>
  <c r="O12" i="25"/>
  <c r="O27" i="25"/>
  <c r="O38" i="25"/>
  <c r="O42" i="25"/>
  <c r="O16" i="25"/>
  <c r="O20" i="25"/>
  <c r="O35" i="25"/>
  <c r="O46" i="25"/>
  <c r="O50" i="25"/>
  <c r="O9" i="25"/>
  <c r="O24" i="25"/>
  <c r="O28" i="25"/>
  <c r="O43" i="25"/>
  <c r="O57" i="25"/>
  <c r="O58" i="25"/>
  <c r="O8" i="25"/>
  <c r="I57" i="25"/>
  <c r="O6" i="25"/>
  <c r="O10" i="25"/>
  <c r="O25" i="25"/>
  <c r="O40" i="25"/>
  <c r="O44" i="25"/>
  <c r="O14" i="25"/>
  <c r="O18" i="25"/>
  <c r="O33" i="25"/>
  <c r="O48" i="25"/>
  <c r="O52" i="25"/>
  <c r="O55" i="25"/>
  <c r="O41" i="25"/>
  <c r="I56" i="25"/>
  <c r="O121" i="24"/>
  <c r="O128" i="24"/>
  <c r="O132" i="24"/>
  <c r="I136" i="24"/>
  <c r="O133" i="24"/>
  <c r="O136" i="24"/>
  <c r="P116" i="24" s="1"/>
  <c r="O124" i="24"/>
  <c r="O130" i="24"/>
  <c r="O134" i="24"/>
  <c r="O75" i="24"/>
  <c r="O91" i="24"/>
  <c r="N138" i="24"/>
  <c r="N137" i="24"/>
  <c r="O64" i="24"/>
  <c r="O79" i="24"/>
  <c r="O94" i="24"/>
  <c r="O72" i="24"/>
  <c r="O87" i="24"/>
  <c r="O102" i="24"/>
  <c r="I138" i="24"/>
  <c r="O76" i="24"/>
  <c r="O80" i="24"/>
  <c r="O95" i="24"/>
  <c r="O106" i="24"/>
  <c r="O110" i="24"/>
  <c r="O68" i="24"/>
  <c r="O98" i="24"/>
  <c r="O113" i="24"/>
  <c r="O137" i="24"/>
  <c r="O82" i="24"/>
  <c r="O116" i="24"/>
  <c r="O90" i="24"/>
  <c r="O109" i="24"/>
  <c r="I137" i="24"/>
  <c r="O71" i="24"/>
  <c r="O86" i="24"/>
  <c r="O101" i="24"/>
  <c r="O66" i="24"/>
  <c r="O70" i="24"/>
  <c r="O85" i="24"/>
  <c r="O100" i="24"/>
  <c r="O104" i="24"/>
  <c r="O115" i="24"/>
  <c r="O5" i="24"/>
  <c r="O13" i="24"/>
  <c r="O21" i="24"/>
  <c r="O29" i="24"/>
  <c r="O37" i="24"/>
  <c r="N56" i="24"/>
  <c r="O56" i="24" s="1"/>
  <c r="P58" i="24" s="1"/>
  <c r="O17" i="24"/>
  <c r="O32" i="24"/>
  <c r="O36" i="24"/>
  <c r="O51" i="24"/>
  <c r="I57" i="24"/>
  <c r="O57" i="24" s="1"/>
  <c r="O12" i="24"/>
  <c r="O28" i="24"/>
  <c r="O43" i="24"/>
  <c r="O54" i="24"/>
  <c r="O6" i="24"/>
  <c r="O10" i="24"/>
  <c r="O25" i="24"/>
  <c r="O40" i="24"/>
  <c r="O44" i="24"/>
  <c r="O38" i="24"/>
  <c r="O16" i="24"/>
  <c r="O46" i="24"/>
  <c r="O50" i="24"/>
  <c r="O9" i="24"/>
  <c r="O8" i="24"/>
  <c r="O27" i="24"/>
  <c r="O42" i="24"/>
  <c r="O20" i="24"/>
  <c r="O35" i="24"/>
  <c r="O24" i="24"/>
  <c r="O58" i="24"/>
  <c r="O11" i="24"/>
  <c r="O22" i="24"/>
  <c r="O26" i="24"/>
  <c r="O41" i="24"/>
  <c r="I56" i="24"/>
  <c r="O124" i="23"/>
  <c r="O128" i="23"/>
  <c r="O132" i="23"/>
  <c r="I136" i="23"/>
  <c r="O121" i="23"/>
  <c r="O125" i="23"/>
  <c r="O136" i="23"/>
  <c r="P116" i="23" s="1"/>
  <c r="O122" i="23"/>
  <c r="O126" i="23"/>
  <c r="O130" i="23"/>
  <c r="O134" i="23"/>
  <c r="O123" i="23"/>
  <c r="N137" i="23"/>
  <c r="O64" i="23"/>
  <c r="O75" i="23"/>
  <c r="O79" i="23"/>
  <c r="O90" i="23"/>
  <c r="O94" i="23"/>
  <c r="O109" i="23"/>
  <c r="O68" i="23"/>
  <c r="O72" i="23"/>
  <c r="O83" i="23"/>
  <c r="O87" i="23"/>
  <c r="O113" i="23"/>
  <c r="I138" i="23"/>
  <c r="O138" i="23" s="1"/>
  <c r="O71" i="23"/>
  <c r="O102" i="23"/>
  <c r="O76" i="23"/>
  <c r="O80" i="23"/>
  <c r="O91" i="23"/>
  <c r="O95" i="23"/>
  <c r="O106" i="23"/>
  <c r="O110" i="23"/>
  <c r="O67" i="23"/>
  <c r="O98" i="23"/>
  <c r="O69" i="23"/>
  <c r="O84" i="23"/>
  <c r="O88" i="23"/>
  <c r="O99" i="23"/>
  <c r="O103" i="23"/>
  <c r="O114" i="23"/>
  <c r="O86" i="23"/>
  <c r="O101" i="23"/>
  <c r="O112" i="23"/>
  <c r="I137" i="23"/>
  <c r="O137" i="23" s="1"/>
  <c r="O82" i="23"/>
  <c r="O116" i="23"/>
  <c r="O66" i="23"/>
  <c r="O70" i="23"/>
  <c r="O85" i="23"/>
  <c r="O100" i="23"/>
  <c r="O104" i="23"/>
  <c r="O115" i="23"/>
  <c r="O5" i="23"/>
  <c r="O13" i="23"/>
  <c r="O21" i="23"/>
  <c r="O29" i="23"/>
  <c r="O37" i="23"/>
  <c r="N56" i="23"/>
  <c r="O8" i="23"/>
  <c r="O23" i="23"/>
  <c r="O38" i="23"/>
  <c r="O20" i="23"/>
  <c r="O35" i="23"/>
  <c r="O24" i="23"/>
  <c r="O39" i="23"/>
  <c r="O58" i="23"/>
  <c r="O17" i="23"/>
  <c r="O32" i="23"/>
  <c r="O47" i="23"/>
  <c r="O51" i="23"/>
  <c r="O54" i="23"/>
  <c r="I57" i="23"/>
  <c r="O6" i="23"/>
  <c r="O25" i="23"/>
  <c r="O44" i="23"/>
  <c r="O14" i="23"/>
  <c r="O33" i="23"/>
  <c r="O48" i="23"/>
  <c r="O52" i="23"/>
  <c r="O56" i="23"/>
  <c r="P58" i="23" s="1"/>
  <c r="O12" i="23"/>
  <c r="O27" i="23"/>
  <c r="O16" i="23"/>
  <c r="O31" i="23"/>
  <c r="O46" i="23"/>
  <c r="O9" i="23"/>
  <c r="O28" i="23"/>
  <c r="O43" i="23"/>
  <c r="O57" i="23"/>
  <c r="O36" i="23"/>
  <c r="O40" i="23"/>
  <c r="I56" i="23"/>
  <c r="O121" i="22"/>
  <c r="O125" i="22"/>
  <c r="O124" i="22"/>
  <c r="O133" i="22"/>
  <c r="O128" i="22"/>
  <c r="O122" i="22"/>
  <c r="O126" i="22"/>
  <c r="O132" i="22"/>
  <c r="O130" i="22"/>
  <c r="O134" i="22"/>
  <c r="O123" i="22"/>
  <c r="O91" i="22"/>
  <c r="N138" i="22"/>
  <c r="N137" i="22"/>
  <c r="O65" i="22"/>
  <c r="O73" i="22"/>
  <c r="O81" i="22"/>
  <c r="O71" i="22"/>
  <c r="O82" i="22"/>
  <c r="O86" i="22"/>
  <c r="O101" i="22"/>
  <c r="O116" i="22"/>
  <c r="O64" i="22"/>
  <c r="O79" i="22"/>
  <c r="O90" i="22"/>
  <c r="O94" i="22"/>
  <c r="O109" i="22"/>
  <c r="I136" i="22"/>
  <c r="O136" i="22" s="1"/>
  <c r="P116" i="22" s="1"/>
  <c r="I138" i="22"/>
  <c r="O138" i="22" s="1"/>
  <c r="O76" i="22"/>
  <c r="O80" i="22"/>
  <c r="O95" i="22"/>
  <c r="O106" i="22"/>
  <c r="O110" i="22"/>
  <c r="O77" i="22"/>
  <c r="O92" i="22"/>
  <c r="O96" i="22"/>
  <c r="O111" i="22"/>
  <c r="I137" i="22"/>
  <c r="O7" i="22"/>
  <c r="O29" i="22"/>
  <c r="O34" i="22"/>
  <c r="O45" i="22"/>
  <c r="N56" i="22"/>
  <c r="O11" i="22"/>
  <c r="O36" i="22"/>
  <c r="O43" i="22"/>
  <c r="O8" i="22"/>
  <c r="O22" i="22"/>
  <c r="O33" i="22"/>
  <c r="O40" i="22"/>
  <c r="O58" i="22"/>
  <c r="O20" i="22"/>
  <c r="O27" i="22"/>
  <c r="O52" i="22"/>
  <c r="O57" i="22"/>
  <c r="O30" i="22"/>
  <c r="I57" i="22"/>
  <c r="O9" i="22"/>
  <c r="O16" i="22"/>
  <c r="O41" i="22"/>
  <c r="O48" i="22"/>
  <c r="I56" i="22"/>
  <c r="O56" i="22" s="1"/>
  <c r="P58" i="22" s="1"/>
  <c r="P116" i="21"/>
  <c r="O122" i="21"/>
  <c r="O126" i="21"/>
  <c r="O121" i="21"/>
  <c r="O125" i="21"/>
  <c r="O129" i="21"/>
  <c r="O133" i="21"/>
  <c r="O124" i="21"/>
  <c r="O132" i="21"/>
  <c r="O90" i="21"/>
  <c r="N137" i="21"/>
  <c r="O66" i="21"/>
  <c r="O71" i="21"/>
  <c r="O86" i="21"/>
  <c r="O101" i="21"/>
  <c r="O112" i="21"/>
  <c r="O75" i="21"/>
  <c r="O72" i="21"/>
  <c r="O87" i="21"/>
  <c r="I138" i="21"/>
  <c r="O76" i="21"/>
  <c r="O80" i="21"/>
  <c r="O91" i="21"/>
  <c r="O95" i="21"/>
  <c r="O110" i="21"/>
  <c r="O67" i="21"/>
  <c r="O116" i="21"/>
  <c r="O64" i="21"/>
  <c r="O79" i="21"/>
  <c r="O94" i="21"/>
  <c r="O109" i="21"/>
  <c r="O68" i="21"/>
  <c r="O83" i="21"/>
  <c r="O102" i="21"/>
  <c r="O113" i="21"/>
  <c r="O69" i="21"/>
  <c r="O84" i="21"/>
  <c r="O88" i="21"/>
  <c r="O99" i="21"/>
  <c r="O103" i="21"/>
  <c r="O114" i="21"/>
  <c r="I137" i="21"/>
  <c r="O70" i="21"/>
  <c r="O85" i="21"/>
  <c r="O100" i="21"/>
  <c r="O104" i="21"/>
  <c r="O115" i="21"/>
  <c r="O5" i="21"/>
  <c r="O13" i="21"/>
  <c r="O21" i="21"/>
  <c r="O6" i="21"/>
  <c r="O10" i="21"/>
  <c r="O14" i="21"/>
  <c r="O18" i="21"/>
  <c r="O22" i="21"/>
  <c r="O26" i="21"/>
  <c r="N56" i="21"/>
  <c r="O23" i="21"/>
  <c r="O16" i="21"/>
  <c r="O31" i="21"/>
  <c r="O9" i="21"/>
  <c r="O28" i="21"/>
  <c r="O43" i="21"/>
  <c r="O58" i="21"/>
  <c r="O17" i="21"/>
  <c r="O32" i="21"/>
  <c r="O36" i="21"/>
  <c r="O47" i="21"/>
  <c r="O51" i="21"/>
  <c r="O54" i="21"/>
  <c r="I57" i="21"/>
  <c r="O57" i="21" s="1"/>
  <c r="O27" i="21"/>
  <c r="O20" i="21"/>
  <c r="O35" i="21"/>
  <c r="O24" i="21"/>
  <c r="O39" i="21"/>
  <c r="O25" i="21"/>
  <c r="O40" i="21"/>
  <c r="O44" i="21"/>
  <c r="O8" i="21"/>
  <c r="O12" i="21"/>
  <c r="O41" i="21"/>
  <c r="I56" i="21"/>
  <c r="O56" i="21" s="1"/>
  <c r="P58" i="21" s="1"/>
  <c r="O138" i="21"/>
  <c r="P116" i="20"/>
  <c r="O121" i="20"/>
  <c r="O125" i="20"/>
  <c r="O124" i="20"/>
  <c r="O133" i="20"/>
  <c r="O128" i="20"/>
  <c r="O122" i="20"/>
  <c r="O126" i="20"/>
  <c r="O132" i="20"/>
  <c r="O123" i="20"/>
  <c r="N138" i="20"/>
  <c r="O99" i="20"/>
  <c r="O107" i="20"/>
  <c r="N137" i="20"/>
  <c r="O65" i="20"/>
  <c r="O73" i="20"/>
  <c r="O81" i="20"/>
  <c r="O68" i="20"/>
  <c r="O72" i="20"/>
  <c r="O87" i="20"/>
  <c r="O98" i="20"/>
  <c r="O102" i="20"/>
  <c r="O113" i="20"/>
  <c r="I138" i="20"/>
  <c r="O64" i="20"/>
  <c r="O90" i="20"/>
  <c r="O76" i="20"/>
  <c r="O80" i="20"/>
  <c r="O95" i="20"/>
  <c r="O106" i="20"/>
  <c r="O110" i="20"/>
  <c r="O138" i="20"/>
  <c r="O86" i="20"/>
  <c r="O101" i="20"/>
  <c r="O79" i="20"/>
  <c r="O94" i="20"/>
  <c r="O109" i="20"/>
  <c r="O77" i="20"/>
  <c r="O92" i="20"/>
  <c r="O96" i="20"/>
  <c r="O111" i="20"/>
  <c r="I137" i="20"/>
  <c r="O71" i="20"/>
  <c r="O82" i="20"/>
  <c r="O116" i="20"/>
  <c r="O5" i="20"/>
  <c r="O13" i="20"/>
  <c r="O21" i="20"/>
  <c r="O37" i="20"/>
  <c r="N56" i="20"/>
  <c r="O8" i="20"/>
  <c r="O12" i="20"/>
  <c r="O27" i="20"/>
  <c r="O38" i="20"/>
  <c r="O42" i="20"/>
  <c r="O16" i="20"/>
  <c r="O20" i="20"/>
  <c r="O35" i="20"/>
  <c r="O46" i="20"/>
  <c r="O50" i="20"/>
  <c r="O58" i="20"/>
  <c r="O17" i="20"/>
  <c r="O32" i="20"/>
  <c r="O36" i="20"/>
  <c r="O51" i="20"/>
  <c r="O54" i="20"/>
  <c r="I57" i="20"/>
  <c r="O11" i="20"/>
  <c r="O22" i="20"/>
  <c r="O26" i="20"/>
  <c r="O41" i="20"/>
  <c r="I56" i="20"/>
  <c r="O57" i="20"/>
  <c r="O132" i="19"/>
  <c r="I136" i="19"/>
  <c r="O129" i="19"/>
  <c r="O133" i="19"/>
  <c r="O130" i="19"/>
  <c r="O134" i="19"/>
  <c r="O124" i="19"/>
  <c r="O66" i="19"/>
  <c r="O74" i="19"/>
  <c r="O82" i="19"/>
  <c r="O105" i="19"/>
  <c r="N138" i="19"/>
  <c r="N137" i="19"/>
  <c r="O65" i="19"/>
  <c r="O73" i="19"/>
  <c r="O81" i="19"/>
  <c r="O64" i="19"/>
  <c r="O75" i="19"/>
  <c r="O79" i="19"/>
  <c r="O94" i="19"/>
  <c r="O109" i="19"/>
  <c r="O68" i="19"/>
  <c r="O72" i="19"/>
  <c r="O83" i="19"/>
  <c r="O87" i="19"/>
  <c r="O102" i="19"/>
  <c r="O113" i="19"/>
  <c r="I138" i="19"/>
  <c r="O71" i="19"/>
  <c r="O101" i="19"/>
  <c r="O112" i="19"/>
  <c r="O116" i="19"/>
  <c r="O69" i="19"/>
  <c r="O84" i="19"/>
  <c r="O88" i="19"/>
  <c r="O99" i="19"/>
  <c r="O103" i="19"/>
  <c r="O114" i="19"/>
  <c r="O77" i="19"/>
  <c r="O92" i="19"/>
  <c r="O96" i="19"/>
  <c r="O107" i="19"/>
  <c r="O111" i="19"/>
  <c r="I137" i="19"/>
  <c r="O67" i="19"/>
  <c r="O86" i="19"/>
  <c r="O70" i="19"/>
  <c r="O85" i="19"/>
  <c r="O100" i="19"/>
  <c r="O104" i="19"/>
  <c r="O115" i="19"/>
  <c r="O5" i="19"/>
  <c r="O13" i="19"/>
  <c r="O21" i="19"/>
  <c r="O29" i="19"/>
  <c r="N56" i="19"/>
  <c r="O12" i="19"/>
  <c r="O27" i="19"/>
  <c r="O42" i="19"/>
  <c r="O20" i="19"/>
  <c r="O35" i="19"/>
  <c r="O9" i="19"/>
  <c r="O24" i="19"/>
  <c r="O28" i="19"/>
  <c r="O39" i="19"/>
  <c r="O57" i="19"/>
  <c r="O58" i="19"/>
  <c r="O17" i="19"/>
  <c r="O32" i="19"/>
  <c r="O36" i="19"/>
  <c r="O47" i="19"/>
  <c r="O51" i="19"/>
  <c r="O54" i="19"/>
  <c r="I57" i="19"/>
  <c r="O8" i="19"/>
  <c r="O18" i="19"/>
  <c r="O33" i="19"/>
  <c r="O48" i="19"/>
  <c r="O52" i="19"/>
  <c r="O55" i="19"/>
  <c r="O23" i="19"/>
  <c r="O16" i="19"/>
  <c r="O31" i="19"/>
  <c r="O50" i="19"/>
  <c r="O43" i="19"/>
  <c r="I56" i="19"/>
  <c r="O136" i="19"/>
  <c r="P116" i="19" s="1"/>
  <c r="O125" i="18"/>
  <c r="O122" i="18"/>
  <c r="O129" i="18"/>
  <c r="O126" i="18"/>
  <c r="O133" i="18"/>
  <c r="O123" i="18"/>
  <c r="O130" i="18"/>
  <c r="O131" i="18"/>
  <c r="N136" i="18"/>
  <c r="O136" i="18" s="1"/>
  <c r="P116" i="18" s="1"/>
  <c r="N137" i="18"/>
  <c r="O70" i="18"/>
  <c r="O105" i="18"/>
  <c r="O96" i="18"/>
  <c r="O104" i="18"/>
  <c r="O90" i="18"/>
  <c r="O101" i="18"/>
  <c r="O108" i="18"/>
  <c r="O80" i="18"/>
  <c r="O87" i="18"/>
  <c r="O103" i="18"/>
  <c r="O82" i="18"/>
  <c r="O93" i="18"/>
  <c r="O111" i="18"/>
  <c r="I137" i="18"/>
  <c r="O137" i="18" s="1"/>
  <c r="O64" i="18"/>
  <c r="O71" i="18"/>
  <c r="O68" i="18"/>
  <c r="O100" i="18"/>
  <c r="O114" i="18"/>
  <c r="O72" i="18"/>
  <c r="O79" i="18"/>
  <c r="I138" i="18"/>
  <c r="O138" i="18" s="1"/>
  <c r="O69" i="18"/>
  <c r="O76" i="18"/>
  <c r="O63" i="18"/>
  <c r="O88" i="18"/>
  <c r="O95" i="18"/>
  <c r="O116" i="18"/>
  <c r="O21" i="18"/>
  <c r="N56" i="18"/>
  <c r="O10" i="18"/>
  <c r="O37" i="18"/>
  <c r="O45" i="18"/>
  <c r="O44" i="18"/>
  <c r="O41" i="18"/>
  <c r="I57" i="18"/>
  <c r="O57" i="18" s="1"/>
  <c r="O51" i="18"/>
  <c r="O54" i="18"/>
  <c r="O58" i="18"/>
  <c r="O48" i="18"/>
  <c r="O20" i="18"/>
  <c r="O27" i="18"/>
  <c r="O52" i="18"/>
  <c r="O6" i="18"/>
  <c r="O17" i="18"/>
  <c r="O24" i="18"/>
  <c r="O31" i="18"/>
  <c r="O38" i="18"/>
  <c r="O49" i="18"/>
  <c r="I56" i="18"/>
  <c r="O56" i="18" s="1"/>
  <c r="P58" i="18" s="1"/>
  <c r="O8" i="18"/>
  <c r="O15" i="18"/>
  <c r="O22" i="18"/>
  <c r="O33" i="18"/>
  <c r="O40" i="18"/>
  <c r="O47" i="18"/>
  <c r="O12" i="18"/>
  <c r="O19" i="18"/>
  <c r="O9" i="18"/>
  <c r="O16" i="18"/>
  <c r="O23" i="18"/>
  <c r="O30" i="18"/>
  <c r="O7" i="18"/>
  <c r="O14" i="18"/>
  <c r="O25" i="18"/>
  <c r="O32" i="18"/>
  <c r="O39" i="18"/>
  <c r="O46" i="18"/>
  <c r="O121" i="17"/>
  <c r="O125" i="17"/>
  <c r="O129" i="17"/>
  <c r="O133" i="17"/>
  <c r="O128" i="17"/>
  <c r="O130" i="17"/>
  <c r="O134" i="17"/>
  <c r="O94" i="17"/>
  <c r="N138" i="17"/>
  <c r="N137" i="17"/>
  <c r="O115" i="17"/>
  <c r="O65" i="17"/>
  <c r="O73" i="17"/>
  <c r="O81" i="17"/>
  <c r="O67" i="17"/>
  <c r="O71" i="17"/>
  <c r="O82" i="17"/>
  <c r="O101" i="17"/>
  <c r="O112" i="17"/>
  <c r="O116" i="17"/>
  <c r="O64" i="17"/>
  <c r="O75" i="17"/>
  <c r="O79" i="17"/>
  <c r="O90" i="17"/>
  <c r="O109" i="17"/>
  <c r="I136" i="17"/>
  <c r="O136" i="17" s="1"/>
  <c r="P116" i="17" s="1"/>
  <c r="I138" i="17"/>
  <c r="O138" i="17" s="1"/>
  <c r="O76" i="17"/>
  <c r="O80" i="17"/>
  <c r="O91" i="17"/>
  <c r="O95" i="17"/>
  <c r="O106" i="17"/>
  <c r="O77" i="17"/>
  <c r="O92" i="17"/>
  <c r="O96" i="17"/>
  <c r="O107" i="17"/>
  <c r="O111" i="17"/>
  <c r="I137" i="17"/>
  <c r="O50" i="17"/>
  <c r="O55" i="17"/>
  <c r="O5" i="17"/>
  <c r="O13" i="17"/>
  <c r="O21" i="17"/>
  <c r="O29" i="17"/>
  <c r="O37" i="17"/>
  <c r="N56" i="17"/>
  <c r="O56" i="17" s="1"/>
  <c r="P58" i="17" s="1"/>
  <c r="O8" i="17"/>
  <c r="O12" i="17"/>
  <c r="O23" i="17"/>
  <c r="O27" i="17"/>
  <c r="O38" i="17"/>
  <c r="O36" i="17"/>
  <c r="O47" i="17"/>
  <c r="O51" i="17"/>
  <c r="O6" i="17"/>
  <c r="O25" i="17"/>
  <c r="O40" i="17"/>
  <c r="O44" i="17"/>
  <c r="O28" i="17"/>
  <c r="O43" i="17"/>
  <c r="O57" i="17"/>
  <c r="O32" i="17"/>
  <c r="O54" i="17"/>
  <c r="O14" i="17"/>
  <c r="O33" i="17"/>
  <c r="O48" i="17"/>
  <c r="O52" i="17"/>
  <c r="O9" i="17"/>
  <c r="O24" i="17"/>
  <c r="O39" i="17"/>
  <c r="O58" i="17"/>
  <c r="O17" i="17"/>
  <c r="I57" i="17"/>
  <c r="O7" i="17"/>
  <c r="O11" i="17"/>
  <c r="O22" i="17"/>
  <c r="O41" i="17"/>
  <c r="I56" i="17"/>
  <c r="N136" i="16"/>
  <c r="O126" i="16"/>
  <c r="O128" i="16"/>
  <c r="O132" i="16"/>
  <c r="O124" i="16"/>
  <c r="O129" i="16"/>
  <c r="O133" i="16"/>
  <c r="O130" i="16"/>
  <c r="N138" i="16"/>
  <c r="O65" i="16"/>
  <c r="O88" i="16"/>
  <c r="N137" i="16"/>
  <c r="O104" i="16"/>
  <c r="O67" i="16"/>
  <c r="O71" i="16"/>
  <c r="O82" i="16"/>
  <c r="O86" i="16"/>
  <c r="O101" i="16"/>
  <c r="O112" i="16"/>
  <c r="O116" i="16"/>
  <c r="O75" i="16"/>
  <c r="O79" i="16"/>
  <c r="O90" i="16"/>
  <c r="O94" i="16"/>
  <c r="O109" i="16"/>
  <c r="I136" i="16"/>
  <c r="O136" i="16" s="1"/>
  <c r="P116" i="16" s="1"/>
  <c r="I138" i="16"/>
  <c r="O76" i="16"/>
  <c r="O91" i="16"/>
  <c r="O95" i="16"/>
  <c r="O106" i="16"/>
  <c r="O110" i="16"/>
  <c r="O69" i="16"/>
  <c r="O84" i="16"/>
  <c r="O99" i="16"/>
  <c r="O103" i="16"/>
  <c r="O114" i="16"/>
  <c r="I137" i="16"/>
  <c r="O137" i="16" s="1"/>
  <c r="O66" i="16"/>
  <c r="O70" i="16"/>
  <c r="O85" i="16"/>
  <c r="O100" i="16"/>
  <c r="O115" i="16"/>
  <c r="O28" i="16"/>
  <c r="O13" i="16"/>
  <c r="O21" i="16"/>
  <c r="O44" i="16"/>
  <c r="O52" i="16"/>
  <c r="O55" i="16"/>
  <c r="N56" i="16"/>
  <c r="O34" i="16"/>
  <c r="O8" i="16"/>
  <c r="O23" i="16"/>
  <c r="O27" i="16"/>
  <c r="O38" i="16"/>
  <c r="O9" i="16"/>
  <c r="O43" i="16"/>
  <c r="O57" i="16"/>
  <c r="O17" i="16"/>
  <c r="O32" i="16"/>
  <c r="O47" i="16"/>
  <c r="O51" i="16"/>
  <c r="O54" i="16"/>
  <c r="I57" i="16"/>
  <c r="O24" i="16"/>
  <c r="O39" i="16"/>
  <c r="O58" i="16"/>
  <c r="O6" i="16"/>
  <c r="O25" i="16"/>
  <c r="O40" i="16"/>
  <c r="O41" i="16"/>
  <c r="I56" i="16"/>
  <c r="O56" i="16" s="1"/>
  <c r="P58" i="16" s="1"/>
  <c r="O138" i="16"/>
  <c r="N136" i="15"/>
  <c r="O128" i="15"/>
  <c r="O132" i="15"/>
  <c r="I136" i="15"/>
  <c r="O129" i="15"/>
  <c r="O133" i="15"/>
  <c r="O136" i="15"/>
  <c r="P116" i="15" s="1"/>
  <c r="O124" i="15"/>
  <c r="O130" i="15"/>
  <c r="O134" i="15"/>
  <c r="N138" i="15"/>
  <c r="N137" i="15"/>
  <c r="O81" i="15"/>
  <c r="O67" i="15"/>
  <c r="O71" i="15"/>
  <c r="O82" i="15"/>
  <c r="O86" i="15"/>
  <c r="O101" i="15"/>
  <c r="O112" i="15"/>
  <c r="O116" i="15"/>
  <c r="O68" i="15"/>
  <c r="O72" i="15"/>
  <c r="O83" i="15"/>
  <c r="O87" i="15"/>
  <c r="O98" i="15"/>
  <c r="O102" i="15"/>
  <c r="O113" i="15"/>
  <c r="I138" i="15"/>
  <c r="O138" i="15" s="1"/>
  <c r="O76" i="15"/>
  <c r="O80" i="15"/>
  <c r="O91" i="15"/>
  <c r="O95" i="15"/>
  <c r="O106" i="15"/>
  <c r="O110" i="15"/>
  <c r="O96" i="15"/>
  <c r="O77" i="15"/>
  <c r="O92" i="15"/>
  <c r="O107" i="15"/>
  <c r="O111" i="15"/>
  <c r="I137" i="15"/>
  <c r="O66" i="15"/>
  <c r="O70" i="15"/>
  <c r="O85" i="15"/>
  <c r="O100" i="15"/>
  <c r="O104" i="15"/>
  <c r="O115" i="15"/>
  <c r="O15" i="15"/>
  <c r="O23" i="15"/>
  <c r="O31" i="15"/>
  <c r="O39" i="15"/>
  <c r="N58" i="15"/>
  <c r="O58" i="15" s="1"/>
  <c r="O21" i="15"/>
  <c r="O29" i="15"/>
  <c r="O37" i="15"/>
  <c r="O45" i="15"/>
  <c r="N56" i="15"/>
  <c r="O14" i="15"/>
  <c r="O18" i="15"/>
  <c r="O33" i="15"/>
  <c r="O44" i="15"/>
  <c r="O51" i="15"/>
  <c r="O54" i="15"/>
  <c r="O57" i="15"/>
  <c r="O17" i="15"/>
  <c r="O36" i="15"/>
  <c r="O43" i="15"/>
  <c r="O10" i="15"/>
  <c r="O11" i="15"/>
  <c r="O22" i="15"/>
  <c r="O26" i="15"/>
  <c r="O41" i="15"/>
  <c r="O48" i="15"/>
  <c r="I57" i="15"/>
  <c r="O19" i="15"/>
  <c r="O30" i="15"/>
  <c r="O34" i="15"/>
  <c r="O52" i="15"/>
  <c r="O32" i="15"/>
  <c r="O6" i="15"/>
  <c r="O25" i="15"/>
  <c r="O40" i="15"/>
  <c r="O47" i="15"/>
  <c r="O16" i="15"/>
  <c r="O20" i="15"/>
  <c r="O35" i="15"/>
  <c r="I56" i="15"/>
  <c r="O137" i="15"/>
  <c r="O128" i="14"/>
  <c r="O121" i="14"/>
  <c r="O125" i="14"/>
  <c r="O132" i="14"/>
  <c r="O80" i="14"/>
  <c r="O81" i="14"/>
  <c r="O104" i="14"/>
  <c r="N138" i="14"/>
  <c r="O138" i="14" s="1"/>
  <c r="N137" i="14"/>
  <c r="O113" i="14"/>
  <c r="O67" i="14"/>
  <c r="O71" i="14"/>
  <c r="O74" i="14"/>
  <c r="O78" i="14"/>
  <c r="O85" i="14"/>
  <c r="O92" i="14"/>
  <c r="O99" i="14"/>
  <c r="O103" i="14"/>
  <c r="O106" i="14"/>
  <c r="O110" i="14"/>
  <c r="I136" i="14"/>
  <c r="O136" i="14" s="1"/>
  <c r="P116" i="14" s="1"/>
  <c r="I138" i="14"/>
  <c r="O68" i="14"/>
  <c r="O75" i="14"/>
  <c r="O79" i="14"/>
  <c r="O82" i="14"/>
  <c r="O86" i="14"/>
  <c r="O93" i="14"/>
  <c r="O100" i="14"/>
  <c r="O107" i="14"/>
  <c r="O111" i="14"/>
  <c r="I137" i="14"/>
  <c r="O69" i="14"/>
  <c r="O76" i="14"/>
  <c r="O101" i="14"/>
  <c r="O112" i="14"/>
  <c r="O116" i="14"/>
  <c r="O10" i="14"/>
  <c r="O18" i="14"/>
  <c r="O29" i="14"/>
  <c r="O37" i="14"/>
  <c r="O45" i="14"/>
  <c r="N56" i="14"/>
  <c r="O56" i="14" s="1"/>
  <c r="P58" i="14" s="1"/>
  <c r="O32" i="14"/>
  <c r="O46" i="14"/>
  <c r="O8" i="14"/>
  <c r="O15" i="14"/>
  <c r="O19" i="14"/>
  <c r="O22" i="14"/>
  <c r="O33" i="14"/>
  <c r="O40" i="14"/>
  <c r="O47" i="14"/>
  <c r="O51" i="14"/>
  <c r="O58" i="14"/>
  <c r="O7" i="14"/>
  <c r="O25" i="14"/>
  <c r="O43" i="14"/>
  <c r="O54" i="14"/>
  <c r="O9" i="14"/>
  <c r="O16" i="14"/>
  <c r="O23" i="14"/>
  <c r="O27" i="14"/>
  <c r="O30" i="14"/>
  <c r="O41" i="14"/>
  <c r="O48" i="14"/>
  <c r="O11" i="14"/>
  <c r="O14" i="14"/>
  <c r="O39" i="14"/>
  <c r="O6" i="14"/>
  <c r="O17" i="14"/>
  <c r="O24" i="14"/>
  <c r="O31" i="14"/>
  <c r="O35" i="14"/>
  <c r="O38" i="14"/>
  <c r="O49" i="14"/>
  <c r="I56" i="14"/>
  <c r="O57" i="14"/>
  <c r="O124" i="13"/>
  <c r="O128" i="13"/>
  <c r="O132" i="13"/>
  <c r="O129" i="13"/>
  <c r="O133" i="13"/>
  <c r="O122" i="13"/>
  <c r="O126" i="13"/>
  <c r="O123" i="13"/>
  <c r="N137" i="13"/>
  <c r="O65" i="13"/>
  <c r="O73" i="13"/>
  <c r="O81" i="13"/>
  <c r="O67" i="13"/>
  <c r="O71" i="13"/>
  <c r="O82" i="13"/>
  <c r="O86" i="13"/>
  <c r="O101" i="13"/>
  <c r="O112" i="13"/>
  <c r="O116" i="13"/>
  <c r="O64" i="13"/>
  <c r="O75" i="13"/>
  <c r="O79" i="13"/>
  <c r="O90" i="13"/>
  <c r="O94" i="13"/>
  <c r="O109" i="13"/>
  <c r="I136" i="13"/>
  <c r="O136" i="13" s="1"/>
  <c r="P116" i="13" s="1"/>
  <c r="I138" i="13"/>
  <c r="O69" i="13"/>
  <c r="O84" i="13"/>
  <c r="O99" i="13"/>
  <c r="O103" i="13"/>
  <c r="O114" i="13"/>
  <c r="O77" i="13"/>
  <c r="O92" i="13"/>
  <c r="O96" i="13"/>
  <c r="O107" i="13"/>
  <c r="O111" i="13"/>
  <c r="I137" i="13"/>
  <c r="O137" i="13" s="1"/>
  <c r="O88" i="13"/>
  <c r="O66" i="13"/>
  <c r="O70" i="13"/>
  <c r="O85" i="13"/>
  <c r="O100" i="13"/>
  <c r="O104" i="13"/>
  <c r="O115" i="13"/>
  <c r="O18" i="13"/>
  <c r="O37" i="13"/>
  <c r="N56" i="13"/>
  <c r="O9" i="13"/>
  <c r="O24" i="13"/>
  <c r="O28" i="13"/>
  <c r="O39" i="13"/>
  <c r="O43" i="13"/>
  <c r="O57" i="13"/>
  <c r="O58" i="13"/>
  <c r="O17" i="13"/>
  <c r="O32" i="13"/>
  <c r="O36" i="13"/>
  <c r="O47" i="13"/>
  <c r="O51" i="13"/>
  <c r="O54" i="13"/>
  <c r="I57" i="13"/>
  <c r="O12" i="13"/>
  <c r="O27" i="13"/>
  <c r="O16" i="13"/>
  <c r="O31" i="13"/>
  <c r="O6" i="13"/>
  <c r="O25" i="13"/>
  <c r="O40" i="13"/>
  <c r="O44" i="13"/>
  <c r="O8" i="13"/>
  <c r="O23" i="13"/>
  <c r="O38" i="13"/>
  <c r="O20" i="13"/>
  <c r="O35" i="13"/>
  <c r="O46" i="13"/>
  <c r="O56" i="13"/>
  <c r="P58" i="13" s="1"/>
  <c r="O7" i="13"/>
  <c r="O11" i="13"/>
  <c r="O22" i="13"/>
  <c r="O41" i="13"/>
  <c r="I56" i="13"/>
  <c r="O138" i="13"/>
  <c r="O124" i="12"/>
  <c r="O128" i="12"/>
  <c r="O132" i="12"/>
  <c r="O129" i="12"/>
  <c r="O133" i="12"/>
  <c r="O121" i="12"/>
  <c r="O125" i="12"/>
  <c r="O122" i="12"/>
  <c r="O130" i="12"/>
  <c r="O123" i="12"/>
  <c r="O88" i="12"/>
  <c r="N137" i="12"/>
  <c r="O104" i="12"/>
  <c r="O75" i="12"/>
  <c r="O79" i="12"/>
  <c r="O90" i="12"/>
  <c r="O94" i="12"/>
  <c r="O109" i="12"/>
  <c r="I136" i="12"/>
  <c r="O71" i="12"/>
  <c r="O86" i="12"/>
  <c r="O112" i="12"/>
  <c r="O68" i="12"/>
  <c r="O83" i="12"/>
  <c r="O87" i="12"/>
  <c r="O98" i="12"/>
  <c r="O102" i="12"/>
  <c r="O113" i="12"/>
  <c r="I138" i="12"/>
  <c r="O138" i="12" s="1"/>
  <c r="O76" i="12"/>
  <c r="O91" i="12"/>
  <c r="O95" i="12"/>
  <c r="O106" i="12"/>
  <c r="O110" i="12"/>
  <c r="O82" i="12"/>
  <c r="O136" i="12"/>
  <c r="P116" i="12" s="1"/>
  <c r="O101" i="12"/>
  <c r="O116" i="12"/>
  <c r="O77" i="12"/>
  <c r="O92" i="12"/>
  <c r="O107" i="12"/>
  <c r="O111" i="12"/>
  <c r="I137" i="12"/>
  <c r="O67" i="12"/>
  <c r="O12" i="12"/>
  <c r="O20" i="12"/>
  <c r="O28" i="12"/>
  <c r="O37" i="12"/>
  <c r="N56" i="12"/>
  <c r="O56" i="12" s="1"/>
  <c r="P58" i="12" s="1"/>
  <c r="O46" i="12"/>
  <c r="O9" i="12"/>
  <c r="O24" i="12"/>
  <c r="O39" i="12"/>
  <c r="O43" i="12"/>
  <c r="O57" i="12"/>
  <c r="O58" i="12"/>
  <c r="O17" i="12"/>
  <c r="O32" i="12"/>
  <c r="O47" i="12"/>
  <c r="O51" i="12"/>
  <c r="O54" i="12"/>
  <c r="I57" i="12"/>
  <c r="O27" i="12"/>
  <c r="O16" i="12"/>
  <c r="O31" i="12"/>
  <c r="O35" i="12"/>
  <c r="O8" i="12"/>
  <c r="O23" i="12"/>
  <c r="O38" i="12"/>
  <c r="O14" i="12"/>
  <c r="O33" i="12"/>
  <c r="O48" i="12"/>
  <c r="O7" i="12"/>
  <c r="O11" i="12"/>
  <c r="O22" i="12"/>
  <c r="O41" i="12"/>
  <c r="I56" i="12"/>
  <c r="O124" i="11"/>
  <c r="O121" i="11"/>
  <c r="O125" i="11"/>
  <c r="O129" i="11"/>
  <c r="O133" i="11"/>
  <c r="O130" i="11"/>
  <c r="N136" i="11"/>
  <c r="O136" i="11" s="1"/>
  <c r="P116" i="11" s="1"/>
  <c r="O105" i="11"/>
  <c r="N137" i="11"/>
  <c r="O104" i="11"/>
  <c r="O86" i="11"/>
  <c r="O116" i="11"/>
  <c r="O79" i="11"/>
  <c r="O109" i="11"/>
  <c r="O68" i="11"/>
  <c r="O83" i="11"/>
  <c r="O87" i="11"/>
  <c r="O98" i="11"/>
  <c r="O102" i="11"/>
  <c r="O113" i="11"/>
  <c r="I138" i="11"/>
  <c r="O76" i="11"/>
  <c r="O91" i="11"/>
  <c r="O95" i="11"/>
  <c r="O106" i="11"/>
  <c r="O110" i="11"/>
  <c r="O67" i="11"/>
  <c r="O101" i="11"/>
  <c r="O112" i="11"/>
  <c r="O71" i="11"/>
  <c r="O75" i="11"/>
  <c r="O90" i="11"/>
  <c r="O77" i="11"/>
  <c r="O92" i="11"/>
  <c r="O107" i="11"/>
  <c r="O111" i="11"/>
  <c r="I137" i="11"/>
  <c r="O137" i="11" s="1"/>
  <c r="O82" i="11"/>
  <c r="O94" i="11"/>
  <c r="O36" i="11"/>
  <c r="O52" i="11"/>
  <c r="O55" i="11"/>
  <c r="O10" i="11"/>
  <c r="O18" i="11"/>
  <c r="O26" i="11"/>
  <c r="N56" i="11"/>
  <c r="O56" i="11" s="1"/>
  <c r="P58" i="11" s="1"/>
  <c r="O27" i="11"/>
  <c r="O16" i="11"/>
  <c r="O9" i="11"/>
  <c r="O43" i="11"/>
  <c r="O57" i="11"/>
  <c r="O17" i="11"/>
  <c r="O32" i="11"/>
  <c r="O47" i="11"/>
  <c r="O51" i="11"/>
  <c r="O54" i="11"/>
  <c r="I57" i="11"/>
  <c r="O8" i="11"/>
  <c r="O23" i="11"/>
  <c r="O31" i="11"/>
  <c r="O46" i="11"/>
  <c r="O24" i="11"/>
  <c r="O39" i="11"/>
  <c r="O58" i="11"/>
  <c r="O6" i="11"/>
  <c r="O25" i="11"/>
  <c r="O40" i="11"/>
  <c r="O38" i="11"/>
  <c r="O35" i="11"/>
  <c r="O41" i="11"/>
  <c r="I56" i="11"/>
  <c r="O138" i="11"/>
  <c r="O128" i="10"/>
  <c r="O132" i="10"/>
  <c r="I136" i="10"/>
  <c r="O129" i="10"/>
  <c r="O133" i="10"/>
  <c r="O136" i="10"/>
  <c r="P116" i="10" s="1"/>
  <c r="O122" i="10"/>
  <c r="O126" i="10"/>
  <c r="O124" i="10"/>
  <c r="O123" i="10"/>
  <c r="N137" i="10"/>
  <c r="O67" i="10"/>
  <c r="O71" i="10"/>
  <c r="O82" i="10"/>
  <c r="O86" i="10"/>
  <c r="O101" i="10"/>
  <c r="O112" i="10"/>
  <c r="O116" i="10"/>
  <c r="O83" i="10"/>
  <c r="O98" i="10"/>
  <c r="I138" i="10"/>
  <c r="O76" i="10"/>
  <c r="O80" i="10"/>
  <c r="O91" i="10"/>
  <c r="O95" i="10"/>
  <c r="O106" i="10"/>
  <c r="O110" i="10"/>
  <c r="O68" i="10"/>
  <c r="O72" i="10"/>
  <c r="O87" i="10"/>
  <c r="O102" i="10"/>
  <c r="O113" i="10"/>
  <c r="O69" i="10"/>
  <c r="O84" i="10"/>
  <c r="O88" i="10"/>
  <c r="O99" i="10"/>
  <c r="O103" i="10"/>
  <c r="O114" i="10"/>
  <c r="I137" i="10"/>
  <c r="O137" i="10" s="1"/>
  <c r="O66" i="10"/>
  <c r="O70" i="10"/>
  <c r="O85" i="10"/>
  <c r="O100" i="10"/>
  <c r="O104" i="10"/>
  <c r="O115" i="10"/>
  <c r="O26" i="10"/>
  <c r="O34" i="10"/>
  <c r="O53" i="10"/>
  <c r="O5" i="10"/>
  <c r="O13" i="10"/>
  <c r="O55" i="10"/>
  <c r="O29" i="10"/>
  <c r="N56" i="10"/>
  <c r="O56" i="10" s="1"/>
  <c r="P58" i="10" s="1"/>
  <c r="O15" i="10"/>
  <c r="O19" i="10"/>
  <c r="O30" i="10"/>
  <c r="O49" i="10"/>
  <c r="O8" i="10"/>
  <c r="O12" i="10"/>
  <c r="O23" i="10"/>
  <c r="O27" i="10"/>
  <c r="O38" i="10"/>
  <c r="O9" i="10"/>
  <c r="O24" i="10"/>
  <c r="O28" i="10"/>
  <c r="O39" i="10"/>
  <c r="O43" i="10"/>
  <c r="O58" i="10"/>
  <c r="O17" i="10"/>
  <c r="O32" i="10"/>
  <c r="O36" i="10"/>
  <c r="O47" i="10"/>
  <c r="O51" i="10"/>
  <c r="O54" i="10"/>
  <c r="I57" i="10"/>
  <c r="O57" i="10" s="1"/>
  <c r="O14" i="10"/>
  <c r="O33" i="10"/>
  <c r="O48" i="10"/>
  <c r="O52" i="10"/>
  <c r="O138" i="10"/>
  <c r="O124" i="9"/>
  <c r="O129" i="9"/>
  <c r="O133" i="9"/>
  <c r="O121" i="9"/>
  <c r="O122" i="9"/>
  <c r="O126" i="9"/>
  <c r="O125" i="9"/>
  <c r="O123" i="9"/>
  <c r="N136" i="9"/>
  <c r="O136" i="9" s="1"/>
  <c r="P116" i="9" s="1"/>
  <c r="O105" i="9"/>
  <c r="N137" i="9"/>
  <c r="O137" i="9" s="1"/>
  <c r="O65" i="9"/>
  <c r="O73" i="9"/>
  <c r="O81" i="9"/>
  <c r="O67" i="9"/>
  <c r="O71" i="9"/>
  <c r="O82" i="9"/>
  <c r="O86" i="9"/>
  <c r="O101" i="9"/>
  <c r="O112" i="9"/>
  <c r="O116" i="9"/>
  <c r="O75" i="9"/>
  <c r="O94" i="9"/>
  <c r="O98" i="9"/>
  <c r="O76" i="9"/>
  <c r="O80" i="9"/>
  <c r="O91" i="9"/>
  <c r="O95" i="9"/>
  <c r="O106" i="9"/>
  <c r="O110" i="9"/>
  <c r="O64" i="9"/>
  <c r="O90" i="9"/>
  <c r="O109" i="9"/>
  <c r="I138" i="9"/>
  <c r="O138" i="9" s="1"/>
  <c r="O69" i="9"/>
  <c r="O84" i="9"/>
  <c r="O88" i="9"/>
  <c r="O99" i="9"/>
  <c r="O103" i="9"/>
  <c r="O114" i="9"/>
  <c r="O68" i="9"/>
  <c r="O87" i="9"/>
  <c r="O113" i="9"/>
  <c r="O77" i="9"/>
  <c r="O92" i="9"/>
  <c r="O96" i="9"/>
  <c r="O107" i="9"/>
  <c r="O111" i="9"/>
  <c r="I137" i="9"/>
  <c r="O79" i="9"/>
  <c r="O72" i="9"/>
  <c r="O83" i="9"/>
  <c r="O102" i="9"/>
  <c r="O66" i="9"/>
  <c r="O70" i="9"/>
  <c r="O85" i="9"/>
  <c r="O100" i="9"/>
  <c r="O104" i="9"/>
  <c r="O115" i="9"/>
  <c r="O55" i="9"/>
  <c r="N56" i="9"/>
  <c r="O56" i="9" s="1"/>
  <c r="P58" i="9" s="1"/>
  <c r="O8" i="9"/>
  <c r="O12" i="9"/>
  <c r="O23" i="9"/>
  <c r="O27" i="9"/>
  <c r="O38" i="9"/>
  <c r="O24" i="9"/>
  <c r="O39" i="9"/>
  <c r="O58" i="9"/>
  <c r="O17" i="9"/>
  <c r="O32" i="9"/>
  <c r="O36" i="9"/>
  <c r="O47" i="9"/>
  <c r="O51" i="9"/>
  <c r="O54" i="9"/>
  <c r="I57" i="9"/>
  <c r="O57" i="9" s="1"/>
  <c r="O6" i="9"/>
  <c r="O25" i="9"/>
  <c r="O40" i="9"/>
  <c r="O44" i="9"/>
  <c r="O9" i="9"/>
  <c r="O28" i="9"/>
  <c r="O43" i="9"/>
  <c r="O7" i="9"/>
  <c r="O11" i="9"/>
  <c r="O22" i="9"/>
  <c r="O41" i="9"/>
  <c r="I56" i="9"/>
  <c r="O131" i="8"/>
  <c r="O124" i="8"/>
  <c r="O128" i="8"/>
  <c r="O132" i="8"/>
  <c r="O121" i="8"/>
  <c r="O125" i="8"/>
  <c r="O129" i="8"/>
  <c r="O133" i="8"/>
  <c r="O130" i="8"/>
  <c r="O134" i="8"/>
  <c r="N138" i="8"/>
  <c r="N137" i="8"/>
  <c r="O73" i="8"/>
  <c r="O81" i="8"/>
  <c r="O67" i="8"/>
  <c r="O71" i="8"/>
  <c r="O82" i="8"/>
  <c r="O86" i="8"/>
  <c r="O101" i="8"/>
  <c r="O112" i="8"/>
  <c r="O116" i="8"/>
  <c r="O64" i="8"/>
  <c r="O75" i="8"/>
  <c r="O79" i="8"/>
  <c r="O90" i="8"/>
  <c r="O94" i="8"/>
  <c r="O109" i="8"/>
  <c r="I136" i="8"/>
  <c r="O136" i="8" s="1"/>
  <c r="P116" i="8" s="1"/>
  <c r="O68" i="8"/>
  <c r="O72" i="8"/>
  <c r="O83" i="8"/>
  <c r="O87" i="8"/>
  <c r="O98" i="8"/>
  <c r="O102" i="8"/>
  <c r="O113" i="8"/>
  <c r="I138" i="8"/>
  <c r="O138" i="8" s="1"/>
  <c r="O69" i="8"/>
  <c r="O84" i="8"/>
  <c r="O88" i="8"/>
  <c r="O99" i="8"/>
  <c r="O103" i="8"/>
  <c r="O114" i="8"/>
  <c r="O77" i="8"/>
  <c r="O92" i="8"/>
  <c r="O96" i="8"/>
  <c r="O107" i="8"/>
  <c r="O111" i="8"/>
  <c r="I137" i="8"/>
  <c r="O66" i="8"/>
  <c r="O70" i="8"/>
  <c r="O85" i="8"/>
  <c r="O100" i="8"/>
  <c r="O104" i="8"/>
  <c r="O115" i="8"/>
  <c r="N58" i="8"/>
  <c r="O55" i="8"/>
  <c r="O5" i="8"/>
  <c r="O13" i="8"/>
  <c r="O21" i="8"/>
  <c r="O29" i="8"/>
  <c r="O37" i="8"/>
  <c r="N56" i="8"/>
  <c r="O56" i="8" s="1"/>
  <c r="P58" i="8" s="1"/>
  <c r="O58" i="8"/>
  <c r="O8" i="8"/>
  <c r="O23" i="8"/>
  <c r="O38" i="8"/>
  <c r="O16" i="8"/>
  <c r="O31" i="8"/>
  <c r="O9" i="8"/>
  <c r="O28" i="8"/>
  <c r="O39" i="8"/>
  <c r="O57" i="8"/>
  <c r="O17" i="8"/>
  <c r="O32" i="8"/>
  <c r="O36" i="8"/>
  <c r="O47" i="8"/>
  <c r="O51" i="8"/>
  <c r="O54" i="8"/>
  <c r="I57" i="8"/>
  <c r="O6" i="8"/>
  <c r="O25" i="8"/>
  <c r="O40" i="8"/>
  <c r="O44" i="8"/>
  <c r="O12" i="8"/>
  <c r="O27" i="8"/>
  <c r="O20" i="8"/>
  <c r="O35" i="8"/>
  <c r="O46" i="8"/>
  <c r="O24" i="8"/>
  <c r="O43" i="8"/>
  <c r="O7" i="8"/>
  <c r="O11" i="8"/>
  <c r="O22" i="8"/>
  <c r="O41" i="8"/>
  <c r="I56" i="8"/>
  <c r="O128" i="7"/>
  <c r="O122" i="7"/>
  <c r="O126" i="7"/>
  <c r="O133" i="7"/>
  <c r="O91" i="7"/>
  <c r="N138" i="7"/>
  <c r="O97" i="7"/>
  <c r="N137" i="7"/>
  <c r="O112" i="7"/>
  <c r="O136" i="7"/>
  <c r="P116" i="7" s="1"/>
  <c r="O82" i="7"/>
  <c r="O68" i="7"/>
  <c r="O72" i="7"/>
  <c r="O79" i="7"/>
  <c r="O86" i="7"/>
  <c r="O93" i="7"/>
  <c r="O100" i="7"/>
  <c r="O104" i="7"/>
  <c r="O111" i="7"/>
  <c r="O114" i="7"/>
  <c r="I138" i="7"/>
  <c r="O90" i="7"/>
  <c r="I137" i="7"/>
  <c r="O66" i="7"/>
  <c r="O98" i="7"/>
  <c r="O63" i="7"/>
  <c r="O70" i="7"/>
  <c r="O77" i="7"/>
  <c r="O84" i="7"/>
  <c r="O88" i="7"/>
  <c r="O95" i="7"/>
  <c r="O102" i="7"/>
  <c r="O109" i="7"/>
  <c r="O116" i="7"/>
  <c r="N56" i="7"/>
  <c r="O5" i="7"/>
  <c r="O13" i="7"/>
  <c r="O21" i="7"/>
  <c r="O29" i="7"/>
  <c r="O37" i="7"/>
  <c r="O45" i="7"/>
  <c r="O35" i="7"/>
  <c r="O46" i="7"/>
  <c r="O50" i="7"/>
  <c r="O28" i="7"/>
  <c r="O58" i="7"/>
  <c r="O32" i="7"/>
  <c r="O51" i="7"/>
  <c r="O54" i="7"/>
  <c r="O6" i="7"/>
  <c r="O10" i="7"/>
  <c r="O25" i="7"/>
  <c r="O40" i="7"/>
  <c r="O44" i="7"/>
  <c r="O14" i="7"/>
  <c r="O18" i="7"/>
  <c r="O33" i="7"/>
  <c r="O48" i="7"/>
  <c r="O52" i="7"/>
  <c r="O55" i="7"/>
  <c r="O20" i="7"/>
  <c r="O43" i="7"/>
  <c r="O16" i="7"/>
  <c r="O9" i="7"/>
  <c r="O24" i="7"/>
  <c r="O17" i="7"/>
  <c r="O36" i="7"/>
  <c r="I57" i="7"/>
  <c r="O57" i="7" s="1"/>
  <c r="I56" i="7"/>
  <c r="O56" i="7" s="1"/>
  <c r="P58" i="7" s="1"/>
  <c r="O19" i="7"/>
  <c r="O30" i="7"/>
  <c r="O34" i="7"/>
  <c r="O49" i="7"/>
  <c r="O125" i="6"/>
  <c r="O128" i="6"/>
  <c r="O124" i="6"/>
  <c r="O122" i="6"/>
  <c r="O126" i="6"/>
  <c r="O132" i="6"/>
  <c r="O123" i="6"/>
  <c r="O112" i="6"/>
  <c r="N136" i="6"/>
  <c r="O99" i="6"/>
  <c r="N138" i="6"/>
  <c r="N137" i="6"/>
  <c r="O81" i="6"/>
  <c r="O136" i="6"/>
  <c r="P116" i="6" s="1"/>
  <c r="O109" i="6"/>
  <c r="O68" i="6"/>
  <c r="O72" i="6"/>
  <c r="O87" i="6"/>
  <c r="O98" i="6"/>
  <c r="O102" i="6"/>
  <c r="O113" i="6"/>
  <c r="I138" i="6"/>
  <c r="O76" i="6"/>
  <c r="O80" i="6"/>
  <c r="O95" i="6"/>
  <c r="O106" i="6"/>
  <c r="O110" i="6"/>
  <c r="O64" i="6"/>
  <c r="O79" i="6"/>
  <c r="O94" i="6"/>
  <c r="O111" i="6"/>
  <c r="O90" i="6"/>
  <c r="O77" i="6"/>
  <c r="O92" i="6"/>
  <c r="O96" i="6"/>
  <c r="I137" i="6"/>
  <c r="O137" i="6" s="1"/>
  <c r="O66" i="6"/>
  <c r="O70" i="6"/>
  <c r="O85" i="6"/>
  <c r="O100" i="6"/>
  <c r="O104" i="6"/>
  <c r="O115" i="6"/>
  <c r="O47" i="6"/>
  <c r="O5" i="6"/>
  <c r="O13" i="6"/>
  <c r="O21" i="6"/>
  <c r="O29" i="6"/>
  <c r="O37" i="6"/>
  <c r="N56" i="6"/>
  <c r="O56" i="6" s="1"/>
  <c r="P58" i="6" s="1"/>
  <c r="O16" i="6"/>
  <c r="O20" i="6"/>
  <c r="O35" i="6"/>
  <c r="O46" i="6"/>
  <c r="O50" i="6"/>
  <c r="O8" i="6"/>
  <c r="O42" i="6"/>
  <c r="O9" i="6"/>
  <c r="O43" i="6"/>
  <c r="O58" i="6"/>
  <c r="O17" i="6"/>
  <c r="O32" i="6"/>
  <c r="O36" i="6"/>
  <c r="O51" i="6"/>
  <c r="O54" i="6"/>
  <c r="I57" i="6"/>
  <c r="O57" i="6" s="1"/>
  <c r="O6" i="6"/>
  <c r="O10" i="6"/>
  <c r="O25" i="6"/>
  <c r="O40" i="6"/>
  <c r="O44" i="6"/>
  <c r="O28" i="6"/>
  <c r="O12" i="6"/>
  <c r="O27" i="6"/>
  <c r="O38" i="6"/>
  <c r="O24" i="6"/>
  <c r="O11" i="6"/>
  <c r="O22" i="6"/>
  <c r="O26" i="6"/>
  <c r="O41" i="6"/>
  <c r="I56" i="6"/>
  <c r="N138" i="5"/>
  <c r="O121" i="5"/>
  <c r="O125" i="5"/>
  <c r="O128" i="5"/>
  <c r="O132" i="5"/>
  <c r="O129" i="5"/>
  <c r="O133" i="5"/>
  <c r="O130" i="5"/>
  <c r="O134" i="5"/>
  <c r="O123" i="5"/>
  <c r="N136" i="5"/>
  <c r="O136" i="5" s="1"/>
  <c r="P116" i="5" s="1"/>
  <c r="N137" i="5"/>
  <c r="O65" i="5"/>
  <c r="O73" i="5"/>
  <c r="O81" i="5"/>
  <c r="O71" i="5"/>
  <c r="O86" i="5"/>
  <c r="O116" i="5"/>
  <c r="O94" i="5"/>
  <c r="O72" i="5"/>
  <c r="O87" i="5"/>
  <c r="O76" i="5"/>
  <c r="O80" i="5"/>
  <c r="O91" i="5"/>
  <c r="O95" i="5"/>
  <c r="O106" i="5"/>
  <c r="O110" i="5"/>
  <c r="O67" i="5"/>
  <c r="O82" i="5"/>
  <c r="O101" i="5"/>
  <c r="O112" i="5"/>
  <c r="O79" i="5"/>
  <c r="I138" i="5"/>
  <c r="O138" i="5" s="1"/>
  <c r="O69" i="5"/>
  <c r="O84" i="5"/>
  <c r="O88" i="5"/>
  <c r="O99" i="5"/>
  <c r="O103" i="5"/>
  <c r="O114" i="5"/>
  <c r="O90" i="5"/>
  <c r="O68" i="5"/>
  <c r="O98" i="5"/>
  <c r="O77" i="5"/>
  <c r="O92" i="5"/>
  <c r="O96" i="5"/>
  <c r="O107" i="5"/>
  <c r="O111" i="5"/>
  <c r="I137" i="5"/>
  <c r="O137" i="5" s="1"/>
  <c r="O64" i="5"/>
  <c r="O75" i="5"/>
  <c r="O109" i="5"/>
  <c r="O83" i="5"/>
  <c r="O102" i="5"/>
  <c r="O113" i="5"/>
  <c r="O66" i="5"/>
  <c r="O70" i="5"/>
  <c r="O85" i="5"/>
  <c r="O100" i="5"/>
  <c r="O104" i="5"/>
  <c r="O115" i="5"/>
  <c r="O55" i="5"/>
  <c r="O5" i="5"/>
  <c r="O13" i="5"/>
  <c r="O21" i="5"/>
  <c r="O29" i="5"/>
  <c r="O37" i="5"/>
  <c r="N56" i="5"/>
  <c r="O56" i="5" s="1"/>
  <c r="P58" i="5" s="1"/>
  <c r="O8" i="5"/>
  <c r="O23" i="5"/>
  <c r="O27" i="5"/>
  <c r="O16" i="5"/>
  <c r="O31" i="5"/>
  <c r="O9" i="5"/>
  <c r="O28" i="5"/>
  <c r="O43" i="5"/>
  <c r="O58" i="5"/>
  <c r="O17" i="5"/>
  <c r="O36" i="5"/>
  <c r="O47" i="5"/>
  <c r="O51" i="5"/>
  <c r="O54" i="5"/>
  <c r="I57" i="5"/>
  <c r="O57" i="5" s="1"/>
  <c r="O6" i="5"/>
  <c r="O25" i="5"/>
  <c r="O40" i="5"/>
  <c r="O44" i="5"/>
  <c r="O12" i="5"/>
  <c r="O38" i="5"/>
  <c r="O20" i="5"/>
  <c r="O35" i="5"/>
  <c r="O46" i="5"/>
  <c r="O24" i="5"/>
  <c r="O39" i="5"/>
  <c r="O32" i="5"/>
  <c r="O7" i="5"/>
  <c r="O11" i="5"/>
  <c r="O22" i="5"/>
  <c r="O41" i="5"/>
  <c r="I56" i="5"/>
  <c r="N137" i="4"/>
  <c r="O128" i="4"/>
  <c r="O125" i="4"/>
  <c r="I136" i="4"/>
  <c r="O122" i="4"/>
  <c r="O126" i="4"/>
  <c r="O133" i="4"/>
  <c r="O132" i="4"/>
  <c r="O89" i="4"/>
  <c r="N138" i="4"/>
  <c r="N136" i="4"/>
  <c r="O75" i="4"/>
  <c r="O64" i="4"/>
  <c r="O71" i="4"/>
  <c r="O78" i="4"/>
  <c r="O103" i="4"/>
  <c r="O110" i="4"/>
  <c r="O113" i="4"/>
  <c r="O85" i="4"/>
  <c r="O100" i="4"/>
  <c r="O114" i="4"/>
  <c r="I138" i="4"/>
  <c r="O138" i="4" s="1"/>
  <c r="O90" i="4"/>
  <c r="I137" i="4"/>
  <c r="O137" i="4" s="1"/>
  <c r="O92" i="4"/>
  <c r="O82" i="4"/>
  <c r="O68" i="4"/>
  <c r="O72" i="4"/>
  <c r="O79" i="4"/>
  <c r="O86" i="4"/>
  <c r="O93" i="4"/>
  <c r="O104" i="4"/>
  <c r="O111" i="4"/>
  <c r="O66" i="4"/>
  <c r="O98" i="4"/>
  <c r="O96" i="4"/>
  <c r="O21" i="4"/>
  <c r="N56" i="4"/>
  <c r="O26" i="4"/>
  <c r="O34" i="4"/>
  <c r="O14" i="4"/>
  <c r="O24" i="4"/>
  <c r="O54" i="4"/>
  <c r="I57" i="4"/>
  <c r="O57" i="4" s="1"/>
  <c r="O52" i="4"/>
  <c r="O12" i="4"/>
  <c r="O22" i="4"/>
  <c r="O32" i="4"/>
  <c r="O49" i="4"/>
  <c r="O17" i="4"/>
  <c r="O27" i="4"/>
  <c r="O44" i="4"/>
  <c r="O41" i="4"/>
  <c r="O51" i="4"/>
  <c r="O58" i="4"/>
  <c r="O28" i="4"/>
  <c r="O48" i="4"/>
  <c r="O8" i="4"/>
  <c r="O25" i="4"/>
  <c r="O35" i="4"/>
  <c r="I56" i="4"/>
  <c r="O11" i="4"/>
  <c r="O38" i="4"/>
  <c r="O6" i="4"/>
  <c r="O16" i="4"/>
  <c r="O33" i="4"/>
  <c r="O43" i="4"/>
  <c r="O128" i="3"/>
  <c r="O132" i="3"/>
  <c r="O124" i="3"/>
  <c r="O121" i="3"/>
  <c r="O129" i="3"/>
  <c r="O133" i="3"/>
  <c r="O131" i="3"/>
  <c r="O125" i="3"/>
  <c r="O122" i="3"/>
  <c r="O126" i="3"/>
  <c r="O65" i="3"/>
  <c r="N137" i="3"/>
  <c r="O67" i="3"/>
  <c r="O71" i="3"/>
  <c r="O82" i="3"/>
  <c r="O86" i="3"/>
  <c r="O101" i="3"/>
  <c r="O112" i="3"/>
  <c r="O116" i="3"/>
  <c r="O64" i="3"/>
  <c r="O75" i="3"/>
  <c r="O79" i="3"/>
  <c r="O90" i="3"/>
  <c r="O94" i="3"/>
  <c r="O109" i="3"/>
  <c r="I136" i="3"/>
  <c r="O136" i="3" s="1"/>
  <c r="P116" i="3" s="1"/>
  <c r="I138" i="3"/>
  <c r="O76" i="3"/>
  <c r="O91" i="3"/>
  <c r="O95" i="3"/>
  <c r="O106" i="3"/>
  <c r="O110" i="3"/>
  <c r="O80" i="3"/>
  <c r="O69" i="3"/>
  <c r="O84" i="3"/>
  <c r="O88" i="3"/>
  <c r="O99" i="3"/>
  <c r="O103" i="3"/>
  <c r="O114" i="3"/>
  <c r="I137" i="3"/>
  <c r="O137" i="3" s="1"/>
  <c r="O66" i="3"/>
  <c r="O70" i="3"/>
  <c r="O85" i="3"/>
  <c r="O100" i="3"/>
  <c r="O104" i="3"/>
  <c r="O115" i="3"/>
  <c r="O5" i="3"/>
  <c r="O13" i="3"/>
  <c r="O21" i="3"/>
  <c r="N56" i="3"/>
  <c r="O56" i="3" s="1"/>
  <c r="P58" i="3" s="1"/>
  <c r="O7" i="3"/>
  <c r="O22" i="3"/>
  <c r="O41" i="3"/>
  <c r="O19" i="3"/>
  <c r="O34" i="3"/>
  <c r="O49" i="3"/>
  <c r="O12" i="3"/>
  <c r="O27" i="3"/>
  <c r="O42" i="3"/>
  <c r="O20" i="3"/>
  <c r="O35" i="3"/>
  <c r="O24" i="3"/>
  <c r="O39" i="3"/>
  <c r="O58" i="3"/>
  <c r="O17" i="3"/>
  <c r="O32" i="3"/>
  <c r="O36" i="3"/>
  <c r="O47" i="3"/>
  <c r="O51" i="3"/>
  <c r="O54" i="3"/>
  <c r="I57" i="3"/>
  <c r="O57" i="3" s="1"/>
  <c r="O11" i="3"/>
  <c r="O26" i="3"/>
  <c r="O15" i="3"/>
  <c r="O30" i="3"/>
  <c r="O8" i="3"/>
  <c r="O23" i="3"/>
  <c r="O38" i="3"/>
  <c r="O16" i="3"/>
  <c r="O31" i="3"/>
  <c r="O46" i="3"/>
  <c r="O50" i="3"/>
  <c r="O9" i="3"/>
  <c r="O28" i="3"/>
  <c r="O43" i="3"/>
  <c r="O6" i="3"/>
  <c r="O10" i="3"/>
  <c r="O25" i="3"/>
  <c r="O40" i="3"/>
  <c r="O44" i="3"/>
  <c r="O138" i="3"/>
  <c r="O132" i="2"/>
  <c r="O121" i="2"/>
  <c r="O129" i="2"/>
  <c r="O124" i="2"/>
  <c r="O128" i="2"/>
  <c r="O130" i="2"/>
  <c r="O123" i="2"/>
  <c r="N137" i="2"/>
  <c r="O96" i="2"/>
  <c r="O104" i="2"/>
  <c r="O67" i="2"/>
  <c r="O82" i="2"/>
  <c r="O86" i="2"/>
  <c r="O101" i="2"/>
  <c r="O112" i="2"/>
  <c r="O75" i="2"/>
  <c r="O90" i="2"/>
  <c r="O94" i="2"/>
  <c r="O109" i="2"/>
  <c r="I136" i="2"/>
  <c r="O136" i="2" s="1"/>
  <c r="P116" i="2" s="1"/>
  <c r="O68" i="2"/>
  <c r="O83" i="2"/>
  <c r="O98" i="2"/>
  <c r="O102" i="2"/>
  <c r="O113" i="2"/>
  <c r="O76" i="2"/>
  <c r="O91" i="2"/>
  <c r="O106" i="2"/>
  <c r="O110" i="2"/>
  <c r="O138" i="2"/>
  <c r="O69" i="2"/>
  <c r="O84" i="2"/>
  <c r="O99" i="2"/>
  <c r="O114" i="2"/>
  <c r="I137" i="2"/>
  <c r="I138" i="2"/>
  <c r="O66" i="2"/>
  <c r="O70" i="2"/>
  <c r="O85" i="2"/>
  <c r="O100" i="2"/>
  <c r="O115" i="2"/>
  <c r="O5" i="2"/>
  <c r="O13" i="2"/>
  <c r="O21" i="2"/>
  <c r="O29" i="2"/>
  <c r="O37" i="2"/>
  <c r="N56" i="2"/>
  <c r="O16" i="2"/>
  <c r="O9" i="2"/>
  <c r="O24" i="2"/>
  <c r="O39" i="2"/>
  <c r="O58" i="2"/>
  <c r="O32" i="2"/>
  <c r="O6" i="2"/>
  <c r="O10" i="2"/>
  <c r="O25" i="2"/>
  <c r="O40" i="2"/>
  <c r="O31" i="2"/>
  <c r="O46" i="2"/>
  <c r="O50" i="2"/>
  <c r="O57" i="2"/>
  <c r="O17" i="2"/>
  <c r="O47" i="2"/>
  <c r="O54" i="2"/>
  <c r="I57" i="2"/>
  <c r="O7" i="2"/>
  <c r="O22" i="2"/>
  <c r="O26" i="2"/>
  <c r="O41" i="2"/>
  <c r="I56" i="2"/>
  <c r="O137" i="78" l="1"/>
  <c r="O137" i="76"/>
  <c r="O56" i="75"/>
  <c r="P58" i="75" s="1"/>
  <c r="O56" i="73"/>
  <c r="P58" i="73" s="1"/>
  <c r="O56" i="72"/>
  <c r="P58" i="72" s="1"/>
  <c r="O137" i="71"/>
  <c r="O137" i="70"/>
  <c r="O56" i="70"/>
  <c r="P58" i="70" s="1"/>
  <c r="O138" i="68"/>
  <c r="O137" i="68"/>
  <c r="O136" i="66"/>
  <c r="P116" i="66" s="1"/>
  <c r="O56" i="66"/>
  <c r="P58" i="66" s="1"/>
  <c r="O137" i="65"/>
  <c r="O138" i="64"/>
  <c r="O136" i="64"/>
  <c r="P116" i="64" s="1"/>
  <c r="O56" i="64"/>
  <c r="P58" i="64" s="1"/>
  <c r="O138" i="62"/>
  <c r="O56" i="62"/>
  <c r="P58" i="62" s="1"/>
  <c r="O138" i="61"/>
  <c r="O56" i="61"/>
  <c r="P58" i="61" s="1"/>
  <c r="O137" i="60"/>
  <c r="O137" i="59"/>
  <c r="O136" i="59"/>
  <c r="P116" i="59" s="1"/>
  <c r="O137" i="58"/>
  <c r="O137" i="57"/>
  <c r="O56" i="57"/>
  <c r="P58" i="57" s="1"/>
  <c r="O136" i="56"/>
  <c r="P116" i="56" s="1"/>
  <c r="O137" i="56"/>
  <c r="O56" i="56"/>
  <c r="P58" i="56" s="1"/>
  <c r="O138" i="52"/>
  <c r="O137" i="52"/>
  <c r="O137" i="51"/>
  <c r="O137" i="50"/>
  <c r="O137" i="48"/>
  <c r="O136" i="47"/>
  <c r="P116" i="47" s="1"/>
  <c r="O138" i="47"/>
  <c r="O137" i="46"/>
  <c r="O56" i="43"/>
  <c r="P58" i="43" s="1"/>
  <c r="O137" i="40"/>
  <c r="O138" i="39"/>
  <c r="O138" i="37"/>
  <c r="O138" i="36"/>
  <c r="O56" i="35"/>
  <c r="P58" i="35" s="1"/>
  <c r="O138" i="34"/>
  <c r="O137" i="34"/>
  <c r="O137" i="31"/>
  <c r="O137" i="30"/>
  <c r="O137" i="29"/>
  <c r="O56" i="27"/>
  <c r="P58" i="27" s="1"/>
  <c r="O138" i="26"/>
  <c r="O137" i="26"/>
  <c r="O138" i="24"/>
  <c r="O137" i="22"/>
  <c r="O137" i="21"/>
  <c r="O137" i="20"/>
  <c r="O56" i="20"/>
  <c r="P58" i="20" s="1"/>
  <c r="O137" i="19"/>
  <c r="O138" i="19"/>
  <c r="O56" i="19"/>
  <c r="P58" i="19" s="1"/>
  <c r="O137" i="17"/>
  <c r="O56" i="15"/>
  <c r="P58" i="15" s="1"/>
  <c r="O137" i="14"/>
  <c r="O137" i="12"/>
  <c r="O137" i="8"/>
  <c r="O137" i="7"/>
  <c r="O138" i="7"/>
  <c r="O138" i="6"/>
  <c r="O136" i="4"/>
  <c r="P116" i="4" s="1"/>
  <c r="O56" i="4"/>
  <c r="P58" i="4" s="1"/>
  <c r="O137" i="2"/>
  <c r="O56" i="2"/>
  <c r="P58" i="2" s="1"/>
</calcChain>
</file>

<file path=xl/sharedStrings.xml><?xml version="1.0" encoding="utf-8"?>
<sst xmlns="http://schemas.openxmlformats.org/spreadsheetml/2006/main" count="18558" uniqueCount="136">
  <si>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</si>
  <si>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</si>
  <si>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</si>
  <si>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</si>
  <si>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</si>
  <si>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</si>
  <si>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</si>
  <si>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</si>
  <si>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</si>
  <si>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</si>
  <si>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</si>
  <si>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</si>
  <si>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</si>
  <si>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</si>
  <si>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</si>
  <si>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</si>
  <si>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</si>
  <si>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</si>
  <si>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</si>
  <si>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</si>
  <si>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</si>
  <si>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</si>
  <si>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</si>
  <si>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</si>
  <si>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</si>
  <si>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</si>
  <si>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</si>
  <si>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</si>
  <si>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</si>
  <si>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</si>
  <si>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</si>
  <si>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</si>
  <si>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</si>
  <si>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</si>
  <si>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</si>
  <si>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</si>
  <si>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</si>
  <si>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</si>
  <si>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</si>
  <si>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</si>
  <si>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</si>
  <si>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振興局　=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</si>
  <si>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</si>
  <si>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</si>
  <si>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</si>
  <si>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</si>
  <si>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佐久市</t>
  </si>
  <si>
    <t>小海町</t>
  </si>
  <si>
    <t>川上村</t>
  </si>
  <si>
    <t>南牧村</t>
  </si>
  <si>
    <t>南相木村</t>
  </si>
  <si>
    <t>北相木村</t>
  </si>
  <si>
    <t>佐久穂町</t>
  </si>
  <si>
    <t>軽井沢町</t>
  </si>
  <si>
    <t>御代田町</t>
  </si>
  <si>
    <t>立科町</t>
  </si>
  <si>
    <t>上田</t>
  </si>
  <si>
    <t>上田市</t>
  </si>
  <si>
    <t>東御市</t>
  </si>
  <si>
    <t>青木村</t>
  </si>
  <si>
    <t>長和町</t>
  </si>
  <si>
    <t>千曲川下流</t>
  </si>
  <si>
    <t>長野</t>
  </si>
  <si>
    <t>長野市</t>
  </si>
  <si>
    <t>須坂市</t>
  </si>
  <si>
    <t>千曲市</t>
  </si>
  <si>
    <t>坂城町</t>
  </si>
  <si>
    <t>小布施町</t>
  </si>
  <si>
    <t>高山村</t>
  </si>
  <si>
    <t>信濃町</t>
  </si>
  <si>
    <t>小川村</t>
  </si>
  <si>
    <t>飯綱町</t>
  </si>
  <si>
    <t>北信</t>
  </si>
  <si>
    <t>中野市</t>
  </si>
  <si>
    <t>飯山市</t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</si>
  <si>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</si>
  <si>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</si>
  <si>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</si>
  <si>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</si>
  <si>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</si>
  <si>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</si>
  <si>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</si>
  <si>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</si>
  <si>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</si>
  <si>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</si>
  <si>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</si>
  <si>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</si>
  <si>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</si>
  <si>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</si>
  <si>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</si>
  <si>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</si>
  <si>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</si>
  <si>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</si>
  <si>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</si>
  <si>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</si>
  <si>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</si>
  <si>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</si>
  <si>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</si>
  <si>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</si>
  <si>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</si>
  <si>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</si>
  <si>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大桑村</t>
  </si>
  <si>
    <t>木曽町</t>
  </si>
  <si>
    <t>伊那谷Ⅰ</t>
  </si>
  <si>
    <t>諏訪</t>
  </si>
  <si>
    <t>岡谷市</t>
  </si>
  <si>
    <t>諏訪市</t>
  </si>
  <si>
    <t>茅野市</t>
  </si>
  <si>
    <t>下諏訪町</t>
  </si>
  <si>
    <t>富士見町</t>
  </si>
  <si>
    <t>原村</t>
  </si>
  <si>
    <t>上伊那</t>
  </si>
  <si>
    <t>伊那市</t>
  </si>
  <si>
    <t>駒ヶ根市</t>
  </si>
  <si>
    <t>辰野町</t>
  </si>
  <si>
    <t>箕輪町</t>
  </si>
  <si>
    <t>飯島町</t>
  </si>
  <si>
    <t>南箕輪村</t>
  </si>
  <si>
    <t>中川村</t>
  </si>
  <si>
    <t>宮田村</t>
  </si>
  <si>
    <t>伊那谷Ⅱ</t>
  </si>
  <si>
    <t>南信州</t>
  </si>
  <si>
    <t>飯田市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</si>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</sst>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79" formatCode="#,##0.00;#,##0.00;;"/>
    <numFmt numFmtId="180" formatCode="#,##0;#,##0;;"/>
    <numFmt numFmtId="181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3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23" xfId="1" applyFont="1" applyBorder="1" applyAlignment="1">
      <alignment horizontal="center" vertical="center"/>
    </xf>
    <xf numFmtId="177" fontId="7" fillId="0" borderId="24" xfId="1" applyNumberFormat="1" applyFont="1" applyBorder="1">
      <alignment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176" fontId="7" fillId="0" borderId="7" xfId="1" applyNumberFormat="1" applyFont="1" applyBorder="1">
      <alignment vertical="center"/>
    </xf>
    <xf numFmtId="176" fontId="7" fillId="2" borderId="1" xfId="1" applyNumberFormat="1" applyFont="1" applyFill="1" applyBorder="1">
      <alignment vertical="center"/>
    </xf>
    <xf numFmtId="177" fontId="7" fillId="0" borderId="5" xfId="1" applyNumberFormat="1" applyFont="1" applyBorder="1">
      <alignment vertical="center"/>
    </xf>
    <xf numFmtId="176" fontId="7" fillId="2" borderId="2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178" fontId="7" fillId="0" borderId="53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6" xfId="1" applyBorder="1">
      <alignment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79" fontId="7" fillId="2" borderId="17" xfId="1" applyNumberFormat="1" applyFont="1" applyFill="1" applyBorder="1">
      <alignment vertical="center"/>
    </xf>
    <xf numFmtId="179" fontId="7" fillId="2" borderId="18" xfId="1" applyNumberFormat="1" applyFont="1" applyFill="1" applyBorder="1">
      <alignment vertical="center"/>
    </xf>
    <xf numFmtId="179" fontId="7" fillId="2" borderId="19" xfId="1" applyNumberFormat="1" applyFont="1" applyFill="1" applyBorder="1">
      <alignment vertical="center"/>
    </xf>
    <xf numFmtId="180" fontId="7" fillId="0" borderId="24" xfId="1" applyNumberFormat="1" applyFont="1" applyBorder="1">
      <alignment vertical="center"/>
    </xf>
    <xf numFmtId="180" fontId="7" fillId="0" borderId="25" xfId="1" applyNumberFormat="1" applyFont="1" applyBorder="1">
      <alignment vertical="center"/>
    </xf>
    <xf numFmtId="180" fontId="7" fillId="0" borderId="26" xfId="1" applyNumberFormat="1" applyFont="1" applyBorder="1">
      <alignment vertical="center"/>
    </xf>
    <xf numFmtId="181" fontId="7" fillId="0" borderId="24" xfId="1" applyNumberFormat="1" applyFont="1" applyBorder="1">
      <alignment vertical="center"/>
    </xf>
    <xf numFmtId="181" fontId="7" fillId="0" borderId="25" xfId="1" applyNumberFormat="1" applyFont="1" applyBorder="1">
      <alignment vertical="center"/>
    </xf>
    <xf numFmtId="181" fontId="7" fillId="0" borderId="26" xfId="1" applyNumberFormat="1" applyFont="1" applyBorder="1">
      <alignment vertical="center"/>
    </xf>
    <xf numFmtId="179" fontId="7" fillId="2" borderId="30" xfId="1" applyNumberFormat="1" applyFont="1" applyFill="1" applyBorder="1">
      <alignment vertical="center"/>
    </xf>
    <xf numFmtId="179" fontId="7" fillId="2" borderId="31" xfId="1" applyNumberFormat="1" applyFont="1" applyFill="1" applyBorder="1">
      <alignment vertical="center"/>
    </xf>
    <xf numFmtId="179" fontId="7" fillId="2" borderId="33" xfId="1" applyNumberFormat="1" applyFont="1" applyFill="1" applyBorder="1">
      <alignment vertical="center"/>
    </xf>
    <xf numFmtId="181" fontId="7" fillId="0" borderId="36" xfId="1" applyNumberFormat="1" applyFont="1" applyBorder="1">
      <alignment vertical="center"/>
    </xf>
    <xf numFmtId="181" fontId="7" fillId="0" borderId="37" xfId="1" applyNumberFormat="1" applyFont="1" applyBorder="1">
      <alignment vertical="center"/>
    </xf>
    <xf numFmtId="181" fontId="7" fillId="0" borderId="38" xfId="1" applyNumberFormat="1" applyFont="1" applyBorder="1">
      <alignment vertical="center"/>
    </xf>
    <xf numFmtId="179" fontId="7" fillId="0" borderId="17" xfId="1" applyNumberFormat="1" applyFont="1" applyBorder="1">
      <alignment vertical="center"/>
    </xf>
    <xf numFmtId="179" fontId="7" fillId="0" borderId="22" xfId="1" applyNumberFormat="1" applyFont="1" applyBorder="1">
      <alignment vertical="center"/>
    </xf>
    <xf numFmtId="179" fontId="7" fillId="2" borderId="1" xfId="1" applyNumberFormat="1" applyFont="1" applyFill="1" applyBorder="1">
      <alignment vertical="center"/>
    </xf>
    <xf numFmtId="180" fontId="7" fillId="0" borderId="5" xfId="1" applyNumberFormat="1" applyFont="1" applyBorder="1">
      <alignment vertical="center"/>
    </xf>
    <xf numFmtId="181" fontId="7" fillId="0" borderId="5" xfId="1" applyNumberFormat="1" applyFont="1" applyBorder="1">
      <alignment vertical="center"/>
    </xf>
    <xf numFmtId="179" fontId="7" fillId="0" borderId="46" xfId="1" applyNumberFormat="1" applyFont="1" applyBorder="1">
      <alignment vertical="center"/>
    </xf>
    <xf numFmtId="181" fontId="7" fillId="0" borderId="53" xfId="1" applyNumberFormat="1" applyFont="1" applyBorder="1">
      <alignment vertical="center"/>
    </xf>
    <xf numFmtId="181" fontId="7" fillId="0" borderId="50" xfId="1" applyNumberFormat="1" applyFont="1" applyBorder="1">
      <alignment vertical="center"/>
    </xf>
    <xf numFmtId="181" fontId="7" fillId="0" borderId="51" xfId="1" applyNumberFormat="1" applyFont="1" applyBorder="1">
      <alignment vertical="center"/>
    </xf>
    <xf numFmtId="0" fontId="8" fillId="0" borderId="15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 wrapText="1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0" fontId="6" fillId="0" borderId="23" xfId="1" applyFont="1" applyBorder="1" applyAlignment="1">
      <alignment horizontal="center" vertical="center" textRotation="255" shrinkToFit="1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6" fillId="0" borderId="23" xfId="1" applyFont="1" applyBorder="1" applyAlignment="1">
      <alignment horizontal="center" vertical="center" textRotation="255"/>
    </xf>
    <xf numFmtId="0" fontId="6" fillId="0" borderId="45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1" xfId="1" applyFont="1" applyBorder="1" applyAlignment="1">
      <alignment horizontal="left" vertical="center"/>
    </xf>
  </cellXfs>
  <cellStyles count="2">
    <cellStyle name="標準" xfId="0" builtinId="0"/>
    <cellStyle name="標準 2" xfId="1" xr:uid="{55D62005-9BCF-41CD-BF94-23FF798EA81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B5B56-A53A-4C6F-9F15-47689EB9B218}">
  <sheetPr>
    <tabColor theme="7"/>
  </sheetPr>
  <dimension ref="A1:S138"/>
  <sheetViews>
    <sheetView tabSelected="1"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28.02</v>
      </c>
      <c r="D5" s="63">
        <v>53.96</v>
      </c>
      <c r="E5" s="63">
        <v>0.4</v>
      </c>
      <c r="F5" s="63">
        <v>18.7</v>
      </c>
      <c r="G5" s="63">
        <v>873.16</v>
      </c>
      <c r="H5" s="63"/>
      <c r="I5" s="11">
        <f t="shared" ref="I5:I36" si="0">SUM(C5:H5)</f>
        <v>974.24</v>
      </c>
      <c r="J5" s="64"/>
      <c r="K5" s="63"/>
      <c r="L5" s="63">
        <v>78.790000000000006</v>
      </c>
      <c r="M5" s="63">
        <v>250.15</v>
      </c>
      <c r="N5" s="13">
        <f t="shared" ref="N5:N36" si="1">SUM(J5:M5)</f>
        <v>328.94</v>
      </c>
      <c r="O5" s="14">
        <f t="shared" ref="O5:O36" si="2">SUM(N5,I5)</f>
        <v>1303.18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>
        <v>0</v>
      </c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si="2"/>
        <v>0</v>
      </c>
      <c r="P6" s="22" t="s">
        <v>22</v>
      </c>
      <c r="Q6" s="129"/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>
        <v>0</v>
      </c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/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12.43</v>
      </c>
      <c r="D8" s="72">
        <v>99.24</v>
      </c>
      <c r="E8" s="72">
        <v>0.31</v>
      </c>
      <c r="F8" s="72">
        <v>7.94</v>
      </c>
      <c r="G8" s="72">
        <v>580.5</v>
      </c>
      <c r="H8" s="72">
        <v>6.55</v>
      </c>
      <c r="I8" s="27">
        <f t="shared" si="0"/>
        <v>706.96999999999991</v>
      </c>
      <c r="J8" s="73">
        <v>1.45</v>
      </c>
      <c r="K8" s="72">
        <v>0.53</v>
      </c>
      <c r="L8" s="72">
        <v>84.06</v>
      </c>
      <c r="M8" s="72">
        <v>690.78</v>
      </c>
      <c r="N8" s="28">
        <f t="shared" si="1"/>
        <v>776.81999999999994</v>
      </c>
      <c r="O8" s="29">
        <f t="shared" si="2"/>
        <v>1483.79</v>
      </c>
      <c r="P8" s="22" t="s">
        <v>25</v>
      </c>
      <c r="Q8" s="129"/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>
        <v>0</v>
      </c>
      <c r="F9" s="66">
        <v>0</v>
      </c>
      <c r="G9" s="66">
        <v>0</v>
      </c>
      <c r="H9" s="66">
        <v>0</v>
      </c>
      <c r="I9" s="18">
        <f t="shared" si="0"/>
        <v>0</v>
      </c>
      <c r="J9" s="67">
        <v>32</v>
      </c>
      <c r="K9" s="66">
        <v>0</v>
      </c>
      <c r="L9" s="66">
        <v>998</v>
      </c>
      <c r="M9" s="66">
        <v>9063</v>
      </c>
      <c r="N9" s="20">
        <f t="shared" si="1"/>
        <v>10093</v>
      </c>
      <c r="O9" s="21">
        <f t="shared" si="2"/>
        <v>10093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>
        <v>0</v>
      </c>
      <c r="F10" s="75">
        <v>0</v>
      </c>
      <c r="G10" s="75">
        <v>0</v>
      </c>
      <c r="H10" s="75">
        <v>0</v>
      </c>
      <c r="I10" s="30">
        <f t="shared" si="0"/>
        <v>0</v>
      </c>
      <c r="J10" s="76">
        <v>9.5</v>
      </c>
      <c r="K10" s="75">
        <v>0</v>
      </c>
      <c r="L10" s="75">
        <v>140.19999999999999</v>
      </c>
      <c r="M10" s="75">
        <v>1280.9000000000001</v>
      </c>
      <c r="N10" s="31">
        <f t="shared" si="1"/>
        <v>1430.6000000000001</v>
      </c>
      <c r="O10" s="32">
        <f t="shared" si="2"/>
        <v>1430.6000000000001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17.579999999999998</v>
      </c>
      <c r="D11" s="72">
        <v>130.25</v>
      </c>
      <c r="E11" s="72">
        <v>2.13</v>
      </c>
      <c r="F11" s="72">
        <v>3.43</v>
      </c>
      <c r="G11" s="72">
        <v>65.97</v>
      </c>
      <c r="H11" s="72">
        <v>0.11</v>
      </c>
      <c r="I11" s="27">
        <f t="shared" si="0"/>
        <v>219.47</v>
      </c>
      <c r="J11" s="73"/>
      <c r="K11" s="72">
        <v>9.06</v>
      </c>
      <c r="L11" s="72">
        <v>31.28</v>
      </c>
      <c r="M11" s="72">
        <v>312.60000000000002</v>
      </c>
      <c r="N11" s="28">
        <f t="shared" si="1"/>
        <v>352.94000000000005</v>
      </c>
      <c r="O11" s="29">
        <f t="shared" si="2"/>
        <v>572.41000000000008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1879</v>
      </c>
      <c r="D12" s="66">
        <v>7400</v>
      </c>
      <c r="E12" s="66">
        <v>118</v>
      </c>
      <c r="F12" s="66">
        <v>190</v>
      </c>
      <c r="G12" s="66">
        <v>8807</v>
      </c>
      <c r="H12" s="66">
        <v>16</v>
      </c>
      <c r="I12" s="18">
        <f t="shared" si="0"/>
        <v>18410</v>
      </c>
      <c r="J12" s="67"/>
      <c r="K12" s="66">
        <v>54</v>
      </c>
      <c r="L12" s="66">
        <v>699</v>
      </c>
      <c r="M12" s="66">
        <v>6841</v>
      </c>
      <c r="N12" s="20">
        <f t="shared" si="1"/>
        <v>7594</v>
      </c>
      <c r="O12" s="21">
        <f t="shared" si="2"/>
        <v>26004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385.3</v>
      </c>
      <c r="D13" s="75">
        <v>1497.8</v>
      </c>
      <c r="E13" s="75">
        <v>22.7</v>
      </c>
      <c r="F13" s="75">
        <v>25.4</v>
      </c>
      <c r="G13" s="75">
        <v>794.5</v>
      </c>
      <c r="H13" s="75">
        <v>2.2000000000000002</v>
      </c>
      <c r="I13" s="30">
        <f t="shared" si="0"/>
        <v>2727.8999999999996</v>
      </c>
      <c r="J13" s="76"/>
      <c r="K13" s="75">
        <v>9.4</v>
      </c>
      <c r="L13" s="75">
        <v>59.9</v>
      </c>
      <c r="M13" s="75">
        <v>601.1</v>
      </c>
      <c r="N13" s="31">
        <f t="shared" si="1"/>
        <v>670.4</v>
      </c>
      <c r="O13" s="32">
        <f t="shared" si="2"/>
        <v>3398.2999999999997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69</v>
      </c>
      <c r="D14" s="72">
        <v>672.33</v>
      </c>
      <c r="E14" s="72">
        <v>9.93</v>
      </c>
      <c r="F14" s="72">
        <v>14.45</v>
      </c>
      <c r="G14" s="72">
        <v>108.97</v>
      </c>
      <c r="H14" s="72">
        <v>2.56</v>
      </c>
      <c r="I14" s="27">
        <f t="shared" si="0"/>
        <v>877.24</v>
      </c>
      <c r="J14" s="73">
        <v>12.13</v>
      </c>
      <c r="K14" s="72">
        <v>0.76</v>
      </c>
      <c r="L14" s="72">
        <v>57.23</v>
      </c>
      <c r="M14" s="72">
        <v>621.95000000000005</v>
      </c>
      <c r="N14" s="28">
        <f t="shared" si="1"/>
        <v>692.07</v>
      </c>
      <c r="O14" s="29">
        <f t="shared" si="2"/>
        <v>1569.31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7579</v>
      </c>
      <c r="D15" s="66">
        <v>51357</v>
      </c>
      <c r="E15" s="66">
        <v>807</v>
      </c>
      <c r="F15" s="66">
        <v>1187</v>
      </c>
      <c r="G15" s="66">
        <v>12209</v>
      </c>
      <c r="H15" s="66">
        <v>115</v>
      </c>
      <c r="I15" s="18">
        <f t="shared" si="0"/>
        <v>73254</v>
      </c>
      <c r="J15" s="67">
        <v>422</v>
      </c>
      <c r="K15" s="66">
        <v>13</v>
      </c>
      <c r="L15" s="66">
        <v>1803</v>
      </c>
      <c r="M15" s="66">
        <v>19519</v>
      </c>
      <c r="N15" s="20">
        <f t="shared" si="1"/>
        <v>21757</v>
      </c>
      <c r="O15" s="21">
        <f t="shared" si="2"/>
        <v>95011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855.6</v>
      </c>
      <c r="D16" s="75">
        <v>4882.3</v>
      </c>
      <c r="E16" s="75">
        <v>76.400000000000006</v>
      </c>
      <c r="F16" s="75">
        <v>97.5</v>
      </c>
      <c r="G16" s="75">
        <v>742.3</v>
      </c>
      <c r="H16" s="75">
        <v>9.4</v>
      </c>
      <c r="I16" s="30">
        <f t="shared" si="0"/>
        <v>6663.5</v>
      </c>
      <c r="J16" s="76">
        <v>21</v>
      </c>
      <c r="K16" s="75">
        <v>1.2</v>
      </c>
      <c r="L16" s="75">
        <v>121.7</v>
      </c>
      <c r="M16" s="75">
        <v>1315.8</v>
      </c>
      <c r="N16" s="31">
        <f t="shared" si="1"/>
        <v>1459.7</v>
      </c>
      <c r="O16" s="32">
        <f t="shared" si="2"/>
        <v>8123.2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118.05</v>
      </c>
      <c r="D17" s="72">
        <v>945.23</v>
      </c>
      <c r="E17" s="72">
        <v>0.56000000000000005</v>
      </c>
      <c r="F17" s="72">
        <v>41.97</v>
      </c>
      <c r="G17" s="72">
        <v>137.47999999999999</v>
      </c>
      <c r="H17" s="72">
        <v>11.61</v>
      </c>
      <c r="I17" s="27">
        <f t="shared" si="0"/>
        <v>1254.8999999999999</v>
      </c>
      <c r="J17" s="73">
        <v>10.050000000000001</v>
      </c>
      <c r="K17" s="72">
        <v>15.14</v>
      </c>
      <c r="L17" s="72">
        <v>67.790000000000006</v>
      </c>
      <c r="M17" s="72">
        <v>907.76</v>
      </c>
      <c r="N17" s="28">
        <f t="shared" si="1"/>
        <v>1000.74</v>
      </c>
      <c r="O17" s="29">
        <f t="shared" si="2"/>
        <v>2255.64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23470</v>
      </c>
      <c r="D18" s="66">
        <v>118413</v>
      </c>
      <c r="E18" s="66">
        <v>64</v>
      </c>
      <c r="F18" s="66">
        <v>6777</v>
      </c>
      <c r="G18" s="66">
        <v>19577</v>
      </c>
      <c r="H18" s="66">
        <v>2917</v>
      </c>
      <c r="I18" s="18">
        <f t="shared" si="0"/>
        <v>171218</v>
      </c>
      <c r="J18" s="67">
        <v>578</v>
      </c>
      <c r="K18" s="66">
        <v>448</v>
      </c>
      <c r="L18" s="66">
        <v>3562</v>
      </c>
      <c r="M18" s="66">
        <v>39581</v>
      </c>
      <c r="N18" s="20">
        <f t="shared" si="1"/>
        <v>44169</v>
      </c>
      <c r="O18" s="21">
        <f t="shared" si="2"/>
        <v>215387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1608.5</v>
      </c>
      <c r="D19" s="75">
        <v>7283.9</v>
      </c>
      <c r="E19" s="75">
        <v>3.7</v>
      </c>
      <c r="F19" s="75">
        <v>351.6</v>
      </c>
      <c r="G19" s="75">
        <v>934.9</v>
      </c>
      <c r="H19" s="75">
        <v>197.4</v>
      </c>
      <c r="I19" s="30">
        <f t="shared" si="0"/>
        <v>10380</v>
      </c>
      <c r="J19" s="76">
        <v>20.100000000000001</v>
      </c>
      <c r="K19" s="75">
        <v>35.5</v>
      </c>
      <c r="L19" s="75">
        <v>182.3</v>
      </c>
      <c r="M19" s="75">
        <v>2054.4</v>
      </c>
      <c r="N19" s="31">
        <f t="shared" si="1"/>
        <v>2292.3000000000002</v>
      </c>
      <c r="O19" s="32">
        <f t="shared" si="2"/>
        <v>12672.3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278.20999999999998</v>
      </c>
      <c r="D20" s="72">
        <v>1799.01</v>
      </c>
      <c r="E20" s="72">
        <v>1.48</v>
      </c>
      <c r="F20" s="72">
        <v>66.27</v>
      </c>
      <c r="G20" s="72">
        <v>321.75</v>
      </c>
      <c r="H20" s="72">
        <v>48.11</v>
      </c>
      <c r="I20" s="27">
        <f t="shared" si="0"/>
        <v>2514.83</v>
      </c>
      <c r="J20" s="73">
        <v>15.97</v>
      </c>
      <c r="K20" s="72">
        <v>2.5499999999999998</v>
      </c>
      <c r="L20" s="72">
        <v>189.14</v>
      </c>
      <c r="M20" s="72">
        <v>2208.5300000000002</v>
      </c>
      <c r="N20" s="28">
        <f t="shared" si="1"/>
        <v>2416.19</v>
      </c>
      <c r="O20" s="29">
        <f t="shared" si="2"/>
        <v>4931.0200000000004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73214</v>
      </c>
      <c r="D21" s="66">
        <v>297686</v>
      </c>
      <c r="E21" s="66">
        <v>921</v>
      </c>
      <c r="F21" s="66">
        <v>9124</v>
      </c>
      <c r="G21" s="66">
        <v>55952</v>
      </c>
      <c r="H21" s="66">
        <v>9766</v>
      </c>
      <c r="I21" s="18">
        <f t="shared" si="0"/>
        <v>446663</v>
      </c>
      <c r="J21" s="67">
        <v>1215</v>
      </c>
      <c r="K21" s="66">
        <v>435</v>
      </c>
      <c r="L21" s="66">
        <v>11979</v>
      </c>
      <c r="M21" s="66">
        <v>108972</v>
      </c>
      <c r="N21" s="20">
        <f t="shared" si="1"/>
        <v>122601</v>
      </c>
      <c r="O21" s="21">
        <f t="shared" si="2"/>
        <v>569264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3468.7</v>
      </c>
      <c r="D22" s="75">
        <v>13419.1</v>
      </c>
      <c r="E22" s="75">
        <v>49.9</v>
      </c>
      <c r="F22" s="75">
        <v>356.4</v>
      </c>
      <c r="G22" s="75">
        <v>1469.5</v>
      </c>
      <c r="H22" s="75">
        <v>512.4</v>
      </c>
      <c r="I22" s="30">
        <f t="shared" si="0"/>
        <v>19276.000000000004</v>
      </c>
      <c r="J22" s="76">
        <v>31.2</v>
      </c>
      <c r="K22" s="75">
        <v>28.9</v>
      </c>
      <c r="L22" s="75">
        <v>479.1</v>
      </c>
      <c r="M22" s="75">
        <v>4370.3</v>
      </c>
      <c r="N22" s="31">
        <f t="shared" si="1"/>
        <v>4909.5</v>
      </c>
      <c r="O22" s="32">
        <f t="shared" si="2"/>
        <v>24185.500000000004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642.94000000000005</v>
      </c>
      <c r="D23" s="72">
        <v>3092.22</v>
      </c>
      <c r="E23" s="72">
        <v>1.99</v>
      </c>
      <c r="F23" s="72">
        <v>226.58</v>
      </c>
      <c r="G23" s="72">
        <v>582.07000000000005</v>
      </c>
      <c r="H23" s="72">
        <v>90.61</v>
      </c>
      <c r="I23" s="27">
        <f t="shared" si="0"/>
        <v>4636.4099999999989</v>
      </c>
      <c r="J23" s="73">
        <v>46.91</v>
      </c>
      <c r="K23" s="72">
        <v>21.6</v>
      </c>
      <c r="L23" s="72">
        <v>325.56</v>
      </c>
      <c r="M23" s="72">
        <v>4007.64</v>
      </c>
      <c r="N23" s="28">
        <f t="shared" si="1"/>
        <v>4401.71</v>
      </c>
      <c r="O23" s="29">
        <f t="shared" si="2"/>
        <v>9038.119999999999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188983</v>
      </c>
      <c r="D24" s="66">
        <v>564358</v>
      </c>
      <c r="E24" s="66">
        <v>544</v>
      </c>
      <c r="F24" s="66">
        <v>34869</v>
      </c>
      <c r="G24" s="66">
        <v>123606</v>
      </c>
      <c r="H24" s="66">
        <v>15875</v>
      </c>
      <c r="I24" s="18">
        <f t="shared" si="0"/>
        <v>928235</v>
      </c>
      <c r="J24" s="67">
        <v>3539</v>
      </c>
      <c r="K24" s="66">
        <v>2024</v>
      </c>
      <c r="L24" s="66">
        <v>21131</v>
      </c>
      <c r="M24" s="66">
        <v>229761</v>
      </c>
      <c r="N24" s="20">
        <f t="shared" si="1"/>
        <v>256455</v>
      </c>
      <c r="O24" s="21">
        <f t="shared" si="2"/>
        <v>1184690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7089.4</v>
      </c>
      <c r="D25" s="75">
        <v>20416.3</v>
      </c>
      <c r="E25" s="75">
        <v>20.399999999999999</v>
      </c>
      <c r="F25" s="75">
        <v>904.4</v>
      </c>
      <c r="G25" s="75">
        <v>2844.1</v>
      </c>
      <c r="H25" s="75">
        <v>704.7</v>
      </c>
      <c r="I25" s="30">
        <f t="shared" si="0"/>
        <v>31979.3</v>
      </c>
      <c r="J25" s="76">
        <v>54.4</v>
      </c>
      <c r="K25" s="75">
        <v>116.6</v>
      </c>
      <c r="L25" s="75">
        <v>664</v>
      </c>
      <c r="M25" s="75">
        <v>7173.8</v>
      </c>
      <c r="N25" s="31">
        <f t="shared" si="1"/>
        <v>8008.8</v>
      </c>
      <c r="O25" s="32">
        <f t="shared" si="2"/>
        <v>39988.1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1424.33</v>
      </c>
      <c r="D26" s="72">
        <v>4466.16</v>
      </c>
      <c r="E26" s="72">
        <v>5.03</v>
      </c>
      <c r="F26" s="72">
        <v>302.29000000000002</v>
      </c>
      <c r="G26" s="72">
        <v>1146.05</v>
      </c>
      <c r="H26" s="72">
        <v>232.44</v>
      </c>
      <c r="I26" s="27">
        <f t="shared" si="0"/>
        <v>7576.2999999999993</v>
      </c>
      <c r="J26" s="73">
        <v>77.569999999999993</v>
      </c>
      <c r="K26" s="72">
        <v>12.01</v>
      </c>
      <c r="L26" s="72">
        <v>568.55999999999995</v>
      </c>
      <c r="M26" s="72">
        <v>4481.66</v>
      </c>
      <c r="N26" s="28">
        <f t="shared" si="1"/>
        <v>5139.8</v>
      </c>
      <c r="O26" s="29">
        <f t="shared" si="2"/>
        <v>12716.099999999999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466093</v>
      </c>
      <c r="D27" s="66">
        <v>872709</v>
      </c>
      <c r="E27" s="66">
        <v>712</v>
      </c>
      <c r="F27" s="66">
        <v>51708</v>
      </c>
      <c r="G27" s="66">
        <v>241842</v>
      </c>
      <c r="H27" s="66">
        <v>43240</v>
      </c>
      <c r="I27" s="18">
        <f t="shared" si="0"/>
        <v>1676304</v>
      </c>
      <c r="J27" s="67">
        <v>6069</v>
      </c>
      <c r="K27" s="66">
        <v>653</v>
      </c>
      <c r="L27" s="66">
        <v>39670</v>
      </c>
      <c r="M27" s="66">
        <v>295054</v>
      </c>
      <c r="N27" s="20">
        <f t="shared" si="1"/>
        <v>341446</v>
      </c>
      <c r="O27" s="21">
        <f t="shared" si="2"/>
        <v>2017750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14723.1</v>
      </c>
      <c r="D28" s="75">
        <v>24328.2</v>
      </c>
      <c r="E28" s="75">
        <v>23.1</v>
      </c>
      <c r="F28" s="75">
        <v>1115.0999999999999</v>
      </c>
      <c r="G28" s="75">
        <v>5355.6</v>
      </c>
      <c r="H28" s="75">
        <v>1623.1</v>
      </c>
      <c r="I28" s="30">
        <f t="shared" si="0"/>
        <v>47168.2</v>
      </c>
      <c r="J28" s="76">
        <v>61</v>
      </c>
      <c r="K28" s="75">
        <v>27.7</v>
      </c>
      <c r="L28" s="75">
        <v>1186.7</v>
      </c>
      <c r="M28" s="75">
        <v>8836.2000000000007</v>
      </c>
      <c r="N28" s="31">
        <f t="shared" si="1"/>
        <v>10111.6</v>
      </c>
      <c r="O28" s="32">
        <f t="shared" si="2"/>
        <v>57279.799999999996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2808.65</v>
      </c>
      <c r="D29" s="72">
        <v>6726.85</v>
      </c>
      <c r="E29" s="72">
        <v>4.58</v>
      </c>
      <c r="F29" s="72">
        <v>927.36</v>
      </c>
      <c r="G29" s="72">
        <v>2170.35</v>
      </c>
      <c r="H29" s="72">
        <v>397.31</v>
      </c>
      <c r="I29" s="27">
        <f t="shared" si="0"/>
        <v>13035.1</v>
      </c>
      <c r="J29" s="73">
        <v>77.33</v>
      </c>
      <c r="K29" s="72">
        <v>28.75</v>
      </c>
      <c r="L29" s="72">
        <v>540.03</v>
      </c>
      <c r="M29" s="72">
        <v>4513.1499999999996</v>
      </c>
      <c r="N29" s="28">
        <f t="shared" si="1"/>
        <v>5159.2599999999993</v>
      </c>
      <c r="O29" s="29">
        <f t="shared" si="2"/>
        <v>18194.36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1049808</v>
      </c>
      <c r="D30" s="66">
        <v>1397887</v>
      </c>
      <c r="E30" s="66">
        <v>917</v>
      </c>
      <c r="F30" s="66">
        <v>172045</v>
      </c>
      <c r="G30" s="66">
        <v>503840</v>
      </c>
      <c r="H30" s="66">
        <v>48879</v>
      </c>
      <c r="I30" s="18">
        <f t="shared" si="0"/>
        <v>3173376</v>
      </c>
      <c r="J30" s="67">
        <v>6484</v>
      </c>
      <c r="K30" s="66">
        <v>1744</v>
      </c>
      <c r="L30" s="66">
        <v>43178</v>
      </c>
      <c r="M30" s="66">
        <v>341787</v>
      </c>
      <c r="N30" s="20">
        <f t="shared" si="1"/>
        <v>393193</v>
      </c>
      <c r="O30" s="21">
        <f t="shared" si="2"/>
        <v>3566569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23246.400000000001</v>
      </c>
      <c r="D31" s="75">
        <v>32632.2</v>
      </c>
      <c r="E31" s="75">
        <v>21.5</v>
      </c>
      <c r="F31" s="75">
        <v>2646.8</v>
      </c>
      <c r="G31" s="75">
        <v>9429.7999999999993</v>
      </c>
      <c r="H31" s="75">
        <v>1610.3</v>
      </c>
      <c r="I31" s="30">
        <f t="shared" si="0"/>
        <v>69587.000000000015</v>
      </c>
      <c r="J31" s="76">
        <v>41.4</v>
      </c>
      <c r="K31" s="75">
        <v>61.9</v>
      </c>
      <c r="L31" s="75">
        <v>1193.2</v>
      </c>
      <c r="M31" s="75">
        <v>9359.5</v>
      </c>
      <c r="N31" s="31">
        <f t="shared" si="1"/>
        <v>10656</v>
      </c>
      <c r="O31" s="32">
        <f t="shared" si="2"/>
        <v>80243.000000000015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3842.57</v>
      </c>
      <c r="D32" s="72">
        <v>7802.84</v>
      </c>
      <c r="E32" s="72">
        <v>12.63</v>
      </c>
      <c r="F32" s="72">
        <v>3026.71</v>
      </c>
      <c r="G32" s="72">
        <v>5502.26</v>
      </c>
      <c r="H32" s="72">
        <v>711.36</v>
      </c>
      <c r="I32" s="27">
        <f t="shared" si="0"/>
        <v>20898.370000000003</v>
      </c>
      <c r="J32" s="73">
        <v>87.77</v>
      </c>
      <c r="K32" s="72">
        <v>67.81</v>
      </c>
      <c r="L32" s="72">
        <v>461.7</v>
      </c>
      <c r="M32" s="72">
        <v>5962.99</v>
      </c>
      <c r="N32" s="28">
        <f t="shared" si="1"/>
        <v>6580.2699999999995</v>
      </c>
      <c r="O32" s="29">
        <f t="shared" si="2"/>
        <v>27478.640000000003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1518343</v>
      </c>
      <c r="D33" s="66">
        <v>1718443</v>
      </c>
      <c r="E33" s="66">
        <v>2893</v>
      </c>
      <c r="F33" s="66">
        <v>600224</v>
      </c>
      <c r="G33" s="66">
        <v>1368734</v>
      </c>
      <c r="H33" s="66">
        <v>88764</v>
      </c>
      <c r="I33" s="18">
        <f t="shared" si="0"/>
        <v>5297401</v>
      </c>
      <c r="J33" s="67">
        <v>7460</v>
      </c>
      <c r="K33" s="66">
        <v>3885</v>
      </c>
      <c r="L33" s="66">
        <v>40999</v>
      </c>
      <c r="M33" s="66">
        <v>498881</v>
      </c>
      <c r="N33" s="20">
        <f t="shared" si="1"/>
        <v>551225</v>
      </c>
      <c r="O33" s="21">
        <f t="shared" si="2"/>
        <v>5848626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25366</v>
      </c>
      <c r="D34" s="75">
        <v>32648</v>
      </c>
      <c r="E34" s="75">
        <v>54.6</v>
      </c>
      <c r="F34" s="75">
        <v>7939.2</v>
      </c>
      <c r="G34" s="75">
        <v>20892.900000000001</v>
      </c>
      <c r="H34" s="75">
        <v>2505.9</v>
      </c>
      <c r="I34" s="30">
        <f t="shared" si="0"/>
        <v>89406.6</v>
      </c>
      <c r="J34" s="76">
        <v>25.9</v>
      </c>
      <c r="K34" s="75">
        <v>119.7</v>
      </c>
      <c r="L34" s="75">
        <v>1021.2</v>
      </c>
      <c r="M34" s="75">
        <v>12483.2</v>
      </c>
      <c r="N34" s="31">
        <f t="shared" si="1"/>
        <v>13650</v>
      </c>
      <c r="O34" s="32">
        <f t="shared" si="2"/>
        <v>103056.6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6039.08</v>
      </c>
      <c r="D35" s="72">
        <v>6947.05</v>
      </c>
      <c r="E35" s="72">
        <v>30.84</v>
      </c>
      <c r="F35" s="72">
        <v>8513.93</v>
      </c>
      <c r="G35" s="72">
        <v>10980.03</v>
      </c>
      <c r="H35" s="72">
        <v>688.62</v>
      </c>
      <c r="I35" s="27">
        <f t="shared" si="0"/>
        <v>33199.550000000003</v>
      </c>
      <c r="J35" s="73">
        <v>54.21</v>
      </c>
      <c r="K35" s="72">
        <v>188.54</v>
      </c>
      <c r="L35" s="72">
        <v>537.36</v>
      </c>
      <c r="M35" s="72">
        <v>9757.89</v>
      </c>
      <c r="N35" s="28">
        <f t="shared" si="1"/>
        <v>10538</v>
      </c>
      <c r="O35" s="29">
        <f t="shared" si="2"/>
        <v>43737.55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2517062</v>
      </c>
      <c r="D36" s="66">
        <v>1682806</v>
      </c>
      <c r="E36" s="66">
        <v>6596</v>
      </c>
      <c r="F36" s="66">
        <v>1795487</v>
      </c>
      <c r="G36" s="66">
        <v>2920138</v>
      </c>
      <c r="H36" s="66">
        <v>96186</v>
      </c>
      <c r="I36" s="18">
        <f t="shared" si="0"/>
        <v>9018275</v>
      </c>
      <c r="J36" s="67">
        <v>4797</v>
      </c>
      <c r="K36" s="66">
        <v>12096</v>
      </c>
      <c r="L36" s="66">
        <v>53008</v>
      </c>
      <c r="M36" s="66">
        <v>854172</v>
      </c>
      <c r="N36" s="20">
        <f t="shared" si="1"/>
        <v>924073</v>
      </c>
      <c r="O36" s="21">
        <f t="shared" si="2"/>
        <v>9942348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31689.4</v>
      </c>
      <c r="D37" s="75">
        <v>27947.8</v>
      </c>
      <c r="E37" s="75">
        <v>110.2</v>
      </c>
      <c r="F37" s="75">
        <v>20067.400000000001</v>
      </c>
      <c r="G37" s="75">
        <v>38568.6</v>
      </c>
      <c r="H37" s="75">
        <v>2208.6</v>
      </c>
      <c r="I37" s="30">
        <f t="shared" ref="I37:I68" si="3">SUM(C37:H37)</f>
        <v>120592</v>
      </c>
      <c r="J37" s="76">
        <v>10.7</v>
      </c>
      <c r="K37" s="75">
        <v>317</v>
      </c>
      <c r="L37" s="75">
        <v>1042.7</v>
      </c>
      <c r="M37" s="75">
        <v>16458.3</v>
      </c>
      <c r="N37" s="31">
        <f t="shared" ref="N37:N68" si="4">SUM(J37:M37)</f>
        <v>17828.7</v>
      </c>
      <c r="O37" s="32">
        <f t="shared" ref="O37:O68" si="5">SUM(N37,I37)</f>
        <v>138420.70000000001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8476.8700000000008</v>
      </c>
      <c r="D38" s="72">
        <v>3814.29</v>
      </c>
      <c r="E38" s="72">
        <v>34.18</v>
      </c>
      <c r="F38" s="72">
        <v>16751.86</v>
      </c>
      <c r="G38" s="72">
        <v>27572.42</v>
      </c>
      <c r="H38" s="72">
        <v>368.76</v>
      </c>
      <c r="I38" s="27">
        <f t="shared" si="3"/>
        <v>57018.38</v>
      </c>
      <c r="J38" s="73">
        <v>89.58</v>
      </c>
      <c r="K38" s="72">
        <v>257.14</v>
      </c>
      <c r="L38" s="72">
        <v>868.03</v>
      </c>
      <c r="M38" s="72">
        <v>14537.67</v>
      </c>
      <c r="N38" s="28">
        <f t="shared" si="4"/>
        <v>15752.42</v>
      </c>
      <c r="O38" s="29">
        <f t="shared" si="5"/>
        <v>72770.8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3700532</v>
      </c>
      <c r="D39" s="66">
        <v>991095</v>
      </c>
      <c r="E39" s="66">
        <v>9381</v>
      </c>
      <c r="F39" s="66">
        <v>3702056</v>
      </c>
      <c r="G39" s="66">
        <v>7674592</v>
      </c>
      <c r="H39" s="66">
        <v>56030</v>
      </c>
      <c r="I39" s="18">
        <f t="shared" si="3"/>
        <v>16133686</v>
      </c>
      <c r="J39" s="67">
        <v>7908</v>
      </c>
      <c r="K39" s="66">
        <v>22328</v>
      </c>
      <c r="L39" s="66">
        <v>89024</v>
      </c>
      <c r="M39" s="66">
        <v>1406419</v>
      </c>
      <c r="N39" s="20">
        <f t="shared" si="4"/>
        <v>1525679</v>
      </c>
      <c r="O39" s="21">
        <f t="shared" si="5"/>
        <v>17659365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42040.7</v>
      </c>
      <c r="D40" s="75">
        <v>13736.6</v>
      </c>
      <c r="E40" s="75">
        <v>141.4</v>
      </c>
      <c r="F40" s="75">
        <v>36210.300000000003</v>
      </c>
      <c r="G40" s="75">
        <v>89199.2</v>
      </c>
      <c r="H40" s="75">
        <v>1091.8</v>
      </c>
      <c r="I40" s="30">
        <f t="shared" si="3"/>
        <v>182420</v>
      </c>
      <c r="J40" s="76">
        <v>16.8</v>
      </c>
      <c r="K40" s="75">
        <v>512.29999999999995</v>
      </c>
      <c r="L40" s="75">
        <v>1692.8</v>
      </c>
      <c r="M40" s="75">
        <v>26284.1</v>
      </c>
      <c r="N40" s="31">
        <f t="shared" si="4"/>
        <v>28506</v>
      </c>
      <c r="O40" s="32">
        <f t="shared" si="5"/>
        <v>210926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9697.31</v>
      </c>
      <c r="D41" s="72">
        <v>2958.98</v>
      </c>
      <c r="E41" s="72">
        <v>59.3</v>
      </c>
      <c r="F41" s="72">
        <v>14997.01</v>
      </c>
      <c r="G41" s="72">
        <v>45167.66</v>
      </c>
      <c r="H41" s="72">
        <v>856.34</v>
      </c>
      <c r="I41" s="27">
        <f t="shared" si="3"/>
        <v>73736.600000000006</v>
      </c>
      <c r="J41" s="73">
        <v>312.37</v>
      </c>
      <c r="K41" s="72">
        <v>481.46</v>
      </c>
      <c r="L41" s="72">
        <v>1809.33</v>
      </c>
      <c r="M41" s="72">
        <v>25141.37</v>
      </c>
      <c r="N41" s="28">
        <f t="shared" si="4"/>
        <v>27744.53</v>
      </c>
      <c r="O41" s="29">
        <f t="shared" si="5"/>
        <v>101481.13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4317202</v>
      </c>
      <c r="D42" s="66">
        <v>795493</v>
      </c>
      <c r="E42" s="66">
        <v>16491</v>
      </c>
      <c r="F42" s="66">
        <v>3401149</v>
      </c>
      <c r="G42" s="66">
        <v>12836864</v>
      </c>
      <c r="H42" s="66">
        <v>125704</v>
      </c>
      <c r="I42" s="18">
        <f t="shared" si="3"/>
        <v>21492903</v>
      </c>
      <c r="J42" s="67">
        <v>27646</v>
      </c>
      <c r="K42" s="66">
        <v>37376</v>
      </c>
      <c r="L42" s="66">
        <v>200462</v>
      </c>
      <c r="M42" s="66">
        <v>2669876</v>
      </c>
      <c r="N42" s="20">
        <f t="shared" si="4"/>
        <v>2935360</v>
      </c>
      <c r="O42" s="21">
        <f t="shared" si="5"/>
        <v>24428263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46533.1</v>
      </c>
      <c r="D43" s="75">
        <v>10667.1</v>
      </c>
      <c r="E43" s="75">
        <v>242.2</v>
      </c>
      <c r="F43" s="75">
        <v>32105</v>
      </c>
      <c r="G43" s="75">
        <v>143897.9</v>
      </c>
      <c r="H43" s="75">
        <v>2360.1999999999998</v>
      </c>
      <c r="I43" s="30">
        <f t="shared" si="3"/>
        <v>235805.5</v>
      </c>
      <c r="J43" s="76">
        <v>82</v>
      </c>
      <c r="K43" s="75">
        <v>854.3</v>
      </c>
      <c r="L43" s="75">
        <v>3048.2</v>
      </c>
      <c r="M43" s="75">
        <v>41228.400000000001</v>
      </c>
      <c r="N43" s="31">
        <f t="shared" si="4"/>
        <v>45212.9</v>
      </c>
      <c r="O43" s="32">
        <f t="shared" si="5"/>
        <v>281018.40000000002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8239.02</v>
      </c>
      <c r="D44" s="72">
        <v>2445.4499999999998</v>
      </c>
      <c r="E44" s="72">
        <v>133.6</v>
      </c>
      <c r="F44" s="72">
        <v>11526.4</v>
      </c>
      <c r="G44" s="72">
        <v>44044.81</v>
      </c>
      <c r="H44" s="72">
        <v>700.6</v>
      </c>
      <c r="I44" s="27">
        <f t="shared" si="3"/>
        <v>67089.88</v>
      </c>
      <c r="J44" s="73">
        <v>742.76</v>
      </c>
      <c r="K44" s="72">
        <v>301.72000000000003</v>
      </c>
      <c r="L44" s="72">
        <v>3430.54</v>
      </c>
      <c r="M44" s="72">
        <v>40459.040000000001</v>
      </c>
      <c r="N44" s="28">
        <f t="shared" si="4"/>
        <v>44934.06</v>
      </c>
      <c r="O44" s="29">
        <f t="shared" si="5"/>
        <v>112023.94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3737856</v>
      </c>
      <c r="D45" s="66">
        <v>676747</v>
      </c>
      <c r="E45" s="66">
        <v>35404</v>
      </c>
      <c r="F45" s="66">
        <v>2715434</v>
      </c>
      <c r="G45" s="66">
        <v>13155973</v>
      </c>
      <c r="H45" s="66">
        <v>118307</v>
      </c>
      <c r="I45" s="18">
        <f t="shared" si="3"/>
        <v>20439721</v>
      </c>
      <c r="J45" s="67">
        <v>67030</v>
      </c>
      <c r="K45" s="66">
        <v>32232</v>
      </c>
      <c r="L45" s="66">
        <v>400387</v>
      </c>
      <c r="M45" s="66">
        <v>4563619</v>
      </c>
      <c r="N45" s="20">
        <f t="shared" si="4"/>
        <v>5063268</v>
      </c>
      <c r="O45" s="21">
        <f t="shared" si="5"/>
        <v>25502989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33192.199999999997</v>
      </c>
      <c r="D46" s="75">
        <v>8163.7</v>
      </c>
      <c r="E46" s="75">
        <v>465.4</v>
      </c>
      <c r="F46" s="75">
        <v>21667.7</v>
      </c>
      <c r="G46" s="75">
        <v>124698.1</v>
      </c>
      <c r="H46" s="75">
        <v>1968.2</v>
      </c>
      <c r="I46" s="30">
        <f t="shared" si="3"/>
        <v>190155.30000000002</v>
      </c>
      <c r="J46" s="76">
        <v>150.19999999999999</v>
      </c>
      <c r="K46" s="75">
        <v>599.79999999999995</v>
      </c>
      <c r="L46" s="75">
        <v>4526.2</v>
      </c>
      <c r="M46" s="75">
        <v>52392.6</v>
      </c>
      <c r="N46" s="31">
        <f t="shared" si="4"/>
        <v>57668.799999999996</v>
      </c>
      <c r="O46" s="32">
        <f t="shared" si="5"/>
        <v>247824.1</v>
      </c>
      <c r="P46" s="77">
        <v>881.16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13582.2</v>
      </c>
      <c r="D47" s="72">
        <v>9017.0499999999993</v>
      </c>
      <c r="E47" s="72">
        <v>745.8</v>
      </c>
      <c r="F47" s="72">
        <v>34307.019999999997</v>
      </c>
      <c r="G47" s="72">
        <v>39023.24</v>
      </c>
      <c r="H47" s="72">
        <v>11156.48</v>
      </c>
      <c r="I47" s="27">
        <f t="shared" si="3"/>
        <v>107831.79</v>
      </c>
      <c r="J47" s="73">
        <v>967.98</v>
      </c>
      <c r="K47" s="72">
        <v>4748.5200000000004</v>
      </c>
      <c r="L47" s="72">
        <v>9220.3700000000008</v>
      </c>
      <c r="M47" s="72">
        <v>135863.76</v>
      </c>
      <c r="N47" s="28">
        <f t="shared" si="4"/>
        <v>150800.63</v>
      </c>
      <c r="O47" s="29">
        <f t="shared" si="5"/>
        <v>258632.41999999998</v>
      </c>
      <c r="P47" s="78">
        <v>6022.59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6809316</v>
      </c>
      <c r="D48" s="66">
        <v>2709887</v>
      </c>
      <c r="E48" s="66">
        <v>226314</v>
      </c>
      <c r="F48" s="66">
        <v>8714564</v>
      </c>
      <c r="G48" s="66">
        <v>12013281</v>
      </c>
      <c r="H48" s="66">
        <v>2501065</v>
      </c>
      <c r="I48" s="18">
        <f t="shared" si="3"/>
        <v>32974427</v>
      </c>
      <c r="J48" s="67">
        <v>90628</v>
      </c>
      <c r="K48" s="66">
        <v>632349</v>
      </c>
      <c r="L48" s="66">
        <v>1130577</v>
      </c>
      <c r="M48" s="66">
        <v>15981533</v>
      </c>
      <c r="N48" s="20">
        <f t="shared" si="4"/>
        <v>17835087</v>
      </c>
      <c r="O48" s="21">
        <f t="shared" si="5"/>
        <v>50809514</v>
      </c>
      <c r="P48" s="78">
        <v>4371.9799999999996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27250.799999999999</v>
      </c>
      <c r="D49" s="75">
        <v>7805.7</v>
      </c>
      <c r="E49" s="75">
        <v>476.2</v>
      </c>
      <c r="F49" s="75">
        <v>38212.300000000003</v>
      </c>
      <c r="G49" s="75">
        <v>64128.6</v>
      </c>
      <c r="H49" s="75">
        <v>11178.8</v>
      </c>
      <c r="I49" s="30">
        <f t="shared" si="3"/>
        <v>149052.4</v>
      </c>
      <c r="J49" s="76">
        <v>214</v>
      </c>
      <c r="K49" s="75">
        <v>3016.4</v>
      </c>
      <c r="L49" s="75">
        <v>6626.4</v>
      </c>
      <c r="M49" s="75">
        <v>75517.2</v>
      </c>
      <c r="N49" s="31">
        <f t="shared" si="4"/>
        <v>85374</v>
      </c>
      <c r="O49" s="32">
        <f t="shared" si="5"/>
        <v>234426.4</v>
      </c>
      <c r="P49" s="78">
        <v>4439.7700000000004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55067.68</v>
      </c>
      <c r="D50" s="63">
        <v>47670.81</v>
      </c>
      <c r="E50" s="63">
        <v>1028.58</v>
      </c>
      <c r="F50" s="63">
        <v>90659.07</v>
      </c>
      <c r="G50" s="63">
        <v>176661.17</v>
      </c>
      <c r="H50" s="63">
        <v>15130.68</v>
      </c>
      <c r="I50" s="11">
        <f t="shared" si="3"/>
        <v>386217.99000000005</v>
      </c>
      <c r="J50" s="64">
        <v>2494.63</v>
      </c>
      <c r="K50" s="63">
        <v>5986.8</v>
      </c>
      <c r="L50" s="63">
        <v>18119.75</v>
      </c>
      <c r="M50" s="63">
        <v>248882.81</v>
      </c>
      <c r="N50" s="13">
        <f t="shared" si="4"/>
        <v>275483.99</v>
      </c>
      <c r="O50" s="14">
        <f t="shared" si="5"/>
        <v>661701.98</v>
      </c>
      <c r="P50" s="78">
        <v>109.84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24385389</v>
      </c>
      <c r="D51" s="66">
        <v>11483536</v>
      </c>
      <c r="E51" s="66">
        <v>299471</v>
      </c>
      <c r="F51" s="66">
        <v>21197746</v>
      </c>
      <c r="G51" s="66">
        <v>50916098</v>
      </c>
      <c r="H51" s="66">
        <v>3080799</v>
      </c>
      <c r="I51" s="18">
        <f t="shared" si="3"/>
        <v>111363039</v>
      </c>
      <c r="J51" s="67">
        <v>223776</v>
      </c>
      <c r="K51" s="66">
        <v>737005</v>
      </c>
      <c r="L51" s="66">
        <v>2036688</v>
      </c>
      <c r="M51" s="66">
        <v>27017734</v>
      </c>
      <c r="N51" s="20">
        <f t="shared" si="4"/>
        <v>30015203</v>
      </c>
      <c r="O51" s="21">
        <f t="shared" si="5"/>
        <v>141378242</v>
      </c>
      <c r="P51" s="78">
        <v>1718.17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255098.6</v>
      </c>
      <c r="D52" s="75">
        <v>181636.1</v>
      </c>
      <c r="E52" s="75">
        <v>1566.5</v>
      </c>
      <c r="F52" s="75">
        <v>161284.4</v>
      </c>
      <c r="G52" s="75">
        <v>501523.8</v>
      </c>
      <c r="H52" s="75">
        <v>24666.9</v>
      </c>
      <c r="I52" s="30">
        <f t="shared" si="3"/>
        <v>1125776.2999999998</v>
      </c>
      <c r="J52" s="76">
        <v>728.7</v>
      </c>
      <c r="K52" s="75">
        <v>5318.5</v>
      </c>
      <c r="L52" s="75">
        <v>21874.799999999999</v>
      </c>
      <c r="M52" s="75">
        <v>258320</v>
      </c>
      <c r="N52" s="31">
        <f t="shared" si="4"/>
        <v>286242</v>
      </c>
      <c r="O52" s="32">
        <f t="shared" si="5"/>
        <v>1412018.2999999998</v>
      </c>
      <c r="P52" s="78">
        <v>310.54000000000002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53019.08</v>
      </c>
      <c r="D53" s="72">
        <v>34401.11</v>
      </c>
      <c r="E53" s="72">
        <v>1017.02</v>
      </c>
      <c r="F53" s="72">
        <v>90129.88</v>
      </c>
      <c r="G53" s="72">
        <v>174759.69</v>
      </c>
      <c r="H53" s="72">
        <v>12812.6</v>
      </c>
      <c r="I53" s="27">
        <f t="shared" si="3"/>
        <v>366139.38</v>
      </c>
      <c r="J53" s="73">
        <v>2494.63</v>
      </c>
      <c r="K53" s="72">
        <v>4802.12</v>
      </c>
      <c r="L53" s="72">
        <v>18026.560000000001</v>
      </c>
      <c r="M53" s="72">
        <v>247986.52</v>
      </c>
      <c r="N53" s="28">
        <f t="shared" si="4"/>
        <v>273309.83</v>
      </c>
      <c r="O53" s="29">
        <f t="shared" si="5"/>
        <v>639449.21</v>
      </c>
      <c r="P53" s="33">
        <f>SUM(P46:P52)</f>
        <v>17854.050000000003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23768358</v>
      </c>
      <c r="D54" s="66">
        <v>8868962</v>
      </c>
      <c r="E54" s="66">
        <v>297233</v>
      </c>
      <c r="F54" s="66">
        <v>21115079</v>
      </c>
      <c r="G54" s="66">
        <v>50536084</v>
      </c>
      <c r="H54" s="66">
        <v>2757688</v>
      </c>
      <c r="I54" s="18">
        <f t="shared" si="3"/>
        <v>107343404</v>
      </c>
      <c r="J54" s="67">
        <v>223776</v>
      </c>
      <c r="K54" s="66">
        <v>637557</v>
      </c>
      <c r="L54" s="66">
        <v>2034306</v>
      </c>
      <c r="M54" s="66">
        <v>26994809</v>
      </c>
      <c r="N54" s="20">
        <f t="shared" si="4"/>
        <v>29890448</v>
      </c>
      <c r="O54" s="21">
        <f t="shared" si="5"/>
        <v>137233852</v>
      </c>
      <c r="P54" s="79">
        <v>507.76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233057.6</v>
      </c>
      <c r="D55" s="69">
        <v>107761</v>
      </c>
      <c r="E55" s="69">
        <v>1493.6</v>
      </c>
      <c r="F55" s="69">
        <v>159143.6</v>
      </c>
      <c r="G55" s="69">
        <v>492226</v>
      </c>
      <c r="H55" s="69">
        <v>15752.3</v>
      </c>
      <c r="I55" s="24">
        <f t="shared" si="3"/>
        <v>1009434.1</v>
      </c>
      <c r="J55" s="70">
        <v>728.7</v>
      </c>
      <c r="K55" s="69">
        <v>3111.9</v>
      </c>
      <c r="L55" s="69">
        <v>21684.9</v>
      </c>
      <c r="M55" s="69">
        <v>256505.1</v>
      </c>
      <c r="N55" s="24">
        <f t="shared" si="4"/>
        <v>282030.59999999998</v>
      </c>
      <c r="O55" s="26">
        <f t="shared" si="5"/>
        <v>1291464.7</v>
      </c>
      <c r="P55" s="80">
        <v>94033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6">SUM(C5,C8,C11,C14,C17,C20,C23,C26,C29,C32,C35,C38,C41,C44,C47)</f>
        <v>55276.259999999995</v>
      </c>
      <c r="D56" s="10">
        <f t="shared" si="6"/>
        <v>50970.91</v>
      </c>
      <c r="E56" s="10">
        <f t="shared" si="6"/>
        <v>1042.76</v>
      </c>
      <c r="F56" s="10">
        <f t="shared" si="6"/>
        <v>90731.92</v>
      </c>
      <c r="G56" s="10">
        <f t="shared" si="6"/>
        <v>178276.71999999997</v>
      </c>
      <c r="H56" s="10">
        <f t="shared" si="6"/>
        <v>15271.46</v>
      </c>
      <c r="I56" s="36">
        <f t="shared" si="3"/>
        <v>391570.02999999997</v>
      </c>
      <c r="J56" s="34">
        <f t="shared" ref="J56:M58" si="7">SUM(J5,J8,J11,J14,J17,J20,J23,J26,J29,J32,J35,J38,J41,J44,J47)</f>
        <v>2496.08</v>
      </c>
      <c r="K56" s="10">
        <f t="shared" si="7"/>
        <v>6135.59</v>
      </c>
      <c r="L56" s="10">
        <f t="shared" si="7"/>
        <v>18269.77</v>
      </c>
      <c r="M56" s="10">
        <f t="shared" si="7"/>
        <v>249716.94</v>
      </c>
      <c r="N56" s="12">
        <f t="shared" si="4"/>
        <v>276618.38</v>
      </c>
      <c r="O56" s="14">
        <f t="shared" si="5"/>
        <v>668188.40999999992</v>
      </c>
      <c r="P56" s="81">
        <v>168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6"/>
        <v>24411337</v>
      </c>
      <c r="D57" s="17">
        <f t="shared" si="6"/>
        <v>11884281</v>
      </c>
      <c r="E57" s="17">
        <f t="shared" si="6"/>
        <v>301162</v>
      </c>
      <c r="F57" s="17">
        <f t="shared" si="6"/>
        <v>21204814</v>
      </c>
      <c r="G57" s="17">
        <f t="shared" si="6"/>
        <v>50935415</v>
      </c>
      <c r="H57" s="17">
        <f t="shared" si="6"/>
        <v>3106864</v>
      </c>
      <c r="I57" s="37">
        <f t="shared" si="3"/>
        <v>111843873</v>
      </c>
      <c r="J57" s="35">
        <f t="shared" si="7"/>
        <v>223808</v>
      </c>
      <c r="K57" s="17">
        <f t="shared" si="7"/>
        <v>745637</v>
      </c>
      <c r="L57" s="17">
        <f t="shared" si="7"/>
        <v>2037477</v>
      </c>
      <c r="M57" s="17">
        <f t="shared" si="7"/>
        <v>27025078</v>
      </c>
      <c r="N57" s="19">
        <f t="shared" si="4"/>
        <v>30032000</v>
      </c>
      <c r="O57" s="21">
        <f t="shared" si="5"/>
        <v>141875873</v>
      </c>
      <c r="P57" s="82">
        <v>1516.69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6"/>
        <v>257449.19999999995</v>
      </c>
      <c r="D58" s="40">
        <f t="shared" si="6"/>
        <v>205428.7</v>
      </c>
      <c r="E58" s="40">
        <f t="shared" si="6"/>
        <v>1707.7</v>
      </c>
      <c r="F58" s="40">
        <f t="shared" si="6"/>
        <v>161699.1</v>
      </c>
      <c r="G58" s="40">
        <f t="shared" si="6"/>
        <v>502956</v>
      </c>
      <c r="H58" s="40">
        <f t="shared" si="6"/>
        <v>25973</v>
      </c>
      <c r="I58" s="41">
        <f t="shared" si="3"/>
        <v>1155213.7</v>
      </c>
      <c r="J58" s="39">
        <f t="shared" si="7"/>
        <v>738.2</v>
      </c>
      <c r="K58" s="40">
        <f t="shared" si="7"/>
        <v>5700.7000000000007</v>
      </c>
      <c r="L58" s="40">
        <f t="shared" si="7"/>
        <v>21984.6</v>
      </c>
      <c r="M58" s="40">
        <f t="shared" si="7"/>
        <v>259355.8</v>
      </c>
      <c r="N58" s="42">
        <f t="shared" si="4"/>
        <v>287779.3</v>
      </c>
      <c r="O58" s="43">
        <f t="shared" si="5"/>
        <v>1442993</v>
      </c>
      <c r="P58" s="44">
        <f>SUM(O56,P53,P54,P57)</f>
        <v>688066.90999999992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28.02</v>
      </c>
      <c r="D63" s="63">
        <v>53.96</v>
      </c>
      <c r="E63" s="63">
        <v>0.4</v>
      </c>
      <c r="F63" s="63">
        <v>18.7</v>
      </c>
      <c r="G63" s="63">
        <v>873.16</v>
      </c>
      <c r="H63" s="63"/>
      <c r="I63" s="11">
        <f t="shared" ref="I63:I94" si="8">SUM(C63:H63)</f>
        <v>974.24</v>
      </c>
      <c r="J63" s="64"/>
      <c r="K63" s="63"/>
      <c r="L63" s="63">
        <v>78.790000000000006</v>
      </c>
      <c r="M63" s="63">
        <v>250.15</v>
      </c>
      <c r="N63" s="13">
        <f t="shared" ref="N63:N94" si="9">SUM(J63:M63)</f>
        <v>328.94</v>
      </c>
      <c r="O63" s="14">
        <f t="shared" ref="O63:O94" si="10">SUM(N63,I63)</f>
        <v>1303.18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>
        <v>0</v>
      </c>
      <c r="F64" s="66">
        <v>0</v>
      </c>
      <c r="G64" s="66">
        <v>0</v>
      </c>
      <c r="H64" s="66"/>
      <c r="I64" s="18">
        <f t="shared" si="8"/>
        <v>0</v>
      </c>
      <c r="J64" s="67"/>
      <c r="K64" s="66"/>
      <c r="L64" s="66">
        <v>0</v>
      </c>
      <c r="M64" s="66">
        <v>0</v>
      </c>
      <c r="N64" s="20">
        <f t="shared" si="9"/>
        <v>0</v>
      </c>
      <c r="O64" s="21">
        <f t="shared" si="10"/>
        <v>0</v>
      </c>
      <c r="P64" s="22" t="s">
        <v>22</v>
      </c>
      <c r="Q64" s="129"/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>
        <v>0</v>
      </c>
      <c r="F65" s="69">
        <v>0</v>
      </c>
      <c r="G65" s="69">
        <v>0</v>
      </c>
      <c r="H65" s="69"/>
      <c r="I65" s="24">
        <f t="shared" si="8"/>
        <v>0</v>
      </c>
      <c r="J65" s="70"/>
      <c r="K65" s="69"/>
      <c r="L65" s="69">
        <v>0</v>
      </c>
      <c r="M65" s="69">
        <v>0</v>
      </c>
      <c r="N65" s="25">
        <f t="shared" si="9"/>
        <v>0</v>
      </c>
      <c r="O65" s="26">
        <f t="shared" si="10"/>
        <v>0</v>
      </c>
      <c r="P65" s="22" t="s">
        <v>41</v>
      </c>
      <c r="Q65" s="129"/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12.43</v>
      </c>
      <c r="D66" s="72">
        <v>99.24</v>
      </c>
      <c r="E66" s="72">
        <v>0.31</v>
      </c>
      <c r="F66" s="72">
        <v>7.94</v>
      </c>
      <c r="G66" s="72">
        <v>580.5</v>
      </c>
      <c r="H66" s="72">
        <v>6.55</v>
      </c>
      <c r="I66" s="27">
        <f t="shared" si="8"/>
        <v>706.96999999999991</v>
      </c>
      <c r="J66" s="73">
        <v>1.45</v>
      </c>
      <c r="K66" s="72">
        <v>0.53</v>
      </c>
      <c r="L66" s="72">
        <v>84.06</v>
      </c>
      <c r="M66" s="72">
        <v>690.78</v>
      </c>
      <c r="N66" s="28">
        <f t="shared" si="9"/>
        <v>776.81999999999994</v>
      </c>
      <c r="O66" s="29">
        <f t="shared" si="10"/>
        <v>1483.79</v>
      </c>
      <c r="P66" s="22" t="s">
        <v>25</v>
      </c>
      <c r="Q66" s="129"/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>
        <v>0</v>
      </c>
      <c r="F67" s="66">
        <v>0</v>
      </c>
      <c r="G67" s="66">
        <v>0</v>
      </c>
      <c r="H67" s="66">
        <v>0</v>
      </c>
      <c r="I67" s="18">
        <f t="shared" si="8"/>
        <v>0</v>
      </c>
      <c r="J67" s="67">
        <v>32</v>
      </c>
      <c r="K67" s="66">
        <v>0</v>
      </c>
      <c r="L67" s="66">
        <v>998</v>
      </c>
      <c r="M67" s="66">
        <v>9063</v>
      </c>
      <c r="N67" s="20">
        <f t="shared" si="9"/>
        <v>10093</v>
      </c>
      <c r="O67" s="21">
        <f t="shared" si="10"/>
        <v>10093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>
        <v>0</v>
      </c>
      <c r="F68" s="75">
        <v>0</v>
      </c>
      <c r="G68" s="75">
        <v>0</v>
      </c>
      <c r="H68" s="75">
        <v>0</v>
      </c>
      <c r="I68" s="30">
        <f t="shared" si="8"/>
        <v>0</v>
      </c>
      <c r="J68" s="76">
        <v>9.5</v>
      </c>
      <c r="K68" s="75">
        <v>0</v>
      </c>
      <c r="L68" s="75">
        <v>140.19999999999999</v>
      </c>
      <c r="M68" s="75">
        <v>1280.9000000000001</v>
      </c>
      <c r="N68" s="31">
        <f t="shared" si="9"/>
        <v>1430.6000000000001</v>
      </c>
      <c r="O68" s="32">
        <f t="shared" si="10"/>
        <v>1430.6000000000001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17.579999999999998</v>
      </c>
      <c r="D69" s="72">
        <v>130.25</v>
      </c>
      <c r="E69" s="72">
        <v>2.13</v>
      </c>
      <c r="F69" s="72">
        <v>3.43</v>
      </c>
      <c r="G69" s="72">
        <v>65.97</v>
      </c>
      <c r="H69" s="72">
        <v>0.11</v>
      </c>
      <c r="I69" s="27">
        <f t="shared" si="8"/>
        <v>219.47</v>
      </c>
      <c r="J69" s="73"/>
      <c r="K69" s="72">
        <v>9.06</v>
      </c>
      <c r="L69" s="72">
        <v>31.28</v>
      </c>
      <c r="M69" s="72">
        <v>312.60000000000002</v>
      </c>
      <c r="N69" s="28">
        <f t="shared" si="9"/>
        <v>352.94000000000005</v>
      </c>
      <c r="O69" s="29">
        <f t="shared" si="10"/>
        <v>572.41000000000008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1879</v>
      </c>
      <c r="D70" s="66">
        <v>7400</v>
      </c>
      <c r="E70" s="66">
        <v>118</v>
      </c>
      <c r="F70" s="66">
        <v>190</v>
      </c>
      <c r="G70" s="66">
        <v>8807</v>
      </c>
      <c r="H70" s="66">
        <v>16</v>
      </c>
      <c r="I70" s="18">
        <f t="shared" si="8"/>
        <v>18410</v>
      </c>
      <c r="J70" s="67"/>
      <c r="K70" s="66">
        <v>54</v>
      </c>
      <c r="L70" s="66">
        <v>699</v>
      </c>
      <c r="M70" s="66">
        <v>6841</v>
      </c>
      <c r="N70" s="20">
        <f t="shared" si="9"/>
        <v>7594</v>
      </c>
      <c r="O70" s="21">
        <f t="shared" si="10"/>
        <v>26004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385.3</v>
      </c>
      <c r="D71" s="75">
        <v>1497.8</v>
      </c>
      <c r="E71" s="75">
        <v>22.7</v>
      </c>
      <c r="F71" s="75">
        <v>25.4</v>
      </c>
      <c r="G71" s="75">
        <v>794.5</v>
      </c>
      <c r="H71" s="75">
        <v>2.2000000000000002</v>
      </c>
      <c r="I71" s="30">
        <f t="shared" si="8"/>
        <v>2727.8999999999996</v>
      </c>
      <c r="J71" s="76"/>
      <c r="K71" s="75">
        <v>9.4</v>
      </c>
      <c r="L71" s="75">
        <v>59.9</v>
      </c>
      <c r="M71" s="75">
        <v>601.1</v>
      </c>
      <c r="N71" s="31">
        <f t="shared" si="9"/>
        <v>670.4</v>
      </c>
      <c r="O71" s="32">
        <f t="shared" si="10"/>
        <v>3398.2999999999997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69</v>
      </c>
      <c r="D72" s="72">
        <v>672.33</v>
      </c>
      <c r="E72" s="72">
        <v>9.93</v>
      </c>
      <c r="F72" s="72">
        <v>14.45</v>
      </c>
      <c r="G72" s="72">
        <v>108.97</v>
      </c>
      <c r="H72" s="72">
        <v>2.56</v>
      </c>
      <c r="I72" s="27">
        <f t="shared" si="8"/>
        <v>877.24</v>
      </c>
      <c r="J72" s="73">
        <v>12.13</v>
      </c>
      <c r="K72" s="72">
        <v>0.76</v>
      </c>
      <c r="L72" s="72">
        <v>57.23</v>
      </c>
      <c r="M72" s="72">
        <v>621.95000000000005</v>
      </c>
      <c r="N72" s="28">
        <f t="shared" si="9"/>
        <v>692.07</v>
      </c>
      <c r="O72" s="29">
        <f t="shared" si="10"/>
        <v>1569.31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7579</v>
      </c>
      <c r="D73" s="66">
        <v>51357</v>
      </c>
      <c r="E73" s="66">
        <v>807</v>
      </c>
      <c r="F73" s="66">
        <v>1187</v>
      </c>
      <c r="G73" s="66">
        <v>12209</v>
      </c>
      <c r="H73" s="66">
        <v>115</v>
      </c>
      <c r="I73" s="18">
        <f t="shared" si="8"/>
        <v>73254</v>
      </c>
      <c r="J73" s="67">
        <v>422</v>
      </c>
      <c r="K73" s="66">
        <v>13</v>
      </c>
      <c r="L73" s="66">
        <v>1803</v>
      </c>
      <c r="M73" s="66">
        <v>19519</v>
      </c>
      <c r="N73" s="20">
        <f t="shared" si="9"/>
        <v>21757</v>
      </c>
      <c r="O73" s="21">
        <f t="shared" si="10"/>
        <v>95011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855.6</v>
      </c>
      <c r="D74" s="75">
        <v>4882.3</v>
      </c>
      <c r="E74" s="75">
        <v>76.400000000000006</v>
      </c>
      <c r="F74" s="75">
        <v>97.5</v>
      </c>
      <c r="G74" s="75">
        <v>742.3</v>
      </c>
      <c r="H74" s="75">
        <v>9.4</v>
      </c>
      <c r="I74" s="30">
        <f t="shared" si="8"/>
        <v>6663.5</v>
      </c>
      <c r="J74" s="76">
        <v>21</v>
      </c>
      <c r="K74" s="75">
        <v>1.2</v>
      </c>
      <c r="L74" s="75">
        <v>121.7</v>
      </c>
      <c r="M74" s="75">
        <v>1315.8</v>
      </c>
      <c r="N74" s="31">
        <f t="shared" si="9"/>
        <v>1459.7</v>
      </c>
      <c r="O74" s="32">
        <f t="shared" si="10"/>
        <v>8123.2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118.05</v>
      </c>
      <c r="D75" s="72">
        <v>945.23</v>
      </c>
      <c r="E75" s="72">
        <v>0.56000000000000005</v>
      </c>
      <c r="F75" s="72">
        <v>41.97</v>
      </c>
      <c r="G75" s="72">
        <v>137.47999999999999</v>
      </c>
      <c r="H75" s="72">
        <v>11.61</v>
      </c>
      <c r="I75" s="27">
        <f t="shared" si="8"/>
        <v>1254.8999999999999</v>
      </c>
      <c r="J75" s="73">
        <v>10.050000000000001</v>
      </c>
      <c r="K75" s="72">
        <v>15.14</v>
      </c>
      <c r="L75" s="72">
        <v>67.790000000000006</v>
      </c>
      <c r="M75" s="72">
        <v>907.76</v>
      </c>
      <c r="N75" s="28">
        <f t="shared" si="9"/>
        <v>1000.74</v>
      </c>
      <c r="O75" s="29">
        <f t="shared" si="10"/>
        <v>2255.64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23470</v>
      </c>
      <c r="D76" s="66">
        <v>118413</v>
      </c>
      <c r="E76" s="66">
        <v>64</v>
      </c>
      <c r="F76" s="66">
        <v>6777</v>
      </c>
      <c r="G76" s="66">
        <v>19577</v>
      </c>
      <c r="H76" s="66">
        <v>2917</v>
      </c>
      <c r="I76" s="18">
        <f t="shared" si="8"/>
        <v>171218</v>
      </c>
      <c r="J76" s="67">
        <v>578</v>
      </c>
      <c r="K76" s="66">
        <v>448</v>
      </c>
      <c r="L76" s="66">
        <v>3562</v>
      </c>
      <c r="M76" s="66">
        <v>39581</v>
      </c>
      <c r="N76" s="20">
        <f t="shared" si="9"/>
        <v>44169</v>
      </c>
      <c r="O76" s="21">
        <f t="shared" si="10"/>
        <v>215387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1608.5</v>
      </c>
      <c r="D77" s="75">
        <v>7283.9</v>
      </c>
      <c r="E77" s="75">
        <v>3.7</v>
      </c>
      <c r="F77" s="75">
        <v>351.6</v>
      </c>
      <c r="G77" s="75">
        <v>934.9</v>
      </c>
      <c r="H77" s="75">
        <v>197.4</v>
      </c>
      <c r="I77" s="30">
        <f t="shared" si="8"/>
        <v>10380</v>
      </c>
      <c r="J77" s="76">
        <v>20.100000000000001</v>
      </c>
      <c r="K77" s="75">
        <v>35.5</v>
      </c>
      <c r="L77" s="75">
        <v>182.3</v>
      </c>
      <c r="M77" s="75">
        <v>2054.4</v>
      </c>
      <c r="N77" s="31">
        <f t="shared" si="9"/>
        <v>2292.3000000000002</v>
      </c>
      <c r="O77" s="32">
        <f t="shared" si="10"/>
        <v>12672.3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278.20999999999998</v>
      </c>
      <c r="D78" s="72">
        <v>1799.01</v>
      </c>
      <c r="E78" s="72">
        <v>1.48</v>
      </c>
      <c r="F78" s="72">
        <v>66.27</v>
      </c>
      <c r="G78" s="72">
        <v>321.75</v>
      </c>
      <c r="H78" s="72">
        <v>48.11</v>
      </c>
      <c r="I78" s="27">
        <f t="shared" si="8"/>
        <v>2514.83</v>
      </c>
      <c r="J78" s="73">
        <v>15.97</v>
      </c>
      <c r="K78" s="72">
        <v>2.5499999999999998</v>
      </c>
      <c r="L78" s="72">
        <v>189.14</v>
      </c>
      <c r="M78" s="72">
        <v>2208.5300000000002</v>
      </c>
      <c r="N78" s="28">
        <f t="shared" si="9"/>
        <v>2416.19</v>
      </c>
      <c r="O78" s="29">
        <f t="shared" si="10"/>
        <v>4931.0200000000004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73214</v>
      </c>
      <c r="D79" s="66">
        <v>297686</v>
      </c>
      <c r="E79" s="66">
        <v>921</v>
      </c>
      <c r="F79" s="66">
        <v>9124</v>
      </c>
      <c r="G79" s="66">
        <v>55952</v>
      </c>
      <c r="H79" s="66">
        <v>9766</v>
      </c>
      <c r="I79" s="18">
        <f t="shared" si="8"/>
        <v>446663</v>
      </c>
      <c r="J79" s="67">
        <v>1215</v>
      </c>
      <c r="K79" s="66">
        <v>435</v>
      </c>
      <c r="L79" s="66">
        <v>11979</v>
      </c>
      <c r="M79" s="66">
        <v>108972</v>
      </c>
      <c r="N79" s="20">
        <f t="shared" si="9"/>
        <v>122601</v>
      </c>
      <c r="O79" s="21">
        <f t="shared" si="10"/>
        <v>569264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3468.7</v>
      </c>
      <c r="D80" s="75">
        <v>13419.1</v>
      </c>
      <c r="E80" s="75">
        <v>49.9</v>
      </c>
      <c r="F80" s="75">
        <v>356.4</v>
      </c>
      <c r="G80" s="75">
        <v>1469.5</v>
      </c>
      <c r="H80" s="75">
        <v>512.4</v>
      </c>
      <c r="I80" s="30">
        <f t="shared" si="8"/>
        <v>19276.000000000004</v>
      </c>
      <c r="J80" s="76">
        <v>31.2</v>
      </c>
      <c r="K80" s="75">
        <v>28.9</v>
      </c>
      <c r="L80" s="75">
        <v>479.1</v>
      </c>
      <c r="M80" s="75">
        <v>4370.3</v>
      </c>
      <c r="N80" s="31">
        <f t="shared" si="9"/>
        <v>4909.5</v>
      </c>
      <c r="O80" s="32">
        <f t="shared" si="10"/>
        <v>24185.500000000004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642.94000000000005</v>
      </c>
      <c r="D81" s="72">
        <v>3092.22</v>
      </c>
      <c r="E81" s="72">
        <v>1.99</v>
      </c>
      <c r="F81" s="72">
        <v>226.58</v>
      </c>
      <c r="G81" s="72">
        <v>582.07000000000005</v>
      </c>
      <c r="H81" s="72">
        <v>90.61</v>
      </c>
      <c r="I81" s="27">
        <f t="shared" si="8"/>
        <v>4636.4099999999989</v>
      </c>
      <c r="J81" s="73">
        <v>46.91</v>
      </c>
      <c r="K81" s="72">
        <v>21.6</v>
      </c>
      <c r="L81" s="72">
        <v>325.56</v>
      </c>
      <c r="M81" s="72">
        <v>4007.64</v>
      </c>
      <c r="N81" s="28">
        <f t="shared" si="9"/>
        <v>4401.71</v>
      </c>
      <c r="O81" s="29">
        <f t="shared" si="10"/>
        <v>9038.119999999999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188983</v>
      </c>
      <c r="D82" s="66">
        <v>564358</v>
      </c>
      <c r="E82" s="66">
        <v>544</v>
      </c>
      <c r="F82" s="66">
        <v>34869</v>
      </c>
      <c r="G82" s="66">
        <v>123606</v>
      </c>
      <c r="H82" s="66">
        <v>15875</v>
      </c>
      <c r="I82" s="18">
        <f t="shared" si="8"/>
        <v>928235</v>
      </c>
      <c r="J82" s="67">
        <v>3539</v>
      </c>
      <c r="K82" s="66">
        <v>2024</v>
      </c>
      <c r="L82" s="66">
        <v>21131</v>
      </c>
      <c r="M82" s="66">
        <v>229761</v>
      </c>
      <c r="N82" s="20">
        <f t="shared" si="9"/>
        <v>256455</v>
      </c>
      <c r="O82" s="21">
        <f t="shared" si="10"/>
        <v>1184690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7089.4</v>
      </c>
      <c r="D83" s="75">
        <v>20416.3</v>
      </c>
      <c r="E83" s="75">
        <v>20.399999999999999</v>
      </c>
      <c r="F83" s="75">
        <v>904.4</v>
      </c>
      <c r="G83" s="75">
        <v>2844.1</v>
      </c>
      <c r="H83" s="75">
        <v>704.7</v>
      </c>
      <c r="I83" s="30">
        <f t="shared" si="8"/>
        <v>31979.3</v>
      </c>
      <c r="J83" s="76">
        <v>54.4</v>
      </c>
      <c r="K83" s="75">
        <v>116.6</v>
      </c>
      <c r="L83" s="75">
        <v>664</v>
      </c>
      <c r="M83" s="75">
        <v>7173.8</v>
      </c>
      <c r="N83" s="31">
        <f t="shared" si="9"/>
        <v>8008.8</v>
      </c>
      <c r="O83" s="32">
        <f t="shared" si="10"/>
        <v>39988.1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1424.33</v>
      </c>
      <c r="D84" s="72">
        <v>4466.16</v>
      </c>
      <c r="E84" s="72">
        <v>5.03</v>
      </c>
      <c r="F84" s="72">
        <v>302.29000000000002</v>
      </c>
      <c r="G84" s="72">
        <v>1146.05</v>
      </c>
      <c r="H84" s="72">
        <v>232.44</v>
      </c>
      <c r="I84" s="27">
        <f t="shared" si="8"/>
        <v>7576.2999999999993</v>
      </c>
      <c r="J84" s="73">
        <v>77.569999999999993</v>
      </c>
      <c r="K84" s="72">
        <v>12.01</v>
      </c>
      <c r="L84" s="72">
        <v>568.55999999999995</v>
      </c>
      <c r="M84" s="72">
        <v>4481.66</v>
      </c>
      <c r="N84" s="28">
        <f t="shared" si="9"/>
        <v>5139.8</v>
      </c>
      <c r="O84" s="29">
        <f t="shared" si="10"/>
        <v>12716.099999999999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466093</v>
      </c>
      <c r="D85" s="66">
        <v>872709</v>
      </c>
      <c r="E85" s="66">
        <v>712</v>
      </c>
      <c r="F85" s="66">
        <v>51708</v>
      </c>
      <c r="G85" s="66">
        <v>241842</v>
      </c>
      <c r="H85" s="66">
        <v>43240</v>
      </c>
      <c r="I85" s="18">
        <f t="shared" si="8"/>
        <v>1676304</v>
      </c>
      <c r="J85" s="67">
        <v>6069</v>
      </c>
      <c r="K85" s="66">
        <v>653</v>
      </c>
      <c r="L85" s="66">
        <v>39670</v>
      </c>
      <c r="M85" s="66">
        <v>295054</v>
      </c>
      <c r="N85" s="20">
        <f t="shared" si="9"/>
        <v>341446</v>
      </c>
      <c r="O85" s="21">
        <f t="shared" si="10"/>
        <v>2017750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14723.1</v>
      </c>
      <c r="D86" s="75">
        <v>24328.2</v>
      </c>
      <c r="E86" s="75">
        <v>23.1</v>
      </c>
      <c r="F86" s="75">
        <v>1115.0999999999999</v>
      </c>
      <c r="G86" s="75">
        <v>5355.6</v>
      </c>
      <c r="H86" s="75">
        <v>1623.1</v>
      </c>
      <c r="I86" s="30">
        <f t="shared" si="8"/>
        <v>47168.2</v>
      </c>
      <c r="J86" s="76">
        <v>61</v>
      </c>
      <c r="K86" s="75">
        <v>27.7</v>
      </c>
      <c r="L86" s="75">
        <v>1186.7</v>
      </c>
      <c r="M86" s="75">
        <v>8836.2000000000007</v>
      </c>
      <c r="N86" s="31">
        <f t="shared" si="9"/>
        <v>10111.6</v>
      </c>
      <c r="O86" s="32">
        <f t="shared" si="10"/>
        <v>57279.799999999996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2808.65</v>
      </c>
      <c r="D87" s="72">
        <v>6726.85</v>
      </c>
      <c r="E87" s="72">
        <v>4.58</v>
      </c>
      <c r="F87" s="72">
        <v>927.36</v>
      </c>
      <c r="G87" s="72">
        <v>2170.35</v>
      </c>
      <c r="H87" s="72">
        <v>397.31</v>
      </c>
      <c r="I87" s="27">
        <f t="shared" si="8"/>
        <v>13035.1</v>
      </c>
      <c r="J87" s="73">
        <v>77.33</v>
      </c>
      <c r="K87" s="72">
        <v>28.75</v>
      </c>
      <c r="L87" s="72">
        <v>540.03</v>
      </c>
      <c r="M87" s="72">
        <v>4513.1499999999996</v>
      </c>
      <c r="N87" s="28">
        <f t="shared" si="9"/>
        <v>5159.2599999999993</v>
      </c>
      <c r="O87" s="29">
        <f t="shared" si="10"/>
        <v>18194.36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1049808</v>
      </c>
      <c r="D88" s="66">
        <v>1397887</v>
      </c>
      <c r="E88" s="66">
        <v>917</v>
      </c>
      <c r="F88" s="66">
        <v>172045</v>
      </c>
      <c r="G88" s="66">
        <v>503840</v>
      </c>
      <c r="H88" s="66">
        <v>48879</v>
      </c>
      <c r="I88" s="18">
        <f t="shared" si="8"/>
        <v>3173376</v>
      </c>
      <c r="J88" s="67">
        <v>6484</v>
      </c>
      <c r="K88" s="66">
        <v>1744</v>
      </c>
      <c r="L88" s="66">
        <v>43178</v>
      </c>
      <c r="M88" s="66">
        <v>341787</v>
      </c>
      <c r="N88" s="20">
        <f t="shared" si="9"/>
        <v>393193</v>
      </c>
      <c r="O88" s="21">
        <f t="shared" si="10"/>
        <v>3566569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23246.400000000001</v>
      </c>
      <c r="D89" s="75">
        <v>32632.2</v>
      </c>
      <c r="E89" s="75">
        <v>21.5</v>
      </c>
      <c r="F89" s="75">
        <v>2646.8</v>
      </c>
      <c r="G89" s="75">
        <v>9429.7999999999993</v>
      </c>
      <c r="H89" s="75">
        <v>1610.3</v>
      </c>
      <c r="I89" s="30">
        <f t="shared" si="8"/>
        <v>69587.000000000015</v>
      </c>
      <c r="J89" s="76">
        <v>41.4</v>
      </c>
      <c r="K89" s="75">
        <v>61.9</v>
      </c>
      <c r="L89" s="75">
        <v>1193.2</v>
      </c>
      <c r="M89" s="75">
        <v>9359.5</v>
      </c>
      <c r="N89" s="31">
        <f t="shared" si="9"/>
        <v>10656</v>
      </c>
      <c r="O89" s="32">
        <f t="shared" si="10"/>
        <v>80243.000000000015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3842.57</v>
      </c>
      <c r="D90" s="72">
        <v>7802.84</v>
      </c>
      <c r="E90" s="72">
        <v>12.63</v>
      </c>
      <c r="F90" s="72">
        <v>3026.71</v>
      </c>
      <c r="G90" s="72">
        <v>5502.26</v>
      </c>
      <c r="H90" s="72">
        <v>711.36</v>
      </c>
      <c r="I90" s="27">
        <f t="shared" si="8"/>
        <v>20898.370000000003</v>
      </c>
      <c r="J90" s="73">
        <v>87.77</v>
      </c>
      <c r="K90" s="72">
        <v>67.81</v>
      </c>
      <c r="L90" s="72">
        <v>461.7</v>
      </c>
      <c r="M90" s="72">
        <v>5962.99</v>
      </c>
      <c r="N90" s="28">
        <f t="shared" si="9"/>
        <v>6580.2699999999995</v>
      </c>
      <c r="O90" s="29">
        <f t="shared" si="10"/>
        <v>27478.640000000003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1518343</v>
      </c>
      <c r="D91" s="66">
        <v>1718443</v>
      </c>
      <c r="E91" s="66">
        <v>2893</v>
      </c>
      <c r="F91" s="66">
        <v>600224</v>
      </c>
      <c r="G91" s="66">
        <v>1368734</v>
      </c>
      <c r="H91" s="66">
        <v>88764</v>
      </c>
      <c r="I91" s="18">
        <f t="shared" si="8"/>
        <v>5297401</v>
      </c>
      <c r="J91" s="67">
        <v>7460</v>
      </c>
      <c r="K91" s="66">
        <v>3885</v>
      </c>
      <c r="L91" s="66">
        <v>40999</v>
      </c>
      <c r="M91" s="66">
        <v>498881</v>
      </c>
      <c r="N91" s="20">
        <f t="shared" si="9"/>
        <v>551225</v>
      </c>
      <c r="O91" s="21">
        <f t="shared" si="10"/>
        <v>5848626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25366</v>
      </c>
      <c r="D92" s="75">
        <v>32648</v>
      </c>
      <c r="E92" s="75">
        <v>54.6</v>
      </c>
      <c r="F92" s="75">
        <v>7939.2</v>
      </c>
      <c r="G92" s="75">
        <v>20892.900000000001</v>
      </c>
      <c r="H92" s="75">
        <v>2505.9</v>
      </c>
      <c r="I92" s="30">
        <f t="shared" si="8"/>
        <v>89406.6</v>
      </c>
      <c r="J92" s="76">
        <v>25.9</v>
      </c>
      <c r="K92" s="75">
        <v>119.7</v>
      </c>
      <c r="L92" s="75">
        <v>1021.2</v>
      </c>
      <c r="M92" s="75">
        <v>12483.2</v>
      </c>
      <c r="N92" s="31">
        <f t="shared" si="9"/>
        <v>13650</v>
      </c>
      <c r="O92" s="32">
        <f t="shared" si="10"/>
        <v>103056.6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6039.08</v>
      </c>
      <c r="D93" s="72">
        <v>6947.05</v>
      </c>
      <c r="E93" s="72">
        <v>30.84</v>
      </c>
      <c r="F93" s="72">
        <v>8513.93</v>
      </c>
      <c r="G93" s="72">
        <v>10980.03</v>
      </c>
      <c r="H93" s="72">
        <v>688.62</v>
      </c>
      <c r="I93" s="27">
        <f t="shared" si="8"/>
        <v>33199.550000000003</v>
      </c>
      <c r="J93" s="73">
        <v>54.21</v>
      </c>
      <c r="K93" s="72">
        <v>188.54</v>
      </c>
      <c r="L93" s="72">
        <v>537.36</v>
      </c>
      <c r="M93" s="72">
        <v>9757.89</v>
      </c>
      <c r="N93" s="28">
        <f t="shared" si="9"/>
        <v>10538</v>
      </c>
      <c r="O93" s="29">
        <f t="shared" si="10"/>
        <v>43737.55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2517062</v>
      </c>
      <c r="D94" s="66">
        <v>1682806</v>
      </c>
      <c r="E94" s="66">
        <v>6596</v>
      </c>
      <c r="F94" s="66">
        <v>1795487</v>
      </c>
      <c r="G94" s="66">
        <v>2920138</v>
      </c>
      <c r="H94" s="66">
        <v>96186</v>
      </c>
      <c r="I94" s="18">
        <f t="shared" si="8"/>
        <v>9018275</v>
      </c>
      <c r="J94" s="67">
        <v>4797</v>
      </c>
      <c r="K94" s="66">
        <v>12096</v>
      </c>
      <c r="L94" s="66">
        <v>53008</v>
      </c>
      <c r="M94" s="66">
        <v>854172</v>
      </c>
      <c r="N94" s="20">
        <f t="shared" si="9"/>
        <v>924073</v>
      </c>
      <c r="O94" s="21">
        <f t="shared" si="10"/>
        <v>9942348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31689.4</v>
      </c>
      <c r="D95" s="75">
        <v>27947.8</v>
      </c>
      <c r="E95" s="75">
        <v>110.2</v>
      </c>
      <c r="F95" s="75">
        <v>20067.400000000001</v>
      </c>
      <c r="G95" s="75">
        <v>38568.6</v>
      </c>
      <c r="H95" s="75">
        <v>2208.6</v>
      </c>
      <c r="I95" s="30">
        <f t="shared" ref="I95:I126" si="11">SUM(C95:H95)</f>
        <v>120592</v>
      </c>
      <c r="J95" s="76">
        <v>10.7</v>
      </c>
      <c r="K95" s="75">
        <v>317</v>
      </c>
      <c r="L95" s="75">
        <v>1042.7</v>
      </c>
      <c r="M95" s="75">
        <v>16458.3</v>
      </c>
      <c r="N95" s="31">
        <f t="shared" ref="N95:N126" si="12">SUM(J95:M95)</f>
        <v>17828.7</v>
      </c>
      <c r="O95" s="32">
        <f t="shared" ref="O95:O126" si="13">SUM(N95,I95)</f>
        <v>138420.70000000001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8476.8700000000008</v>
      </c>
      <c r="D96" s="72">
        <v>3814.29</v>
      </c>
      <c r="E96" s="72">
        <v>34.18</v>
      </c>
      <c r="F96" s="72">
        <v>16751.86</v>
      </c>
      <c r="G96" s="72">
        <v>27572.42</v>
      </c>
      <c r="H96" s="72">
        <v>368.76</v>
      </c>
      <c r="I96" s="27">
        <f t="shared" si="11"/>
        <v>57018.38</v>
      </c>
      <c r="J96" s="73">
        <v>89.58</v>
      </c>
      <c r="K96" s="72">
        <v>257.14</v>
      </c>
      <c r="L96" s="72">
        <v>868.03</v>
      </c>
      <c r="M96" s="72">
        <v>14537.67</v>
      </c>
      <c r="N96" s="28">
        <f t="shared" si="12"/>
        <v>15752.42</v>
      </c>
      <c r="O96" s="29">
        <f t="shared" si="13"/>
        <v>72770.8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3700532</v>
      </c>
      <c r="D97" s="66">
        <v>991095</v>
      </c>
      <c r="E97" s="66">
        <v>9381</v>
      </c>
      <c r="F97" s="66">
        <v>3702056</v>
      </c>
      <c r="G97" s="66">
        <v>7674592</v>
      </c>
      <c r="H97" s="66">
        <v>56030</v>
      </c>
      <c r="I97" s="18">
        <f t="shared" si="11"/>
        <v>16133686</v>
      </c>
      <c r="J97" s="67">
        <v>7908</v>
      </c>
      <c r="K97" s="66">
        <v>22328</v>
      </c>
      <c r="L97" s="66">
        <v>89024</v>
      </c>
      <c r="M97" s="66">
        <v>1406419</v>
      </c>
      <c r="N97" s="20">
        <f t="shared" si="12"/>
        <v>1525679</v>
      </c>
      <c r="O97" s="21">
        <f t="shared" si="13"/>
        <v>17659365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42040.7</v>
      </c>
      <c r="D98" s="75">
        <v>13736.6</v>
      </c>
      <c r="E98" s="75">
        <v>141.4</v>
      </c>
      <c r="F98" s="75">
        <v>36210.300000000003</v>
      </c>
      <c r="G98" s="75">
        <v>89199.2</v>
      </c>
      <c r="H98" s="75">
        <v>1091.8</v>
      </c>
      <c r="I98" s="30">
        <f t="shared" si="11"/>
        <v>182420</v>
      </c>
      <c r="J98" s="76">
        <v>16.8</v>
      </c>
      <c r="K98" s="75">
        <v>512.29999999999995</v>
      </c>
      <c r="L98" s="75">
        <v>1692.8</v>
      </c>
      <c r="M98" s="75">
        <v>26284.1</v>
      </c>
      <c r="N98" s="31">
        <f t="shared" si="12"/>
        <v>28506</v>
      </c>
      <c r="O98" s="32">
        <f t="shared" si="13"/>
        <v>210926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9697.31</v>
      </c>
      <c r="D99" s="72">
        <v>2958.98</v>
      </c>
      <c r="E99" s="72">
        <v>59.3</v>
      </c>
      <c r="F99" s="72">
        <v>14997.01</v>
      </c>
      <c r="G99" s="72">
        <v>45167.66</v>
      </c>
      <c r="H99" s="72">
        <v>856.34</v>
      </c>
      <c r="I99" s="27">
        <f t="shared" si="11"/>
        <v>73736.600000000006</v>
      </c>
      <c r="J99" s="73">
        <v>312.37</v>
      </c>
      <c r="K99" s="72">
        <v>481.46</v>
      </c>
      <c r="L99" s="72">
        <v>1809.33</v>
      </c>
      <c r="M99" s="72">
        <v>25141.37</v>
      </c>
      <c r="N99" s="28">
        <f t="shared" si="12"/>
        <v>27744.53</v>
      </c>
      <c r="O99" s="29">
        <f t="shared" si="13"/>
        <v>101481.13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4317202</v>
      </c>
      <c r="D100" s="66">
        <v>795493</v>
      </c>
      <c r="E100" s="66">
        <v>16491</v>
      </c>
      <c r="F100" s="66">
        <v>3401149</v>
      </c>
      <c r="G100" s="66">
        <v>12836864</v>
      </c>
      <c r="H100" s="66">
        <v>125704</v>
      </c>
      <c r="I100" s="18">
        <f t="shared" si="11"/>
        <v>21492903</v>
      </c>
      <c r="J100" s="67">
        <v>27646</v>
      </c>
      <c r="K100" s="66">
        <v>37376</v>
      </c>
      <c r="L100" s="66">
        <v>200462</v>
      </c>
      <c r="M100" s="66">
        <v>2669876</v>
      </c>
      <c r="N100" s="20">
        <f t="shared" si="12"/>
        <v>2935360</v>
      </c>
      <c r="O100" s="21">
        <f t="shared" si="13"/>
        <v>24428263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46533.1</v>
      </c>
      <c r="D101" s="75">
        <v>10667.1</v>
      </c>
      <c r="E101" s="75">
        <v>242.2</v>
      </c>
      <c r="F101" s="75">
        <v>32105</v>
      </c>
      <c r="G101" s="75">
        <v>143897.9</v>
      </c>
      <c r="H101" s="75">
        <v>2360.1999999999998</v>
      </c>
      <c r="I101" s="30">
        <f t="shared" si="11"/>
        <v>235805.5</v>
      </c>
      <c r="J101" s="76">
        <v>82</v>
      </c>
      <c r="K101" s="75">
        <v>854.3</v>
      </c>
      <c r="L101" s="75">
        <v>3048.2</v>
      </c>
      <c r="M101" s="75">
        <v>41228.400000000001</v>
      </c>
      <c r="N101" s="31">
        <f t="shared" si="12"/>
        <v>45212.9</v>
      </c>
      <c r="O101" s="32">
        <f t="shared" si="13"/>
        <v>281018.40000000002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8239.02</v>
      </c>
      <c r="D102" s="72">
        <v>2445.4499999999998</v>
      </c>
      <c r="E102" s="72">
        <v>133.6</v>
      </c>
      <c r="F102" s="72">
        <v>11526.4</v>
      </c>
      <c r="G102" s="72">
        <v>44044.81</v>
      </c>
      <c r="H102" s="72">
        <v>700.6</v>
      </c>
      <c r="I102" s="27">
        <f t="shared" si="11"/>
        <v>67089.88</v>
      </c>
      <c r="J102" s="73">
        <v>742.76</v>
      </c>
      <c r="K102" s="72">
        <v>301.72000000000003</v>
      </c>
      <c r="L102" s="72">
        <v>3430.54</v>
      </c>
      <c r="M102" s="72">
        <v>40459.040000000001</v>
      </c>
      <c r="N102" s="28">
        <f t="shared" si="12"/>
        <v>44934.06</v>
      </c>
      <c r="O102" s="29">
        <f t="shared" si="13"/>
        <v>112023.94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3737856</v>
      </c>
      <c r="D103" s="66">
        <v>676747</v>
      </c>
      <c r="E103" s="66">
        <v>35404</v>
      </c>
      <c r="F103" s="66">
        <v>2715434</v>
      </c>
      <c r="G103" s="66">
        <v>13155973</v>
      </c>
      <c r="H103" s="66">
        <v>118307</v>
      </c>
      <c r="I103" s="18">
        <f t="shared" si="11"/>
        <v>20439721</v>
      </c>
      <c r="J103" s="67">
        <v>67030</v>
      </c>
      <c r="K103" s="66">
        <v>32232</v>
      </c>
      <c r="L103" s="66">
        <v>400387</v>
      </c>
      <c r="M103" s="66">
        <v>4563619</v>
      </c>
      <c r="N103" s="20">
        <f t="shared" si="12"/>
        <v>5063268</v>
      </c>
      <c r="O103" s="21">
        <f t="shared" si="13"/>
        <v>25502989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33192.199999999997</v>
      </c>
      <c r="D104" s="75">
        <v>8163.7</v>
      </c>
      <c r="E104" s="75">
        <v>465.4</v>
      </c>
      <c r="F104" s="75">
        <v>21667.7</v>
      </c>
      <c r="G104" s="75">
        <v>124698.1</v>
      </c>
      <c r="H104" s="75">
        <v>1968.2</v>
      </c>
      <c r="I104" s="30">
        <f t="shared" si="11"/>
        <v>190155.30000000002</v>
      </c>
      <c r="J104" s="76">
        <v>150.19999999999999</v>
      </c>
      <c r="K104" s="75">
        <v>599.79999999999995</v>
      </c>
      <c r="L104" s="75">
        <v>4526.2</v>
      </c>
      <c r="M104" s="75">
        <v>52392.6</v>
      </c>
      <c r="N104" s="31">
        <f t="shared" si="12"/>
        <v>57668.799999999996</v>
      </c>
      <c r="O104" s="32">
        <f t="shared" si="13"/>
        <v>247824.1</v>
      </c>
      <c r="P104" s="77">
        <v>881.16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3808.18</v>
      </c>
      <c r="D105" s="72">
        <v>1315.39</v>
      </c>
      <c r="E105" s="72">
        <v>60.06</v>
      </c>
      <c r="F105" s="72">
        <v>8126.94</v>
      </c>
      <c r="G105" s="72">
        <v>22722.69</v>
      </c>
      <c r="H105" s="72">
        <v>385.79</v>
      </c>
      <c r="I105" s="27">
        <f t="shared" si="11"/>
        <v>36419.049999999996</v>
      </c>
      <c r="J105" s="73">
        <v>648.17999999999995</v>
      </c>
      <c r="K105" s="72">
        <v>124.25</v>
      </c>
      <c r="L105" s="72">
        <v>3350.35</v>
      </c>
      <c r="M105" s="72">
        <v>39686.53</v>
      </c>
      <c r="N105" s="28">
        <f t="shared" si="12"/>
        <v>43809.31</v>
      </c>
      <c r="O105" s="29">
        <f t="shared" si="13"/>
        <v>80228.359999999986</v>
      </c>
      <c r="P105" s="78">
        <v>6022.59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1820154</v>
      </c>
      <c r="D106" s="66">
        <v>380589</v>
      </c>
      <c r="E106" s="66">
        <v>17706</v>
      </c>
      <c r="F106" s="66">
        <v>1981554</v>
      </c>
      <c r="G106" s="66">
        <v>6948368</v>
      </c>
      <c r="H106" s="66">
        <v>64970</v>
      </c>
      <c r="I106" s="18">
        <f t="shared" si="11"/>
        <v>11213341</v>
      </c>
      <c r="J106" s="67">
        <v>60176</v>
      </c>
      <c r="K106" s="66">
        <v>13068</v>
      </c>
      <c r="L106" s="66">
        <v>405346</v>
      </c>
      <c r="M106" s="66">
        <v>4655373</v>
      </c>
      <c r="N106" s="20">
        <f t="shared" si="12"/>
        <v>5133963</v>
      </c>
      <c r="O106" s="21">
        <f t="shared" si="13"/>
        <v>16347304</v>
      </c>
      <c r="P106" s="78">
        <v>4371.9799999999996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13474.6</v>
      </c>
      <c r="D107" s="75">
        <v>4151.7</v>
      </c>
      <c r="E107" s="75">
        <v>203.1</v>
      </c>
      <c r="F107" s="75">
        <v>12884</v>
      </c>
      <c r="G107" s="75">
        <v>52215.7</v>
      </c>
      <c r="H107" s="75">
        <v>980.4</v>
      </c>
      <c r="I107" s="30">
        <f t="shared" si="11"/>
        <v>83909.499999999985</v>
      </c>
      <c r="J107" s="76">
        <v>151.19999999999999</v>
      </c>
      <c r="K107" s="75">
        <v>229.3</v>
      </c>
      <c r="L107" s="75">
        <v>4037.7</v>
      </c>
      <c r="M107" s="75">
        <v>46140</v>
      </c>
      <c r="N107" s="31">
        <f t="shared" si="12"/>
        <v>50558.2</v>
      </c>
      <c r="O107" s="32">
        <f t="shared" si="13"/>
        <v>134467.69999999998</v>
      </c>
      <c r="P107" s="78">
        <v>4439.7700000000004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2216.38</v>
      </c>
      <c r="D108" s="72">
        <v>1036.3499999999999</v>
      </c>
      <c r="E108" s="72">
        <v>88.4</v>
      </c>
      <c r="F108" s="72">
        <v>6661.33</v>
      </c>
      <c r="G108" s="72">
        <v>6835.6</v>
      </c>
      <c r="H108" s="72">
        <v>373.54</v>
      </c>
      <c r="I108" s="27">
        <f t="shared" si="11"/>
        <v>17211.599999999999</v>
      </c>
      <c r="J108" s="73">
        <v>228.51</v>
      </c>
      <c r="K108" s="72">
        <v>211.97</v>
      </c>
      <c r="L108" s="72">
        <v>2585.6999999999998</v>
      </c>
      <c r="M108" s="72">
        <v>30101.07</v>
      </c>
      <c r="N108" s="28">
        <f t="shared" si="12"/>
        <v>33127.25</v>
      </c>
      <c r="O108" s="29">
        <f t="shared" si="13"/>
        <v>50338.85</v>
      </c>
      <c r="P108" s="78">
        <v>109.84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1115442</v>
      </c>
      <c r="D109" s="66">
        <v>316773</v>
      </c>
      <c r="E109" s="66">
        <v>26817</v>
      </c>
      <c r="F109" s="66">
        <v>1665774</v>
      </c>
      <c r="G109" s="66">
        <v>2152961</v>
      </c>
      <c r="H109" s="66">
        <v>65176</v>
      </c>
      <c r="I109" s="18">
        <f t="shared" si="11"/>
        <v>5342943</v>
      </c>
      <c r="J109" s="67">
        <v>22064</v>
      </c>
      <c r="K109" s="66">
        <v>22347</v>
      </c>
      <c r="L109" s="66">
        <v>320094</v>
      </c>
      <c r="M109" s="66">
        <v>3649925</v>
      </c>
      <c r="N109" s="20">
        <f t="shared" si="12"/>
        <v>4014430</v>
      </c>
      <c r="O109" s="21">
        <f t="shared" si="13"/>
        <v>9357373</v>
      </c>
      <c r="P109" s="78">
        <v>1718.17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6304.6</v>
      </c>
      <c r="D110" s="75">
        <v>2609.6</v>
      </c>
      <c r="E110" s="75">
        <v>235.4</v>
      </c>
      <c r="F110" s="75">
        <v>9347.6</v>
      </c>
      <c r="G110" s="75">
        <v>11804.6</v>
      </c>
      <c r="H110" s="75">
        <v>846.4</v>
      </c>
      <c r="I110" s="30">
        <f t="shared" si="11"/>
        <v>31148.200000000004</v>
      </c>
      <c r="J110" s="76">
        <v>62.7</v>
      </c>
      <c r="K110" s="75">
        <v>366.7</v>
      </c>
      <c r="L110" s="75">
        <v>2495.3000000000002</v>
      </c>
      <c r="M110" s="75">
        <v>27596.799999999999</v>
      </c>
      <c r="N110" s="31">
        <f t="shared" si="12"/>
        <v>30521.5</v>
      </c>
      <c r="O110" s="32">
        <f t="shared" si="13"/>
        <v>61669.700000000004</v>
      </c>
      <c r="P110" s="78">
        <v>310.54000000000002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1920.19</v>
      </c>
      <c r="D111" s="72">
        <v>1277.0899999999999</v>
      </c>
      <c r="E111" s="72">
        <v>98.63</v>
      </c>
      <c r="F111" s="72">
        <v>5154.54</v>
      </c>
      <c r="G111" s="72">
        <v>3969.86</v>
      </c>
      <c r="H111" s="72">
        <v>436.04</v>
      </c>
      <c r="I111" s="27">
        <f t="shared" si="11"/>
        <v>12856.350000000002</v>
      </c>
      <c r="J111" s="73">
        <v>63.22</v>
      </c>
      <c r="K111" s="72">
        <v>258.89</v>
      </c>
      <c r="L111" s="72">
        <v>1366.19</v>
      </c>
      <c r="M111" s="72">
        <v>20724.55</v>
      </c>
      <c r="N111" s="28">
        <f t="shared" si="12"/>
        <v>22412.85</v>
      </c>
      <c r="O111" s="29">
        <f t="shared" si="13"/>
        <v>35269.199999999997</v>
      </c>
      <c r="P111" s="33">
        <f>SUM(P104:P110)</f>
        <v>17854.050000000003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985532</v>
      </c>
      <c r="D112" s="66">
        <v>391228</v>
      </c>
      <c r="E112" s="66">
        <v>30112</v>
      </c>
      <c r="F112" s="66">
        <v>1315840</v>
      </c>
      <c r="G112" s="66">
        <v>1248541</v>
      </c>
      <c r="H112" s="66">
        <v>86324</v>
      </c>
      <c r="I112" s="18">
        <f t="shared" si="11"/>
        <v>4057577</v>
      </c>
      <c r="J112" s="67">
        <v>5840</v>
      </c>
      <c r="K112" s="66">
        <v>31226</v>
      </c>
      <c r="L112" s="66">
        <v>169619</v>
      </c>
      <c r="M112" s="66">
        <v>2474977</v>
      </c>
      <c r="N112" s="20">
        <f t="shared" si="12"/>
        <v>2681662</v>
      </c>
      <c r="O112" s="21">
        <f t="shared" si="13"/>
        <v>6739239</v>
      </c>
      <c r="P112" s="79">
        <v>507.76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3376.5</v>
      </c>
      <c r="D113" s="75">
        <v>373.9</v>
      </c>
      <c r="E113" s="75">
        <v>15.8</v>
      </c>
      <c r="F113" s="75">
        <v>6199</v>
      </c>
      <c r="G113" s="75">
        <v>65.900000000000006</v>
      </c>
      <c r="H113" s="75">
        <v>992.5</v>
      </c>
      <c r="I113" s="30">
        <f t="shared" si="11"/>
        <v>11023.6</v>
      </c>
      <c r="J113" s="76">
        <v>0</v>
      </c>
      <c r="K113" s="75">
        <v>437.8</v>
      </c>
      <c r="L113" s="75">
        <v>34.6</v>
      </c>
      <c r="M113" s="75">
        <v>463.4</v>
      </c>
      <c r="N113" s="31">
        <f t="shared" si="12"/>
        <v>935.8</v>
      </c>
      <c r="O113" s="32">
        <f t="shared" si="13"/>
        <v>11959.4</v>
      </c>
      <c r="P113" s="80">
        <v>94033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1539.29</v>
      </c>
      <c r="D114" s="72">
        <v>1240.48</v>
      </c>
      <c r="E114" s="72">
        <v>92.65</v>
      </c>
      <c r="F114" s="72">
        <v>3414.58</v>
      </c>
      <c r="G114" s="72">
        <v>2140.75</v>
      </c>
      <c r="H114" s="72">
        <v>800.04</v>
      </c>
      <c r="I114" s="27">
        <f t="shared" si="11"/>
        <v>9227.7900000000009</v>
      </c>
      <c r="J114" s="73">
        <v>13.09</v>
      </c>
      <c r="K114" s="72">
        <v>362.85</v>
      </c>
      <c r="L114" s="72">
        <v>872.3</v>
      </c>
      <c r="M114" s="72">
        <v>14071.24</v>
      </c>
      <c r="N114" s="28">
        <f t="shared" si="12"/>
        <v>15319.48</v>
      </c>
      <c r="O114" s="29">
        <f t="shared" si="13"/>
        <v>24547.27</v>
      </c>
      <c r="P114" s="81">
        <v>168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781427</v>
      </c>
      <c r="D115" s="66">
        <v>372546</v>
      </c>
      <c r="E115" s="66">
        <v>30411</v>
      </c>
      <c r="F115" s="66">
        <v>886954</v>
      </c>
      <c r="G115" s="66">
        <v>671153</v>
      </c>
      <c r="H115" s="66">
        <v>163936</v>
      </c>
      <c r="I115" s="18">
        <f t="shared" si="11"/>
        <v>2906427</v>
      </c>
      <c r="J115" s="67">
        <v>1215</v>
      </c>
      <c r="K115" s="66">
        <v>41528</v>
      </c>
      <c r="L115" s="66">
        <v>108339</v>
      </c>
      <c r="M115" s="66">
        <v>1671865</v>
      </c>
      <c r="N115" s="20">
        <f t="shared" si="12"/>
        <v>1822947</v>
      </c>
      <c r="O115" s="21">
        <f t="shared" si="13"/>
        <v>4729374</v>
      </c>
      <c r="P115" s="82">
        <v>1516.69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1707.5</v>
      </c>
      <c r="D116" s="84">
        <v>333.4</v>
      </c>
      <c r="E116" s="84">
        <v>9.4</v>
      </c>
      <c r="F116" s="84">
        <v>3428.8</v>
      </c>
      <c r="G116" s="84">
        <v>11.3</v>
      </c>
      <c r="H116" s="84">
        <v>1594.2</v>
      </c>
      <c r="I116" s="46">
        <f t="shared" si="11"/>
        <v>7084.6</v>
      </c>
      <c r="J116" s="85">
        <v>0.1</v>
      </c>
      <c r="K116" s="84">
        <v>545.70000000000005</v>
      </c>
      <c r="L116" s="84">
        <v>30.9</v>
      </c>
      <c r="M116" s="84">
        <v>311.39999999999998</v>
      </c>
      <c r="N116" s="47">
        <f t="shared" si="12"/>
        <v>888.1</v>
      </c>
      <c r="O116" s="43">
        <f t="shared" si="13"/>
        <v>7972.7000000000007</v>
      </c>
      <c r="P116" s="44">
        <f>SUM(O136,P111,P112,P115)</f>
        <v>688066.90999999992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1449.49</v>
      </c>
      <c r="D121" s="63">
        <v>1393.56</v>
      </c>
      <c r="E121" s="63">
        <v>100.08</v>
      </c>
      <c r="F121" s="63">
        <v>2903.85</v>
      </c>
      <c r="G121" s="63">
        <v>1451.32</v>
      </c>
      <c r="H121" s="63">
        <v>402.75</v>
      </c>
      <c r="I121" s="11">
        <f t="shared" ref="I121:I138" si="14">SUM(C121:H121)</f>
        <v>7701.0499999999993</v>
      </c>
      <c r="J121" s="64">
        <v>9.69</v>
      </c>
      <c r="K121" s="63">
        <v>281.45</v>
      </c>
      <c r="L121" s="63">
        <v>521.13</v>
      </c>
      <c r="M121" s="63">
        <v>9152.98</v>
      </c>
      <c r="N121" s="13">
        <f t="shared" ref="N121:N138" si="15">SUM(J121:M121)</f>
        <v>9965.25</v>
      </c>
      <c r="O121" s="14">
        <f t="shared" ref="O121:O138" si="16">SUM(N121,I121)</f>
        <v>17666.3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747020</v>
      </c>
      <c r="D122" s="66">
        <v>434867</v>
      </c>
      <c r="E122" s="66">
        <v>31664</v>
      </c>
      <c r="F122" s="66">
        <v>756950</v>
      </c>
      <c r="G122" s="66">
        <v>447787</v>
      </c>
      <c r="H122" s="66">
        <v>93011</v>
      </c>
      <c r="I122" s="18">
        <f t="shared" si="14"/>
        <v>2511299</v>
      </c>
      <c r="J122" s="67">
        <v>854</v>
      </c>
      <c r="K122" s="66">
        <v>34883</v>
      </c>
      <c r="L122" s="66">
        <v>63193</v>
      </c>
      <c r="M122" s="66">
        <v>1081789</v>
      </c>
      <c r="N122" s="20">
        <f t="shared" si="15"/>
        <v>1180719</v>
      </c>
      <c r="O122" s="21">
        <f t="shared" si="16"/>
        <v>3692018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1536.7</v>
      </c>
      <c r="D123" s="75">
        <v>134</v>
      </c>
      <c r="E123" s="75">
        <v>1.1000000000000001</v>
      </c>
      <c r="F123" s="75">
        <v>2507.3000000000002</v>
      </c>
      <c r="G123" s="75">
        <v>14.6</v>
      </c>
      <c r="H123" s="75">
        <v>840</v>
      </c>
      <c r="I123" s="30">
        <f t="shared" si="14"/>
        <v>5033.7000000000007</v>
      </c>
      <c r="J123" s="76">
        <v>0</v>
      </c>
      <c r="K123" s="75">
        <v>443.7</v>
      </c>
      <c r="L123" s="75">
        <v>9.1</v>
      </c>
      <c r="M123" s="75">
        <v>178.5</v>
      </c>
      <c r="N123" s="31">
        <f t="shared" si="15"/>
        <v>631.29999999999995</v>
      </c>
      <c r="O123" s="32">
        <f t="shared" si="16"/>
        <v>5665.0000000000009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954.33</v>
      </c>
      <c r="D124" s="72">
        <v>910.59</v>
      </c>
      <c r="E124" s="72">
        <v>95.03</v>
      </c>
      <c r="F124" s="72">
        <v>2169.29</v>
      </c>
      <c r="G124" s="72">
        <v>806.21</v>
      </c>
      <c r="H124" s="72">
        <v>671.71</v>
      </c>
      <c r="I124" s="27">
        <f t="shared" si="14"/>
        <v>5607.16</v>
      </c>
      <c r="J124" s="73">
        <v>2.4</v>
      </c>
      <c r="K124" s="72">
        <v>265.55</v>
      </c>
      <c r="L124" s="72">
        <v>282</v>
      </c>
      <c r="M124" s="72">
        <v>6831.71</v>
      </c>
      <c r="N124" s="28">
        <f t="shared" si="15"/>
        <v>7381.66</v>
      </c>
      <c r="O124" s="29">
        <f t="shared" si="16"/>
        <v>12988.82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505549</v>
      </c>
      <c r="D125" s="66">
        <v>268252</v>
      </c>
      <c r="E125" s="66">
        <v>29583</v>
      </c>
      <c r="F125" s="66">
        <v>561159</v>
      </c>
      <c r="G125" s="66">
        <v>241978</v>
      </c>
      <c r="H125" s="66">
        <v>158010</v>
      </c>
      <c r="I125" s="18">
        <f t="shared" si="14"/>
        <v>1764531</v>
      </c>
      <c r="J125" s="67">
        <v>222</v>
      </c>
      <c r="K125" s="66">
        <v>38288</v>
      </c>
      <c r="L125" s="66">
        <v>34237</v>
      </c>
      <c r="M125" s="66">
        <v>792254</v>
      </c>
      <c r="N125" s="20">
        <f t="shared" si="15"/>
        <v>865001</v>
      </c>
      <c r="O125" s="21">
        <f t="shared" si="16"/>
        <v>2629532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792.3</v>
      </c>
      <c r="D126" s="75">
        <v>72.8</v>
      </c>
      <c r="E126" s="75">
        <v>6.4</v>
      </c>
      <c r="F126" s="75">
        <v>1706.8</v>
      </c>
      <c r="G126" s="75">
        <v>4.9000000000000004</v>
      </c>
      <c r="H126" s="75">
        <v>1418.7</v>
      </c>
      <c r="I126" s="30">
        <f t="shared" si="14"/>
        <v>4001.8999999999996</v>
      </c>
      <c r="J126" s="76">
        <v>0</v>
      </c>
      <c r="K126" s="75">
        <v>406.3</v>
      </c>
      <c r="L126" s="75">
        <v>10.9</v>
      </c>
      <c r="M126" s="75">
        <v>247</v>
      </c>
      <c r="N126" s="31">
        <f t="shared" si="15"/>
        <v>664.2</v>
      </c>
      <c r="O126" s="32">
        <f t="shared" si="16"/>
        <v>4666.0999999999995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1694.34</v>
      </c>
      <c r="D127" s="72">
        <v>1843.59</v>
      </c>
      <c r="E127" s="72">
        <v>210.95</v>
      </c>
      <c r="F127" s="72">
        <v>5876.49</v>
      </c>
      <c r="G127" s="72">
        <v>1096.81</v>
      </c>
      <c r="H127" s="72">
        <v>8086.61</v>
      </c>
      <c r="I127" s="27">
        <f t="shared" si="14"/>
        <v>18808.789999999997</v>
      </c>
      <c r="J127" s="73">
        <v>2.89</v>
      </c>
      <c r="K127" s="72">
        <v>3243.56</v>
      </c>
      <c r="L127" s="72">
        <v>242.7</v>
      </c>
      <c r="M127" s="72">
        <v>15295.68</v>
      </c>
      <c r="N127" s="28">
        <f t="shared" si="15"/>
        <v>18784.830000000002</v>
      </c>
      <c r="O127" s="29">
        <f t="shared" si="16"/>
        <v>37593.619999999995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854192</v>
      </c>
      <c r="D128" s="66">
        <v>545632</v>
      </c>
      <c r="E128" s="66">
        <v>60021</v>
      </c>
      <c r="F128" s="66">
        <v>1546333</v>
      </c>
      <c r="G128" s="66">
        <v>302493</v>
      </c>
      <c r="H128" s="66">
        <v>1869638</v>
      </c>
      <c r="I128" s="18">
        <f t="shared" si="14"/>
        <v>5178309</v>
      </c>
      <c r="J128" s="67">
        <v>257</v>
      </c>
      <c r="K128" s="66">
        <v>451009</v>
      </c>
      <c r="L128" s="66">
        <v>29749</v>
      </c>
      <c r="M128" s="66">
        <v>1655350</v>
      </c>
      <c r="N128" s="20">
        <f t="shared" si="15"/>
        <v>2136365</v>
      </c>
      <c r="O128" s="21">
        <f t="shared" si="16"/>
        <v>7314674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58.6</v>
      </c>
      <c r="D129" s="75">
        <v>130.30000000000001</v>
      </c>
      <c r="E129" s="75">
        <v>5</v>
      </c>
      <c r="F129" s="75">
        <v>2138.8000000000002</v>
      </c>
      <c r="G129" s="75">
        <v>11.6</v>
      </c>
      <c r="H129" s="75">
        <v>4506.6000000000004</v>
      </c>
      <c r="I129" s="30">
        <f t="shared" si="14"/>
        <v>6850.9000000000005</v>
      </c>
      <c r="J129" s="76">
        <v>0</v>
      </c>
      <c r="K129" s="75">
        <v>586.9</v>
      </c>
      <c r="L129" s="75">
        <v>7.9</v>
      </c>
      <c r="M129" s="75">
        <v>580.1</v>
      </c>
      <c r="N129" s="31">
        <f t="shared" si="15"/>
        <v>1174.9000000000001</v>
      </c>
      <c r="O129" s="32">
        <f t="shared" si="16"/>
        <v>8025.8000000000011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55067.68</v>
      </c>
      <c r="D130" s="63">
        <v>47670.81</v>
      </c>
      <c r="E130" s="63">
        <v>1028.58</v>
      </c>
      <c r="F130" s="63">
        <v>90659.07</v>
      </c>
      <c r="G130" s="63">
        <v>176661.17</v>
      </c>
      <c r="H130" s="63">
        <v>15130.68</v>
      </c>
      <c r="I130" s="11">
        <f t="shared" si="14"/>
        <v>386217.99000000005</v>
      </c>
      <c r="J130" s="64">
        <v>2494.63</v>
      </c>
      <c r="K130" s="63">
        <v>5986.8</v>
      </c>
      <c r="L130" s="63">
        <v>18119.75</v>
      </c>
      <c r="M130" s="63">
        <v>248882.81</v>
      </c>
      <c r="N130" s="13">
        <f t="shared" si="15"/>
        <v>275483.99</v>
      </c>
      <c r="O130" s="14">
        <f t="shared" si="16"/>
        <v>661701.98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24385389</v>
      </c>
      <c r="D131" s="66">
        <v>11483536</v>
      </c>
      <c r="E131" s="66">
        <v>299471</v>
      </c>
      <c r="F131" s="66">
        <v>21197746</v>
      </c>
      <c r="G131" s="66">
        <v>50916098</v>
      </c>
      <c r="H131" s="66">
        <v>3080799</v>
      </c>
      <c r="I131" s="18">
        <f t="shared" si="14"/>
        <v>111363039</v>
      </c>
      <c r="J131" s="67">
        <v>223776</v>
      </c>
      <c r="K131" s="66">
        <v>737005</v>
      </c>
      <c r="L131" s="66">
        <v>2036688</v>
      </c>
      <c r="M131" s="66">
        <v>27017734</v>
      </c>
      <c r="N131" s="20">
        <f t="shared" si="15"/>
        <v>30015203</v>
      </c>
      <c r="O131" s="21">
        <f t="shared" si="16"/>
        <v>141378242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255098.6</v>
      </c>
      <c r="D132" s="75">
        <v>181636.1</v>
      </c>
      <c r="E132" s="75">
        <v>1566.5</v>
      </c>
      <c r="F132" s="75">
        <v>161284.4</v>
      </c>
      <c r="G132" s="75">
        <v>501523.8</v>
      </c>
      <c r="H132" s="75">
        <v>24666.9</v>
      </c>
      <c r="I132" s="30">
        <f t="shared" si="14"/>
        <v>1125776.2999999998</v>
      </c>
      <c r="J132" s="76">
        <v>728.7</v>
      </c>
      <c r="K132" s="75">
        <v>5318.5</v>
      </c>
      <c r="L132" s="75">
        <v>21874.799999999999</v>
      </c>
      <c r="M132" s="75">
        <v>258320</v>
      </c>
      <c r="N132" s="31">
        <f t="shared" si="15"/>
        <v>286242</v>
      </c>
      <c r="O132" s="32">
        <f t="shared" si="16"/>
        <v>1412018.2999999998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53019.08</v>
      </c>
      <c r="D133" s="72">
        <v>34401.11</v>
      </c>
      <c r="E133" s="72">
        <v>1017.02</v>
      </c>
      <c r="F133" s="72">
        <v>90129.88</v>
      </c>
      <c r="G133" s="72">
        <v>174759.69</v>
      </c>
      <c r="H133" s="72">
        <v>12812.6</v>
      </c>
      <c r="I133" s="27">
        <f t="shared" si="14"/>
        <v>366139.38</v>
      </c>
      <c r="J133" s="73">
        <v>2494.63</v>
      </c>
      <c r="K133" s="72">
        <v>4802.12</v>
      </c>
      <c r="L133" s="72">
        <v>18026.560000000001</v>
      </c>
      <c r="M133" s="72">
        <v>247986.52</v>
      </c>
      <c r="N133" s="28">
        <f t="shared" si="15"/>
        <v>273309.83</v>
      </c>
      <c r="O133" s="29">
        <f t="shared" si="16"/>
        <v>639449.21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23768358</v>
      </c>
      <c r="D134" s="66">
        <v>8868962</v>
      </c>
      <c r="E134" s="66">
        <v>297233</v>
      </c>
      <c r="F134" s="66">
        <v>21115079</v>
      </c>
      <c r="G134" s="66">
        <v>50536084</v>
      </c>
      <c r="H134" s="66">
        <v>2757688</v>
      </c>
      <c r="I134" s="18">
        <f t="shared" si="14"/>
        <v>107343404</v>
      </c>
      <c r="J134" s="67">
        <v>223776</v>
      </c>
      <c r="K134" s="66">
        <v>637557</v>
      </c>
      <c r="L134" s="66">
        <v>2034306</v>
      </c>
      <c r="M134" s="66">
        <v>26994809</v>
      </c>
      <c r="N134" s="20">
        <f t="shared" si="15"/>
        <v>29890448</v>
      </c>
      <c r="O134" s="21">
        <f t="shared" si="16"/>
        <v>137233852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233057.6</v>
      </c>
      <c r="D135" s="84">
        <v>107761</v>
      </c>
      <c r="E135" s="84">
        <v>1493.6</v>
      </c>
      <c r="F135" s="84">
        <v>159143.6</v>
      </c>
      <c r="G135" s="84">
        <v>492226</v>
      </c>
      <c r="H135" s="84">
        <v>15752.3</v>
      </c>
      <c r="I135" s="46">
        <f t="shared" si="14"/>
        <v>1009434.1</v>
      </c>
      <c r="J135" s="85">
        <v>728.7</v>
      </c>
      <c r="K135" s="84">
        <v>3111.9</v>
      </c>
      <c r="L135" s="84">
        <v>21684.9</v>
      </c>
      <c r="M135" s="84">
        <v>256505.1</v>
      </c>
      <c r="N135" s="47">
        <f t="shared" si="15"/>
        <v>282030.59999999998</v>
      </c>
      <c r="O135" s="43">
        <f t="shared" si="16"/>
        <v>1291464.7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7">SUM(C63,C66,C69,C72,C75,C78,C81,C84,C87,C90,C93,C96,C99,C102,C105,C108,C111,C114,C121,C124,C127)</f>
        <v>55276.259999999995</v>
      </c>
      <c r="D136" s="54">
        <f t="shared" si="17"/>
        <v>50970.909999999989</v>
      </c>
      <c r="E136" s="54">
        <f t="shared" si="17"/>
        <v>1042.76</v>
      </c>
      <c r="F136" s="54">
        <f t="shared" si="17"/>
        <v>90731.92</v>
      </c>
      <c r="G136" s="54">
        <f t="shared" si="17"/>
        <v>178276.71999999997</v>
      </c>
      <c r="H136" s="54">
        <f t="shared" si="17"/>
        <v>15271.46</v>
      </c>
      <c r="I136" s="55">
        <f t="shared" si="14"/>
        <v>391570.02999999997</v>
      </c>
      <c r="J136" s="56">
        <f t="shared" ref="J136:M138" si="18">SUM(J63,J66,J69,J72,J75,J78,J81,J84,J87,J90,J93,J96,J99,J102,J105,J108,J111,J114,J121,J124,J127)</f>
        <v>2496.08</v>
      </c>
      <c r="K136" s="54">
        <f t="shared" si="18"/>
        <v>6135.59</v>
      </c>
      <c r="L136" s="54">
        <f t="shared" si="18"/>
        <v>18269.770000000004</v>
      </c>
      <c r="M136" s="54">
        <f t="shared" si="18"/>
        <v>249716.93999999997</v>
      </c>
      <c r="N136" s="57">
        <f t="shared" si="15"/>
        <v>276618.38</v>
      </c>
      <c r="O136" s="58">
        <f t="shared" si="16"/>
        <v>668188.40999999992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7"/>
        <v>24411337</v>
      </c>
      <c r="D137" s="17">
        <f t="shared" si="17"/>
        <v>11884281</v>
      </c>
      <c r="E137" s="17">
        <f t="shared" si="17"/>
        <v>301162</v>
      </c>
      <c r="F137" s="17">
        <f t="shared" si="17"/>
        <v>21204814</v>
      </c>
      <c r="G137" s="17">
        <f t="shared" si="17"/>
        <v>50935415</v>
      </c>
      <c r="H137" s="17">
        <f t="shared" si="17"/>
        <v>3106864</v>
      </c>
      <c r="I137" s="18">
        <f t="shared" si="14"/>
        <v>111843873</v>
      </c>
      <c r="J137" s="19">
        <f t="shared" si="18"/>
        <v>223808</v>
      </c>
      <c r="K137" s="17">
        <f t="shared" si="18"/>
        <v>745637</v>
      </c>
      <c r="L137" s="17">
        <f t="shared" si="18"/>
        <v>2037477</v>
      </c>
      <c r="M137" s="17">
        <f t="shared" si="18"/>
        <v>27025078</v>
      </c>
      <c r="N137" s="20">
        <f t="shared" si="15"/>
        <v>30032000</v>
      </c>
      <c r="O137" s="21">
        <f t="shared" si="16"/>
        <v>141875873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7"/>
        <v>257449.19999999998</v>
      </c>
      <c r="D138" s="40">
        <f t="shared" si="17"/>
        <v>205428.69999999998</v>
      </c>
      <c r="E138" s="40">
        <f t="shared" si="17"/>
        <v>1707.7</v>
      </c>
      <c r="F138" s="40">
        <f t="shared" si="17"/>
        <v>161699.09999999995</v>
      </c>
      <c r="G138" s="40">
        <f t="shared" si="17"/>
        <v>502956</v>
      </c>
      <c r="H138" s="40">
        <f t="shared" si="17"/>
        <v>25973</v>
      </c>
      <c r="I138" s="46">
        <f t="shared" si="14"/>
        <v>1155213.7</v>
      </c>
      <c r="J138" s="42">
        <f t="shared" si="18"/>
        <v>738.20000000000016</v>
      </c>
      <c r="K138" s="40">
        <f t="shared" si="18"/>
        <v>5700.7</v>
      </c>
      <c r="L138" s="40">
        <f t="shared" si="18"/>
        <v>21984.600000000002</v>
      </c>
      <c r="M138" s="40">
        <f t="shared" si="18"/>
        <v>259355.8</v>
      </c>
      <c r="N138" s="47">
        <f t="shared" si="15"/>
        <v>287779.3</v>
      </c>
      <c r="O138" s="43">
        <f t="shared" si="16"/>
        <v>1442993</v>
      </c>
      <c r="P138" s="59"/>
      <c r="Q138" s="60"/>
      <c r="R138" s="60"/>
      <c r="S138" s="61"/>
    </row>
  </sheetData>
  <mergeCells count="130"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20:A22"/>
    <mergeCell ref="A23:A25"/>
    <mergeCell ref="A26:A28"/>
    <mergeCell ref="A29:A31"/>
    <mergeCell ref="A32:A34"/>
    <mergeCell ref="A35:A37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P60:S62"/>
    <mergeCell ref="C61:C62"/>
    <mergeCell ref="D61:D62"/>
    <mergeCell ref="E61:E62"/>
    <mergeCell ref="F61:F62"/>
    <mergeCell ref="G61:G62"/>
    <mergeCell ref="H61:H62"/>
    <mergeCell ref="O60:O62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78:A80"/>
    <mergeCell ref="A81:A83"/>
    <mergeCell ref="A84:A86"/>
    <mergeCell ref="A87:A89"/>
    <mergeCell ref="A90:A92"/>
    <mergeCell ref="A93:A95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Q108:R108"/>
    <mergeCell ref="Q109:R109"/>
    <mergeCell ref="Q110:R110"/>
    <mergeCell ref="A111:A113"/>
    <mergeCell ref="Q111:R111"/>
    <mergeCell ref="Q112:R112"/>
    <mergeCell ref="S112:S114"/>
    <mergeCell ref="Q113:R113"/>
    <mergeCell ref="A114:A116"/>
    <mergeCell ref="Q114:R114"/>
    <mergeCell ref="Q115:S115"/>
    <mergeCell ref="Q116:S116"/>
    <mergeCell ref="A121:A123"/>
    <mergeCell ref="A124:A126"/>
    <mergeCell ref="A127:A129"/>
    <mergeCell ref="A130:A132"/>
    <mergeCell ref="A133:A135"/>
    <mergeCell ref="A136:A138"/>
    <mergeCell ref="P118:S120"/>
    <mergeCell ref="C119:C120"/>
    <mergeCell ref="D119:D120"/>
    <mergeCell ref="E119:E120"/>
    <mergeCell ref="F119:F120"/>
    <mergeCell ref="G119:G120"/>
    <mergeCell ref="H119:H120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54697-9103-41F6-AF59-49EA36954D4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0.56000000000000005</v>
      </c>
      <c r="E5" s="63"/>
      <c r="F5" s="63"/>
      <c r="G5" s="63">
        <v>6.42</v>
      </c>
      <c r="H5" s="63"/>
      <c r="I5" s="11">
        <f t="shared" ref="I5:I36" si="0">SUM(C5:H5)</f>
        <v>6.98</v>
      </c>
      <c r="J5" s="64"/>
      <c r="K5" s="63"/>
      <c r="L5" s="63">
        <v>3.38</v>
      </c>
      <c r="M5" s="63"/>
      <c r="N5" s="13">
        <f t="shared" ref="N5:N58" si="1">SUM(J5:M5)</f>
        <v>3.38</v>
      </c>
      <c r="O5" s="14">
        <f>SUM(N5,I5)</f>
        <v>10.36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11.69</v>
      </c>
      <c r="H8" s="72"/>
      <c r="I8" s="27">
        <f t="shared" si="0"/>
        <v>11.69</v>
      </c>
      <c r="J8" s="73"/>
      <c r="K8" s="72"/>
      <c r="L8" s="72">
        <v>1.1100000000000001</v>
      </c>
      <c r="M8" s="72">
        <v>4.68</v>
      </c>
      <c r="N8" s="28">
        <f t="shared" si="1"/>
        <v>5.79</v>
      </c>
      <c r="O8" s="29">
        <f t="shared" si="2"/>
        <v>17.48</v>
      </c>
      <c r="P8" s="22" t="s">
        <v>25</v>
      </c>
      <c r="Q8" s="129" t="s">
        <v>45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12</v>
      </c>
      <c r="M9" s="66">
        <v>59</v>
      </c>
      <c r="N9" s="20">
        <f t="shared" si="1"/>
        <v>71</v>
      </c>
      <c r="O9" s="21">
        <f t="shared" si="2"/>
        <v>71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1.6</v>
      </c>
      <c r="M10" s="75">
        <v>8.4</v>
      </c>
      <c r="N10" s="31">
        <f t="shared" si="1"/>
        <v>10</v>
      </c>
      <c r="O10" s="32">
        <f t="shared" si="2"/>
        <v>10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1.86</v>
      </c>
      <c r="E11" s="72"/>
      <c r="F11" s="72"/>
      <c r="G11" s="72"/>
      <c r="H11" s="72"/>
      <c r="I11" s="27">
        <f t="shared" si="0"/>
        <v>1.86</v>
      </c>
      <c r="J11" s="73"/>
      <c r="K11" s="72"/>
      <c r="L11" s="72"/>
      <c r="M11" s="72">
        <v>1.88</v>
      </c>
      <c r="N11" s="28">
        <f t="shared" si="1"/>
        <v>1.88</v>
      </c>
      <c r="O11" s="29">
        <f t="shared" si="2"/>
        <v>3.74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85</v>
      </c>
      <c r="E12" s="66"/>
      <c r="F12" s="66"/>
      <c r="G12" s="66"/>
      <c r="H12" s="66"/>
      <c r="I12" s="18">
        <f t="shared" si="0"/>
        <v>85</v>
      </c>
      <c r="J12" s="67"/>
      <c r="K12" s="66"/>
      <c r="L12" s="66"/>
      <c r="M12" s="66">
        <v>35</v>
      </c>
      <c r="N12" s="20">
        <f t="shared" si="1"/>
        <v>35</v>
      </c>
      <c r="O12" s="21">
        <f t="shared" si="2"/>
        <v>120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16.399999999999999</v>
      </c>
      <c r="E13" s="75"/>
      <c r="F13" s="75"/>
      <c r="G13" s="75"/>
      <c r="H13" s="75"/>
      <c r="I13" s="30">
        <f t="shared" si="0"/>
        <v>16.399999999999999</v>
      </c>
      <c r="J13" s="76"/>
      <c r="K13" s="75"/>
      <c r="L13" s="75"/>
      <c r="M13" s="75">
        <v>3</v>
      </c>
      <c r="N13" s="31">
        <f t="shared" si="1"/>
        <v>3</v>
      </c>
      <c r="O13" s="32">
        <f t="shared" si="2"/>
        <v>19.399999999999999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0.42</v>
      </c>
      <c r="E14" s="72"/>
      <c r="F14" s="72"/>
      <c r="G14" s="72"/>
      <c r="H14" s="72"/>
      <c r="I14" s="27">
        <f t="shared" si="0"/>
        <v>0.42</v>
      </c>
      <c r="J14" s="73"/>
      <c r="K14" s="72"/>
      <c r="L14" s="72"/>
      <c r="M14" s="72">
        <v>6.04</v>
      </c>
      <c r="N14" s="28">
        <f t="shared" si="1"/>
        <v>6.04</v>
      </c>
      <c r="O14" s="29">
        <f t="shared" si="2"/>
        <v>6.46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51</v>
      </c>
      <c r="E15" s="66"/>
      <c r="F15" s="66"/>
      <c r="G15" s="66"/>
      <c r="H15" s="66"/>
      <c r="I15" s="18">
        <f t="shared" si="0"/>
        <v>51</v>
      </c>
      <c r="J15" s="67"/>
      <c r="K15" s="66"/>
      <c r="L15" s="66"/>
      <c r="M15" s="66">
        <v>186</v>
      </c>
      <c r="N15" s="20">
        <f t="shared" si="1"/>
        <v>186</v>
      </c>
      <c r="O15" s="21">
        <f t="shared" si="2"/>
        <v>237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5.5</v>
      </c>
      <c r="E16" s="75"/>
      <c r="F16" s="75"/>
      <c r="G16" s="75"/>
      <c r="H16" s="75"/>
      <c r="I16" s="30">
        <f t="shared" si="0"/>
        <v>5.5</v>
      </c>
      <c r="J16" s="76"/>
      <c r="K16" s="75"/>
      <c r="L16" s="75"/>
      <c r="M16" s="75">
        <v>12.5</v>
      </c>
      <c r="N16" s="31">
        <f t="shared" si="1"/>
        <v>12.5</v>
      </c>
      <c r="O16" s="32">
        <f t="shared" si="2"/>
        <v>18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3.16</v>
      </c>
      <c r="E17" s="72"/>
      <c r="F17" s="72"/>
      <c r="G17" s="72">
        <v>0.66</v>
      </c>
      <c r="H17" s="72"/>
      <c r="I17" s="27">
        <f t="shared" si="0"/>
        <v>3.8200000000000003</v>
      </c>
      <c r="J17" s="73"/>
      <c r="K17" s="72"/>
      <c r="L17" s="72"/>
      <c r="M17" s="72">
        <v>3.17</v>
      </c>
      <c r="N17" s="28">
        <f t="shared" si="1"/>
        <v>3.17</v>
      </c>
      <c r="O17" s="29">
        <f t="shared" si="2"/>
        <v>6.99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326</v>
      </c>
      <c r="E18" s="66"/>
      <c r="F18" s="66"/>
      <c r="G18" s="66">
        <v>118</v>
      </c>
      <c r="H18" s="66"/>
      <c r="I18" s="18">
        <f t="shared" si="0"/>
        <v>444</v>
      </c>
      <c r="J18" s="67"/>
      <c r="K18" s="66"/>
      <c r="L18" s="66"/>
      <c r="M18" s="66">
        <v>131</v>
      </c>
      <c r="N18" s="20">
        <f t="shared" si="1"/>
        <v>131</v>
      </c>
      <c r="O18" s="21">
        <f t="shared" si="2"/>
        <v>575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23.3</v>
      </c>
      <c r="E19" s="75"/>
      <c r="F19" s="75"/>
      <c r="G19" s="75">
        <v>5.4</v>
      </c>
      <c r="H19" s="75"/>
      <c r="I19" s="30">
        <f t="shared" si="0"/>
        <v>28.700000000000003</v>
      </c>
      <c r="J19" s="76"/>
      <c r="K19" s="75"/>
      <c r="L19" s="75"/>
      <c r="M19" s="75">
        <v>7.8</v>
      </c>
      <c r="N19" s="31">
        <f t="shared" si="1"/>
        <v>7.8</v>
      </c>
      <c r="O19" s="32">
        <f t="shared" si="2"/>
        <v>36.5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5.62</v>
      </c>
      <c r="E20" s="72"/>
      <c r="F20" s="72">
        <v>0.48</v>
      </c>
      <c r="G20" s="72"/>
      <c r="H20" s="72"/>
      <c r="I20" s="27">
        <f t="shared" si="0"/>
        <v>6.1</v>
      </c>
      <c r="J20" s="73"/>
      <c r="K20" s="72"/>
      <c r="L20" s="72">
        <v>1.21</v>
      </c>
      <c r="M20" s="72">
        <v>12.78</v>
      </c>
      <c r="N20" s="28">
        <f t="shared" si="1"/>
        <v>13.989999999999998</v>
      </c>
      <c r="O20" s="29">
        <f t="shared" si="2"/>
        <v>20.089999999999996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1582</v>
      </c>
      <c r="E21" s="66"/>
      <c r="F21" s="66">
        <v>72</v>
      </c>
      <c r="G21" s="66"/>
      <c r="H21" s="66"/>
      <c r="I21" s="18">
        <f t="shared" si="0"/>
        <v>1654</v>
      </c>
      <c r="J21" s="67"/>
      <c r="K21" s="66"/>
      <c r="L21" s="66">
        <v>61</v>
      </c>
      <c r="M21" s="66">
        <v>624</v>
      </c>
      <c r="N21" s="20">
        <f t="shared" si="1"/>
        <v>685</v>
      </c>
      <c r="O21" s="21">
        <f t="shared" si="2"/>
        <v>2339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90.1</v>
      </c>
      <c r="E22" s="75"/>
      <c r="F22" s="75">
        <v>2.5</v>
      </c>
      <c r="G22" s="75"/>
      <c r="H22" s="75"/>
      <c r="I22" s="30">
        <f t="shared" si="0"/>
        <v>92.6</v>
      </c>
      <c r="J22" s="76"/>
      <c r="K22" s="75"/>
      <c r="L22" s="75">
        <v>2.5</v>
      </c>
      <c r="M22" s="75">
        <v>25.1</v>
      </c>
      <c r="N22" s="31">
        <f t="shared" si="1"/>
        <v>27.6</v>
      </c>
      <c r="O22" s="32">
        <f t="shared" si="2"/>
        <v>120.19999999999999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0.35</v>
      </c>
      <c r="D23" s="72">
        <v>2.02</v>
      </c>
      <c r="E23" s="72"/>
      <c r="F23" s="72">
        <v>1.48</v>
      </c>
      <c r="G23" s="72">
        <v>5.61</v>
      </c>
      <c r="H23" s="72"/>
      <c r="I23" s="27">
        <f t="shared" si="0"/>
        <v>9.4600000000000009</v>
      </c>
      <c r="J23" s="73"/>
      <c r="K23" s="72"/>
      <c r="L23" s="72">
        <v>1.1599999999999999</v>
      </c>
      <c r="M23" s="72">
        <v>20.51</v>
      </c>
      <c r="N23" s="28">
        <f t="shared" si="1"/>
        <v>21.67</v>
      </c>
      <c r="O23" s="29">
        <f t="shared" si="2"/>
        <v>31.130000000000003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105</v>
      </c>
      <c r="D24" s="66">
        <v>1012</v>
      </c>
      <c r="E24" s="66"/>
      <c r="F24" s="66">
        <v>239</v>
      </c>
      <c r="G24" s="66">
        <v>1512</v>
      </c>
      <c r="H24" s="66"/>
      <c r="I24" s="18">
        <f t="shared" si="0"/>
        <v>2868</v>
      </c>
      <c r="J24" s="67"/>
      <c r="K24" s="66"/>
      <c r="L24" s="66">
        <v>71</v>
      </c>
      <c r="M24" s="66">
        <v>1254</v>
      </c>
      <c r="N24" s="20">
        <f t="shared" si="1"/>
        <v>1325</v>
      </c>
      <c r="O24" s="21">
        <f t="shared" si="2"/>
        <v>4193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2.9</v>
      </c>
      <c r="D25" s="75">
        <v>45.7</v>
      </c>
      <c r="E25" s="75"/>
      <c r="F25" s="75">
        <v>5.8</v>
      </c>
      <c r="G25" s="75">
        <v>30.5</v>
      </c>
      <c r="H25" s="75"/>
      <c r="I25" s="30">
        <f t="shared" si="0"/>
        <v>84.9</v>
      </c>
      <c r="J25" s="76"/>
      <c r="K25" s="75"/>
      <c r="L25" s="75">
        <v>2.2000000000000002</v>
      </c>
      <c r="M25" s="75">
        <v>38.9</v>
      </c>
      <c r="N25" s="31">
        <f t="shared" si="1"/>
        <v>41.1</v>
      </c>
      <c r="O25" s="32">
        <f t="shared" si="2"/>
        <v>126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0.64</v>
      </c>
      <c r="D26" s="72">
        <v>4.8600000000000003</v>
      </c>
      <c r="E26" s="72"/>
      <c r="F26" s="72">
        <v>9.7100000000000009</v>
      </c>
      <c r="G26" s="72">
        <v>24.2</v>
      </c>
      <c r="H26" s="72"/>
      <c r="I26" s="27">
        <f t="shared" si="0"/>
        <v>39.409999999999997</v>
      </c>
      <c r="J26" s="73"/>
      <c r="K26" s="72"/>
      <c r="L26" s="72">
        <v>1.28</v>
      </c>
      <c r="M26" s="72">
        <v>10.63</v>
      </c>
      <c r="N26" s="28">
        <f t="shared" si="1"/>
        <v>11.91</v>
      </c>
      <c r="O26" s="29">
        <f t="shared" si="2"/>
        <v>51.319999999999993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212</v>
      </c>
      <c r="D27" s="66">
        <v>1032</v>
      </c>
      <c r="E27" s="66"/>
      <c r="F27" s="66">
        <v>1730</v>
      </c>
      <c r="G27" s="66">
        <v>5567</v>
      </c>
      <c r="H27" s="66"/>
      <c r="I27" s="18">
        <f t="shared" si="0"/>
        <v>8541</v>
      </c>
      <c r="J27" s="67"/>
      <c r="K27" s="66"/>
      <c r="L27" s="66">
        <v>91</v>
      </c>
      <c r="M27" s="66">
        <v>736</v>
      </c>
      <c r="N27" s="20">
        <f t="shared" si="1"/>
        <v>827</v>
      </c>
      <c r="O27" s="21">
        <f t="shared" si="2"/>
        <v>9368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</v>
      </c>
      <c r="D28" s="75">
        <v>38.299999999999997</v>
      </c>
      <c r="E28" s="75"/>
      <c r="F28" s="75">
        <v>34.700000000000003</v>
      </c>
      <c r="G28" s="75">
        <v>111.6</v>
      </c>
      <c r="H28" s="75"/>
      <c r="I28" s="30">
        <f t="shared" si="0"/>
        <v>189.6</v>
      </c>
      <c r="J28" s="76"/>
      <c r="K28" s="75"/>
      <c r="L28" s="75">
        <v>2.7</v>
      </c>
      <c r="M28" s="75">
        <v>21.7</v>
      </c>
      <c r="N28" s="31">
        <f t="shared" si="1"/>
        <v>24.4</v>
      </c>
      <c r="O28" s="32">
        <f t="shared" si="2"/>
        <v>214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2.36</v>
      </c>
      <c r="D29" s="72">
        <v>13.49</v>
      </c>
      <c r="E29" s="72"/>
      <c r="F29" s="72">
        <v>38.6</v>
      </c>
      <c r="G29" s="72">
        <v>58.33</v>
      </c>
      <c r="H29" s="72">
        <v>2.42</v>
      </c>
      <c r="I29" s="27">
        <f t="shared" si="0"/>
        <v>115.2</v>
      </c>
      <c r="J29" s="73"/>
      <c r="K29" s="72"/>
      <c r="L29" s="72">
        <v>1.62</v>
      </c>
      <c r="M29" s="72">
        <v>26.24</v>
      </c>
      <c r="N29" s="28">
        <f t="shared" si="1"/>
        <v>27.86</v>
      </c>
      <c r="O29" s="29">
        <f t="shared" si="2"/>
        <v>143.06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812</v>
      </c>
      <c r="D30" s="66">
        <v>2600</v>
      </c>
      <c r="E30" s="66"/>
      <c r="F30" s="66">
        <v>7283</v>
      </c>
      <c r="G30" s="66">
        <v>15022</v>
      </c>
      <c r="H30" s="66">
        <v>447</v>
      </c>
      <c r="I30" s="18">
        <f t="shared" si="0"/>
        <v>26164</v>
      </c>
      <c r="J30" s="67"/>
      <c r="K30" s="66"/>
      <c r="L30" s="66">
        <v>117</v>
      </c>
      <c r="M30" s="66">
        <v>2114</v>
      </c>
      <c r="N30" s="20">
        <f t="shared" si="1"/>
        <v>2231</v>
      </c>
      <c r="O30" s="21">
        <f t="shared" si="2"/>
        <v>28395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14.9</v>
      </c>
      <c r="D31" s="75">
        <v>79.2</v>
      </c>
      <c r="E31" s="75"/>
      <c r="F31" s="75">
        <v>110</v>
      </c>
      <c r="G31" s="75">
        <v>270.7</v>
      </c>
      <c r="H31" s="75">
        <v>15.6</v>
      </c>
      <c r="I31" s="30">
        <f t="shared" si="0"/>
        <v>490.40000000000003</v>
      </c>
      <c r="J31" s="76"/>
      <c r="K31" s="75"/>
      <c r="L31" s="75">
        <v>3.3</v>
      </c>
      <c r="M31" s="75">
        <v>59.8</v>
      </c>
      <c r="N31" s="31">
        <f t="shared" si="1"/>
        <v>63.099999999999994</v>
      </c>
      <c r="O31" s="32">
        <f t="shared" si="2"/>
        <v>553.5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0.1</v>
      </c>
      <c r="D32" s="72">
        <v>0.42</v>
      </c>
      <c r="E32" s="72">
        <v>0.11</v>
      </c>
      <c r="F32" s="72">
        <v>24.02</v>
      </c>
      <c r="G32" s="72">
        <v>48.82</v>
      </c>
      <c r="H32" s="72"/>
      <c r="I32" s="27">
        <f t="shared" si="0"/>
        <v>73.47</v>
      </c>
      <c r="J32" s="73"/>
      <c r="K32" s="72"/>
      <c r="L32" s="72">
        <v>3.31</v>
      </c>
      <c r="M32" s="72">
        <v>15.08</v>
      </c>
      <c r="N32" s="28">
        <f t="shared" si="1"/>
        <v>18.39</v>
      </c>
      <c r="O32" s="29">
        <f t="shared" si="2"/>
        <v>91.86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39</v>
      </c>
      <c r="D33" s="66">
        <v>105</v>
      </c>
      <c r="E33" s="66">
        <v>32</v>
      </c>
      <c r="F33" s="66">
        <v>5227</v>
      </c>
      <c r="G33" s="66">
        <v>14782</v>
      </c>
      <c r="H33" s="66"/>
      <c r="I33" s="18">
        <f t="shared" si="0"/>
        <v>20185</v>
      </c>
      <c r="J33" s="67"/>
      <c r="K33" s="66"/>
      <c r="L33" s="66">
        <v>301</v>
      </c>
      <c r="M33" s="66">
        <v>1278</v>
      </c>
      <c r="N33" s="20">
        <f t="shared" si="1"/>
        <v>1579</v>
      </c>
      <c r="O33" s="21">
        <f t="shared" si="2"/>
        <v>21764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0.6</v>
      </c>
      <c r="D34" s="75">
        <v>3.1</v>
      </c>
      <c r="E34" s="75">
        <v>0.9</v>
      </c>
      <c r="F34" s="75">
        <v>67</v>
      </c>
      <c r="G34" s="75">
        <v>221.1</v>
      </c>
      <c r="H34" s="75"/>
      <c r="I34" s="30">
        <f t="shared" si="0"/>
        <v>292.7</v>
      </c>
      <c r="J34" s="76"/>
      <c r="K34" s="75"/>
      <c r="L34" s="75">
        <v>7.8</v>
      </c>
      <c r="M34" s="75">
        <v>32.799999999999997</v>
      </c>
      <c r="N34" s="31">
        <f t="shared" si="1"/>
        <v>40.599999999999994</v>
      </c>
      <c r="O34" s="32">
        <f t="shared" si="2"/>
        <v>333.29999999999995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15.6</v>
      </c>
      <c r="G35" s="72">
        <v>50.85</v>
      </c>
      <c r="H35" s="72"/>
      <c r="I35" s="27">
        <f t="shared" si="0"/>
        <v>66.45</v>
      </c>
      <c r="J35" s="73">
        <v>0.15</v>
      </c>
      <c r="K35" s="72"/>
      <c r="L35" s="72"/>
      <c r="M35" s="72">
        <v>18.53</v>
      </c>
      <c r="N35" s="28">
        <f t="shared" si="1"/>
        <v>18.68</v>
      </c>
      <c r="O35" s="29">
        <f t="shared" si="2"/>
        <v>85.13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3392</v>
      </c>
      <c r="G36" s="66">
        <v>15017</v>
      </c>
      <c r="H36" s="66"/>
      <c r="I36" s="18">
        <f t="shared" si="0"/>
        <v>18409</v>
      </c>
      <c r="J36" s="67">
        <v>12</v>
      </c>
      <c r="K36" s="66"/>
      <c r="L36" s="66"/>
      <c r="M36" s="66">
        <v>1775</v>
      </c>
      <c r="N36" s="20">
        <f t="shared" si="1"/>
        <v>1787</v>
      </c>
      <c r="O36" s="21">
        <f t="shared" si="2"/>
        <v>20196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37.200000000000003</v>
      </c>
      <c r="G37" s="75">
        <v>180.9</v>
      </c>
      <c r="H37" s="75"/>
      <c r="I37" s="30">
        <f t="shared" ref="I37:I50" si="3">SUM(C37:H37)</f>
        <v>218.10000000000002</v>
      </c>
      <c r="J37" s="76">
        <v>0.2</v>
      </c>
      <c r="K37" s="75"/>
      <c r="L37" s="75"/>
      <c r="M37" s="75">
        <v>34.200000000000003</v>
      </c>
      <c r="N37" s="31">
        <f t="shared" si="1"/>
        <v>34.400000000000006</v>
      </c>
      <c r="O37" s="32">
        <f t="shared" si="2"/>
        <v>252.50000000000003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27.59</v>
      </c>
      <c r="G38" s="72">
        <v>88.63</v>
      </c>
      <c r="H38" s="72"/>
      <c r="I38" s="27">
        <f t="shared" si="3"/>
        <v>116.22</v>
      </c>
      <c r="J38" s="73">
        <v>1.26</v>
      </c>
      <c r="K38" s="72"/>
      <c r="L38" s="72"/>
      <c r="M38" s="72">
        <v>27.38</v>
      </c>
      <c r="N38" s="28">
        <f t="shared" si="1"/>
        <v>28.64</v>
      </c>
      <c r="O38" s="29">
        <f t="shared" si="2"/>
        <v>144.86000000000001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5847</v>
      </c>
      <c r="G39" s="66">
        <v>27443</v>
      </c>
      <c r="H39" s="66"/>
      <c r="I39" s="18">
        <f t="shared" si="3"/>
        <v>33290</v>
      </c>
      <c r="J39" s="67">
        <v>108</v>
      </c>
      <c r="K39" s="66"/>
      <c r="L39" s="66"/>
      <c r="M39" s="66">
        <v>2809</v>
      </c>
      <c r="N39" s="20">
        <f t="shared" si="1"/>
        <v>2917</v>
      </c>
      <c r="O39" s="21">
        <f t="shared" si="2"/>
        <v>36207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52.8</v>
      </c>
      <c r="G40" s="75">
        <v>250.4</v>
      </c>
      <c r="H40" s="75"/>
      <c r="I40" s="30">
        <f t="shared" si="3"/>
        <v>303.2</v>
      </c>
      <c r="J40" s="76">
        <v>2</v>
      </c>
      <c r="K40" s="75"/>
      <c r="L40" s="75"/>
      <c r="M40" s="75">
        <v>54.3</v>
      </c>
      <c r="N40" s="31">
        <f t="shared" si="1"/>
        <v>56.3</v>
      </c>
      <c r="O40" s="32">
        <f t="shared" si="2"/>
        <v>359.5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0.43</v>
      </c>
      <c r="D41" s="72">
        <v>0.28999999999999998</v>
      </c>
      <c r="E41" s="72"/>
      <c r="F41" s="72">
        <v>43.21</v>
      </c>
      <c r="G41" s="72">
        <v>165.34</v>
      </c>
      <c r="H41" s="72">
        <v>0.01</v>
      </c>
      <c r="I41" s="27">
        <f t="shared" si="3"/>
        <v>209.28</v>
      </c>
      <c r="J41" s="73">
        <v>0.83</v>
      </c>
      <c r="K41" s="72"/>
      <c r="L41" s="72">
        <v>2.4700000000000002</v>
      </c>
      <c r="M41" s="72">
        <v>112.03</v>
      </c>
      <c r="N41" s="28">
        <f t="shared" si="1"/>
        <v>115.33</v>
      </c>
      <c r="O41" s="29">
        <f t="shared" si="2"/>
        <v>324.61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166</v>
      </c>
      <c r="D42" s="66">
        <v>112</v>
      </c>
      <c r="E42" s="66"/>
      <c r="F42" s="66">
        <v>9889</v>
      </c>
      <c r="G42" s="66">
        <v>49884</v>
      </c>
      <c r="H42" s="66">
        <v>3</v>
      </c>
      <c r="I42" s="18">
        <f t="shared" si="3"/>
        <v>60054</v>
      </c>
      <c r="J42" s="67">
        <v>76</v>
      </c>
      <c r="K42" s="66"/>
      <c r="L42" s="66">
        <v>281</v>
      </c>
      <c r="M42" s="66">
        <v>12360</v>
      </c>
      <c r="N42" s="20">
        <f t="shared" si="1"/>
        <v>12717</v>
      </c>
      <c r="O42" s="21">
        <f t="shared" si="2"/>
        <v>72771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</v>
      </c>
      <c r="D43" s="75">
        <v>2.4</v>
      </c>
      <c r="E43" s="75"/>
      <c r="F43" s="75">
        <v>89.9</v>
      </c>
      <c r="G43" s="75">
        <v>437</v>
      </c>
      <c r="H43" s="75">
        <v>0.1</v>
      </c>
      <c r="I43" s="30">
        <f t="shared" si="3"/>
        <v>531.4</v>
      </c>
      <c r="J43" s="76">
        <v>1.4</v>
      </c>
      <c r="K43" s="75"/>
      <c r="L43" s="75">
        <v>3.8</v>
      </c>
      <c r="M43" s="75">
        <v>198.1</v>
      </c>
      <c r="N43" s="31">
        <f t="shared" si="1"/>
        <v>203.29999999999998</v>
      </c>
      <c r="O43" s="32">
        <f t="shared" si="2"/>
        <v>734.69999999999993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0.34</v>
      </c>
      <c r="D44" s="72">
        <v>0.44</v>
      </c>
      <c r="E44" s="72">
        <v>0.06</v>
      </c>
      <c r="F44" s="72">
        <v>43.01</v>
      </c>
      <c r="G44" s="72">
        <v>116.52</v>
      </c>
      <c r="H44" s="72"/>
      <c r="I44" s="27">
        <f t="shared" si="3"/>
        <v>160.37</v>
      </c>
      <c r="J44" s="73">
        <v>2.08</v>
      </c>
      <c r="K44" s="72"/>
      <c r="L44" s="72">
        <v>2.93</v>
      </c>
      <c r="M44" s="72">
        <v>165.41</v>
      </c>
      <c r="N44" s="28">
        <f t="shared" si="1"/>
        <v>170.42</v>
      </c>
      <c r="O44" s="29">
        <f t="shared" si="2"/>
        <v>330.78999999999996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131</v>
      </c>
      <c r="D45" s="66">
        <v>186</v>
      </c>
      <c r="E45" s="66">
        <v>12</v>
      </c>
      <c r="F45" s="66">
        <v>10158</v>
      </c>
      <c r="G45" s="66">
        <v>36920</v>
      </c>
      <c r="H45" s="66"/>
      <c r="I45" s="18">
        <f t="shared" si="3"/>
        <v>47407</v>
      </c>
      <c r="J45" s="67">
        <v>219</v>
      </c>
      <c r="K45" s="66"/>
      <c r="L45" s="66">
        <v>337</v>
      </c>
      <c r="M45" s="66">
        <v>19080</v>
      </c>
      <c r="N45" s="20">
        <f t="shared" si="1"/>
        <v>19636</v>
      </c>
      <c r="O45" s="21">
        <f t="shared" si="2"/>
        <v>67043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1.2</v>
      </c>
      <c r="D46" s="75">
        <v>3.3</v>
      </c>
      <c r="E46" s="75">
        <v>0.2</v>
      </c>
      <c r="F46" s="75">
        <v>79.099999999999994</v>
      </c>
      <c r="G46" s="75">
        <v>257.3</v>
      </c>
      <c r="H46" s="75"/>
      <c r="I46" s="30">
        <f t="shared" si="3"/>
        <v>341.1</v>
      </c>
      <c r="J46" s="76">
        <v>2.9</v>
      </c>
      <c r="K46" s="75"/>
      <c r="L46" s="75">
        <v>4.0999999999999996</v>
      </c>
      <c r="M46" s="75">
        <v>218.2</v>
      </c>
      <c r="N46" s="31">
        <f t="shared" si="1"/>
        <v>225.2</v>
      </c>
      <c r="O46" s="32">
        <f t="shared" si="2"/>
        <v>566.29999999999995</v>
      </c>
      <c r="P46" s="77">
        <v>0.69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8.25</v>
      </c>
      <c r="D47" s="72">
        <v>7.64</v>
      </c>
      <c r="E47" s="72">
        <v>2.2599999999999998</v>
      </c>
      <c r="F47" s="72">
        <v>286.14</v>
      </c>
      <c r="G47" s="72">
        <v>287.60000000000002</v>
      </c>
      <c r="H47" s="72">
        <v>0.23</v>
      </c>
      <c r="I47" s="27">
        <f t="shared" si="3"/>
        <v>592.12</v>
      </c>
      <c r="J47" s="73">
        <v>4.01</v>
      </c>
      <c r="K47" s="72"/>
      <c r="L47" s="72">
        <v>3.72</v>
      </c>
      <c r="M47" s="72">
        <v>266.27</v>
      </c>
      <c r="N47" s="28">
        <f t="shared" si="1"/>
        <v>274</v>
      </c>
      <c r="O47" s="29">
        <f t="shared" si="2"/>
        <v>866.12</v>
      </c>
      <c r="P47" s="78">
        <v>5.42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3572</v>
      </c>
      <c r="D48" s="66">
        <v>3206</v>
      </c>
      <c r="E48" s="66">
        <v>605</v>
      </c>
      <c r="F48" s="66">
        <v>70454</v>
      </c>
      <c r="G48" s="66">
        <v>94409</v>
      </c>
      <c r="H48" s="66">
        <v>88</v>
      </c>
      <c r="I48" s="18">
        <f t="shared" si="3"/>
        <v>172334</v>
      </c>
      <c r="J48" s="67">
        <v>434</v>
      </c>
      <c r="K48" s="66"/>
      <c r="L48" s="66">
        <v>399</v>
      </c>
      <c r="M48" s="66">
        <v>32667</v>
      </c>
      <c r="N48" s="20">
        <f t="shared" si="1"/>
        <v>33500</v>
      </c>
      <c r="O48" s="21">
        <f t="shared" si="2"/>
        <v>205834</v>
      </c>
      <c r="P48" s="78">
        <v>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2.2999999999999998</v>
      </c>
      <c r="D49" s="75">
        <v>4</v>
      </c>
      <c r="E49" s="75">
        <v>2.4</v>
      </c>
      <c r="F49" s="75">
        <v>233.2</v>
      </c>
      <c r="G49" s="75">
        <v>321.89999999999998</v>
      </c>
      <c r="H49" s="75">
        <v>0</v>
      </c>
      <c r="I49" s="30">
        <f t="shared" si="3"/>
        <v>563.79999999999995</v>
      </c>
      <c r="J49" s="76">
        <v>3.6</v>
      </c>
      <c r="K49" s="75"/>
      <c r="L49" s="75">
        <v>2.9</v>
      </c>
      <c r="M49" s="75">
        <v>197.2</v>
      </c>
      <c r="N49" s="31">
        <f t="shared" si="1"/>
        <v>203.7</v>
      </c>
      <c r="O49" s="32">
        <f t="shared" si="2"/>
        <v>767.5</v>
      </c>
      <c r="P49" s="78">
        <v>3.16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12.47</v>
      </c>
      <c r="D50" s="63">
        <v>30.62</v>
      </c>
      <c r="E50" s="63">
        <v>2.4300000000000002</v>
      </c>
      <c r="F50" s="63">
        <v>489.84</v>
      </c>
      <c r="G50" s="63">
        <v>846.56</v>
      </c>
      <c r="H50" s="63">
        <v>2.66</v>
      </c>
      <c r="I50" s="11">
        <f t="shared" si="3"/>
        <v>1384.5800000000002</v>
      </c>
      <c r="J50" s="64">
        <v>8.33</v>
      </c>
      <c r="K50" s="63"/>
      <c r="L50" s="63">
        <v>17.7</v>
      </c>
      <c r="M50" s="63">
        <v>685.95</v>
      </c>
      <c r="N50" s="13">
        <f t="shared" si="1"/>
        <v>711.98</v>
      </c>
      <c r="O50" s="14">
        <f t="shared" si="2"/>
        <v>2096.5600000000004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5037</v>
      </c>
      <c r="D51" s="66">
        <v>8554</v>
      </c>
      <c r="E51" s="66">
        <v>649</v>
      </c>
      <c r="F51" s="66">
        <v>114291</v>
      </c>
      <c r="G51" s="66">
        <v>260674</v>
      </c>
      <c r="H51" s="66">
        <v>538</v>
      </c>
      <c r="I51" s="18">
        <f t="shared" ref="I51:I58" si="4">SUM(C51:H51)</f>
        <v>389743</v>
      </c>
      <c r="J51" s="67">
        <v>849</v>
      </c>
      <c r="K51" s="66"/>
      <c r="L51" s="66">
        <v>1658</v>
      </c>
      <c r="M51" s="66">
        <v>75049</v>
      </c>
      <c r="N51" s="20">
        <f t="shared" si="1"/>
        <v>77556</v>
      </c>
      <c r="O51" s="21">
        <f>SUM(N51,I51)</f>
        <v>467299</v>
      </c>
      <c r="P51" s="78">
        <v>4.5199999999999996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28.9</v>
      </c>
      <c r="D52" s="75">
        <v>193.3</v>
      </c>
      <c r="E52" s="75">
        <v>3.5</v>
      </c>
      <c r="F52" s="75">
        <v>712.2</v>
      </c>
      <c r="G52" s="75">
        <v>2086.8000000000002</v>
      </c>
      <c r="H52" s="75">
        <v>15.7</v>
      </c>
      <c r="I52" s="30">
        <f t="shared" si="4"/>
        <v>3040.4</v>
      </c>
      <c r="J52" s="76">
        <v>10.1</v>
      </c>
      <c r="K52" s="75"/>
      <c r="L52" s="75">
        <v>29.3</v>
      </c>
      <c r="M52" s="75">
        <v>903.6</v>
      </c>
      <c r="N52" s="31">
        <f t="shared" si="1"/>
        <v>943</v>
      </c>
      <c r="O52" s="32">
        <f t="shared" si="2"/>
        <v>3983.4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11.55</v>
      </c>
      <c r="D53" s="72">
        <v>8.7899999999999991</v>
      </c>
      <c r="E53" s="72">
        <v>2.4300000000000002</v>
      </c>
      <c r="F53" s="72">
        <v>485.72</v>
      </c>
      <c r="G53" s="72">
        <v>825.4</v>
      </c>
      <c r="H53" s="72">
        <v>0.24</v>
      </c>
      <c r="I53" s="27">
        <f t="shared" si="4"/>
        <v>1334.1299999999999</v>
      </c>
      <c r="J53" s="73">
        <v>8.33</v>
      </c>
      <c r="K53" s="72"/>
      <c r="L53" s="72">
        <v>17.7</v>
      </c>
      <c r="M53" s="72">
        <v>683.7</v>
      </c>
      <c r="N53" s="28">
        <f t="shared" si="1"/>
        <v>709.73</v>
      </c>
      <c r="O53" s="29">
        <f t="shared" si="2"/>
        <v>2043.86</v>
      </c>
      <c r="P53" s="33">
        <f>SUM(P46:P52)</f>
        <v>21.79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4744</v>
      </c>
      <c r="D54" s="66">
        <v>3609</v>
      </c>
      <c r="E54" s="66">
        <v>649</v>
      </c>
      <c r="F54" s="66">
        <v>113670</v>
      </c>
      <c r="G54" s="66">
        <v>255646</v>
      </c>
      <c r="H54" s="66">
        <v>91</v>
      </c>
      <c r="I54" s="18">
        <f t="shared" si="4"/>
        <v>378409</v>
      </c>
      <c r="J54" s="67">
        <v>849</v>
      </c>
      <c r="K54" s="66"/>
      <c r="L54" s="66">
        <v>1658</v>
      </c>
      <c r="M54" s="66">
        <v>75004</v>
      </c>
      <c r="N54" s="20">
        <f t="shared" si="1"/>
        <v>77511</v>
      </c>
      <c r="O54" s="21">
        <f t="shared" si="2"/>
        <v>455920</v>
      </c>
      <c r="P54" s="79">
        <v>0.87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21.6</v>
      </c>
      <c r="D55" s="69">
        <v>12.8</v>
      </c>
      <c r="E55" s="69">
        <v>3.5</v>
      </c>
      <c r="F55" s="69">
        <v>697.6</v>
      </c>
      <c r="G55" s="69">
        <v>1983.4</v>
      </c>
      <c r="H55" s="69">
        <v>0.1</v>
      </c>
      <c r="I55" s="24">
        <f t="shared" si="4"/>
        <v>2719</v>
      </c>
      <c r="J55" s="70">
        <v>10.1</v>
      </c>
      <c r="K55" s="69"/>
      <c r="L55" s="69">
        <v>29.3</v>
      </c>
      <c r="M55" s="69">
        <v>899.9</v>
      </c>
      <c r="N55" s="24">
        <f t="shared" si="1"/>
        <v>939.3</v>
      </c>
      <c r="O55" s="26">
        <f t="shared" si="2"/>
        <v>3658.3</v>
      </c>
      <c r="P55" s="80">
        <v>102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12.469999999999999</v>
      </c>
      <c r="D56" s="10">
        <f t="shared" si="5"/>
        <v>40.78</v>
      </c>
      <c r="E56" s="10">
        <f t="shared" si="5"/>
        <v>2.4299999999999997</v>
      </c>
      <c r="F56" s="10">
        <f t="shared" si="5"/>
        <v>489.84</v>
      </c>
      <c r="G56" s="10">
        <f t="shared" si="5"/>
        <v>864.67</v>
      </c>
      <c r="H56" s="10">
        <f t="shared" si="5"/>
        <v>2.6599999999999997</v>
      </c>
      <c r="I56" s="36">
        <f>SUM(C56:H56)</f>
        <v>1412.8500000000001</v>
      </c>
      <c r="J56" s="34">
        <f>SUM(J5,J8,J11,J14,J17,J20,J23,J26,J29,J32,J35,J38,J41,J44,J47)</f>
        <v>8.33</v>
      </c>
      <c r="K56" s="10">
        <f>SUM(K5,K8,K11,K14,K17,K20,K23,K26,K29,K32,K35,K38,K41,K44,K47)</f>
        <v>0</v>
      </c>
      <c r="L56" s="10">
        <f>SUM(L5,L8,L11,L14,L17,L20,L23,L26,L29,L32,L35,L38,L41,L44,L47)</f>
        <v>22.19</v>
      </c>
      <c r="M56" s="10">
        <f>SUM(M5,M8,M11,M14,M17,M20,M23,M26,M29,M32,M35,M38,M41,M44,M47)</f>
        <v>690.63</v>
      </c>
      <c r="N56" s="12">
        <f t="shared" si="1"/>
        <v>721.15</v>
      </c>
      <c r="O56" s="14">
        <f t="shared" si="2"/>
        <v>2134</v>
      </c>
      <c r="P56" s="81">
        <v>0.5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5037</v>
      </c>
      <c r="D57" s="17">
        <f t="shared" si="5"/>
        <v>10297</v>
      </c>
      <c r="E57" s="17">
        <f t="shared" si="5"/>
        <v>649</v>
      </c>
      <c r="F57" s="17">
        <f t="shared" si="5"/>
        <v>114291</v>
      </c>
      <c r="G57" s="17">
        <f t="shared" si="5"/>
        <v>260674</v>
      </c>
      <c r="H57" s="17">
        <f t="shared" si="5"/>
        <v>538</v>
      </c>
      <c r="I57" s="37">
        <f t="shared" si="4"/>
        <v>391486</v>
      </c>
      <c r="J57" s="35">
        <f t="shared" ref="J57:M58" si="6">SUM(J6,J9,J12,J15,J18,J21,J24,J27,J30,J33,J36,J39,J42,J45,J48)</f>
        <v>849</v>
      </c>
      <c r="K57" s="17">
        <f t="shared" si="6"/>
        <v>0</v>
      </c>
      <c r="L57" s="17">
        <f t="shared" si="6"/>
        <v>1670</v>
      </c>
      <c r="M57" s="17">
        <f t="shared" si="6"/>
        <v>75108</v>
      </c>
      <c r="N57" s="19">
        <f t="shared" si="1"/>
        <v>77627</v>
      </c>
      <c r="O57" s="21">
        <f t="shared" si="2"/>
        <v>469113</v>
      </c>
      <c r="P57" s="82">
        <v>4.63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28.900000000000002</v>
      </c>
      <c r="D58" s="40">
        <f t="shared" si="5"/>
        <v>311.3</v>
      </c>
      <c r="E58" s="40">
        <f t="shared" si="5"/>
        <v>3.5</v>
      </c>
      <c r="F58" s="40">
        <f t="shared" si="5"/>
        <v>712.2</v>
      </c>
      <c r="G58" s="40">
        <f t="shared" si="5"/>
        <v>2086.7999999999997</v>
      </c>
      <c r="H58" s="40">
        <f t="shared" si="5"/>
        <v>15.7</v>
      </c>
      <c r="I58" s="41">
        <f t="shared" si="4"/>
        <v>3158.3999999999996</v>
      </c>
      <c r="J58" s="39">
        <f t="shared" si="6"/>
        <v>10.1</v>
      </c>
      <c r="K58" s="40">
        <f t="shared" si="6"/>
        <v>0</v>
      </c>
      <c r="L58" s="40">
        <f t="shared" si="6"/>
        <v>30.9</v>
      </c>
      <c r="M58" s="40">
        <f t="shared" si="6"/>
        <v>912</v>
      </c>
      <c r="N58" s="42">
        <f t="shared" si="1"/>
        <v>953</v>
      </c>
      <c r="O58" s="43">
        <f t="shared" si="2"/>
        <v>4111.3999999999996</v>
      </c>
      <c r="P58" s="44">
        <f>SUM(O56,P53,P54,P57)</f>
        <v>2161.29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0.56000000000000005</v>
      </c>
      <c r="E63" s="63"/>
      <c r="F63" s="63"/>
      <c r="G63" s="63">
        <v>6.42</v>
      </c>
      <c r="H63" s="63"/>
      <c r="I63" s="11">
        <f>SUM(C63:H63)</f>
        <v>6.98</v>
      </c>
      <c r="J63" s="64"/>
      <c r="K63" s="63"/>
      <c r="L63" s="63">
        <v>3.38</v>
      </c>
      <c r="M63" s="63"/>
      <c r="N63" s="13">
        <f>SUM(J63:M63)</f>
        <v>3.38</v>
      </c>
      <c r="O63" s="14">
        <f>SUM(N63,I63)</f>
        <v>10.36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11.69</v>
      </c>
      <c r="H66" s="72"/>
      <c r="I66" s="27">
        <f t="shared" si="7"/>
        <v>11.69</v>
      </c>
      <c r="J66" s="73"/>
      <c r="K66" s="72"/>
      <c r="L66" s="72">
        <v>1.1100000000000001</v>
      </c>
      <c r="M66" s="72">
        <v>4.68</v>
      </c>
      <c r="N66" s="28">
        <f t="shared" si="8"/>
        <v>5.79</v>
      </c>
      <c r="O66" s="29">
        <f t="shared" si="9"/>
        <v>17.48</v>
      </c>
      <c r="P66" s="22" t="s">
        <v>25</v>
      </c>
      <c r="Q66" s="129" t="s">
        <v>45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12</v>
      </c>
      <c r="M67" s="66">
        <v>59</v>
      </c>
      <c r="N67" s="20">
        <f t="shared" si="8"/>
        <v>71</v>
      </c>
      <c r="O67" s="21">
        <f t="shared" si="9"/>
        <v>71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1.6</v>
      </c>
      <c r="M68" s="75">
        <v>8.4</v>
      </c>
      <c r="N68" s="31">
        <f t="shared" si="8"/>
        <v>10</v>
      </c>
      <c r="O68" s="32">
        <f t="shared" si="9"/>
        <v>10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1.86</v>
      </c>
      <c r="E69" s="72"/>
      <c r="F69" s="72"/>
      <c r="G69" s="72"/>
      <c r="H69" s="72"/>
      <c r="I69" s="27">
        <f t="shared" si="7"/>
        <v>1.86</v>
      </c>
      <c r="J69" s="73"/>
      <c r="K69" s="72"/>
      <c r="L69" s="72"/>
      <c r="M69" s="72">
        <v>1.88</v>
      </c>
      <c r="N69" s="28">
        <f t="shared" si="8"/>
        <v>1.88</v>
      </c>
      <c r="O69" s="29">
        <f t="shared" si="9"/>
        <v>3.74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85</v>
      </c>
      <c r="E70" s="66"/>
      <c r="F70" s="66"/>
      <c r="G70" s="66"/>
      <c r="H70" s="66"/>
      <c r="I70" s="18">
        <f t="shared" si="7"/>
        <v>85</v>
      </c>
      <c r="J70" s="67"/>
      <c r="K70" s="66"/>
      <c r="L70" s="66"/>
      <c r="M70" s="66">
        <v>35</v>
      </c>
      <c r="N70" s="20">
        <f t="shared" si="8"/>
        <v>35</v>
      </c>
      <c r="O70" s="21">
        <f t="shared" si="9"/>
        <v>120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16.399999999999999</v>
      </c>
      <c r="E71" s="75"/>
      <c r="F71" s="75"/>
      <c r="G71" s="75"/>
      <c r="H71" s="75"/>
      <c r="I71" s="30">
        <f t="shared" si="7"/>
        <v>16.399999999999999</v>
      </c>
      <c r="J71" s="76"/>
      <c r="K71" s="75"/>
      <c r="L71" s="75"/>
      <c r="M71" s="75">
        <v>3</v>
      </c>
      <c r="N71" s="31">
        <f t="shared" si="8"/>
        <v>3</v>
      </c>
      <c r="O71" s="32">
        <f t="shared" si="9"/>
        <v>19.399999999999999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0.42</v>
      </c>
      <c r="E72" s="72"/>
      <c r="F72" s="72"/>
      <c r="G72" s="72"/>
      <c r="H72" s="72"/>
      <c r="I72" s="27">
        <f t="shared" si="7"/>
        <v>0.42</v>
      </c>
      <c r="J72" s="73"/>
      <c r="K72" s="72"/>
      <c r="L72" s="72"/>
      <c r="M72" s="72">
        <v>6.04</v>
      </c>
      <c r="N72" s="28">
        <f t="shared" si="8"/>
        <v>6.04</v>
      </c>
      <c r="O72" s="29">
        <f t="shared" si="9"/>
        <v>6.46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51</v>
      </c>
      <c r="E73" s="66"/>
      <c r="F73" s="66"/>
      <c r="G73" s="66"/>
      <c r="H73" s="66"/>
      <c r="I73" s="18">
        <f t="shared" si="7"/>
        <v>51</v>
      </c>
      <c r="J73" s="67"/>
      <c r="K73" s="66"/>
      <c r="L73" s="66"/>
      <c r="M73" s="66">
        <v>186</v>
      </c>
      <c r="N73" s="20">
        <f t="shared" si="8"/>
        <v>186</v>
      </c>
      <c r="O73" s="21">
        <f t="shared" si="9"/>
        <v>237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5.5</v>
      </c>
      <c r="E74" s="75"/>
      <c r="F74" s="75"/>
      <c r="G74" s="75"/>
      <c r="H74" s="75"/>
      <c r="I74" s="30">
        <f t="shared" si="7"/>
        <v>5.5</v>
      </c>
      <c r="J74" s="76"/>
      <c r="K74" s="75"/>
      <c r="L74" s="75"/>
      <c r="M74" s="75">
        <v>12.5</v>
      </c>
      <c r="N74" s="31">
        <f t="shared" si="8"/>
        <v>12.5</v>
      </c>
      <c r="O74" s="32">
        <f t="shared" si="9"/>
        <v>18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3.16</v>
      </c>
      <c r="E75" s="72"/>
      <c r="F75" s="72"/>
      <c r="G75" s="72">
        <v>0.66</v>
      </c>
      <c r="H75" s="72"/>
      <c r="I75" s="27">
        <f t="shared" si="7"/>
        <v>3.8200000000000003</v>
      </c>
      <c r="J75" s="73"/>
      <c r="K75" s="72"/>
      <c r="L75" s="72"/>
      <c r="M75" s="72">
        <v>3.17</v>
      </c>
      <c r="N75" s="28">
        <f t="shared" si="8"/>
        <v>3.17</v>
      </c>
      <c r="O75" s="29">
        <f t="shared" si="9"/>
        <v>6.99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326</v>
      </c>
      <c r="E76" s="66"/>
      <c r="F76" s="66"/>
      <c r="G76" s="66">
        <v>118</v>
      </c>
      <c r="H76" s="66"/>
      <c r="I76" s="18">
        <f t="shared" si="7"/>
        <v>444</v>
      </c>
      <c r="J76" s="67"/>
      <c r="K76" s="66"/>
      <c r="L76" s="66"/>
      <c r="M76" s="66">
        <v>131</v>
      </c>
      <c r="N76" s="20">
        <f t="shared" si="8"/>
        <v>131</v>
      </c>
      <c r="O76" s="21">
        <f t="shared" si="9"/>
        <v>575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23.3</v>
      </c>
      <c r="E77" s="75"/>
      <c r="F77" s="75"/>
      <c r="G77" s="75">
        <v>5.4</v>
      </c>
      <c r="H77" s="75"/>
      <c r="I77" s="30">
        <f t="shared" si="7"/>
        <v>28.700000000000003</v>
      </c>
      <c r="J77" s="76"/>
      <c r="K77" s="75"/>
      <c r="L77" s="75"/>
      <c r="M77" s="75">
        <v>7.8</v>
      </c>
      <c r="N77" s="31">
        <f t="shared" si="8"/>
        <v>7.8</v>
      </c>
      <c r="O77" s="32">
        <f t="shared" si="9"/>
        <v>36.5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5.62</v>
      </c>
      <c r="E78" s="72"/>
      <c r="F78" s="72">
        <v>0.48</v>
      </c>
      <c r="G78" s="72"/>
      <c r="H78" s="72"/>
      <c r="I78" s="27">
        <f t="shared" si="7"/>
        <v>6.1</v>
      </c>
      <c r="J78" s="73"/>
      <c r="K78" s="72"/>
      <c r="L78" s="72">
        <v>1.21</v>
      </c>
      <c r="M78" s="72">
        <v>12.78</v>
      </c>
      <c r="N78" s="28">
        <f t="shared" si="8"/>
        <v>13.989999999999998</v>
      </c>
      <c r="O78" s="29">
        <f t="shared" si="9"/>
        <v>20.089999999999996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1582</v>
      </c>
      <c r="E79" s="66"/>
      <c r="F79" s="66">
        <v>72</v>
      </c>
      <c r="G79" s="66"/>
      <c r="H79" s="66"/>
      <c r="I79" s="18">
        <f t="shared" si="7"/>
        <v>1654</v>
      </c>
      <c r="J79" s="67"/>
      <c r="K79" s="66"/>
      <c r="L79" s="66">
        <v>61</v>
      </c>
      <c r="M79" s="66">
        <v>624</v>
      </c>
      <c r="N79" s="20">
        <f t="shared" si="8"/>
        <v>685</v>
      </c>
      <c r="O79" s="21">
        <f t="shared" si="9"/>
        <v>2339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90.1</v>
      </c>
      <c r="E80" s="75"/>
      <c r="F80" s="75">
        <v>2.5</v>
      </c>
      <c r="G80" s="75"/>
      <c r="H80" s="75"/>
      <c r="I80" s="30">
        <f t="shared" si="7"/>
        <v>92.6</v>
      </c>
      <c r="J80" s="76"/>
      <c r="K80" s="75"/>
      <c r="L80" s="75">
        <v>2.5</v>
      </c>
      <c r="M80" s="75">
        <v>25.1</v>
      </c>
      <c r="N80" s="31">
        <f t="shared" si="8"/>
        <v>27.6</v>
      </c>
      <c r="O80" s="32">
        <f t="shared" si="9"/>
        <v>120.19999999999999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0.35</v>
      </c>
      <c r="D81" s="72">
        <v>2.02</v>
      </c>
      <c r="E81" s="72"/>
      <c r="F81" s="72">
        <v>1.48</v>
      </c>
      <c r="G81" s="72">
        <v>5.61</v>
      </c>
      <c r="H81" s="72"/>
      <c r="I81" s="27">
        <f t="shared" si="7"/>
        <v>9.4600000000000009</v>
      </c>
      <c r="J81" s="73"/>
      <c r="K81" s="72"/>
      <c r="L81" s="72">
        <v>1.1599999999999999</v>
      </c>
      <c r="M81" s="72">
        <v>20.51</v>
      </c>
      <c r="N81" s="28">
        <f t="shared" si="8"/>
        <v>21.67</v>
      </c>
      <c r="O81" s="29">
        <f t="shared" si="9"/>
        <v>31.130000000000003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105</v>
      </c>
      <c r="D82" s="66">
        <v>1012</v>
      </c>
      <c r="E82" s="66"/>
      <c r="F82" s="66">
        <v>239</v>
      </c>
      <c r="G82" s="66">
        <v>1512</v>
      </c>
      <c r="H82" s="66"/>
      <c r="I82" s="18">
        <f t="shared" si="7"/>
        <v>2868</v>
      </c>
      <c r="J82" s="67"/>
      <c r="K82" s="66"/>
      <c r="L82" s="66">
        <v>71</v>
      </c>
      <c r="M82" s="66">
        <v>1254</v>
      </c>
      <c r="N82" s="20">
        <f t="shared" si="8"/>
        <v>1325</v>
      </c>
      <c r="O82" s="21">
        <f t="shared" si="9"/>
        <v>4193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2.9</v>
      </c>
      <c r="D83" s="75">
        <v>45.7</v>
      </c>
      <c r="E83" s="75"/>
      <c r="F83" s="75">
        <v>5.8</v>
      </c>
      <c r="G83" s="75">
        <v>30.5</v>
      </c>
      <c r="H83" s="75"/>
      <c r="I83" s="30">
        <f t="shared" si="7"/>
        <v>84.9</v>
      </c>
      <c r="J83" s="76"/>
      <c r="K83" s="75"/>
      <c r="L83" s="75">
        <v>2.2000000000000002</v>
      </c>
      <c r="M83" s="75">
        <v>38.9</v>
      </c>
      <c r="N83" s="31">
        <f t="shared" si="8"/>
        <v>41.1</v>
      </c>
      <c r="O83" s="32">
        <f t="shared" si="9"/>
        <v>126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0.64</v>
      </c>
      <c r="D84" s="72">
        <v>4.8600000000000003</v>
      </c>
      <c r="E84" s="72"/>
      <c r="F84" s="72">
        <v>9.7100000000000009</v>
      </c>
      <c r="G84" s="72">
        <v>24.2</v>
      </c>
      <c r="H84" s="72"/>
      <c r="I84" s="27">
        <f t="shared" si="7"/>
        <v>39.409999999999997</v>
      </c>
      <c r="J84" s="73"/>
      <c r="K84" s="72"/>
      <c r="L84" s="72">
        <v>1.28</v>
      </c>
      <c r="M84" s="72">
        <v>10.63</v>
      </c>
      <c r="N84" s="28">
        <f t="shared" si="8"/>
        <v>11.91</v>
      </c>
      <c r="O84" s="29">
        <f t="shared" si="9"/>
        <v>51.319999999999993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212</v>
      </c>
      <c r="D85" s="66">
        <v>1032</v>
      </c>
      <c r="E85" s="66"/>
      <c r="F85" s="66">
        <v>1730</v>
      </c>
      <c r="G85" s="66">
        <v>5567</v>
      </c>
      <c r="H85" s="66"/>
      <c r="I85" s="18">
        <f t="shared" si="7"/>
        <v>8541</v>
      </c>
      <c r="J85" s="67"/>
      <c r="K85" s="66"/>
      <c r="L85" s="66">
        <v>91</v>
      </c>
      <c r="M85" s="66">
        <v>736</v>
      </c>
      <c r="N85" s="20">
        <f t="shared" si="8"/>
        <v>827</v>
      </c>
      <c r="O85" s="21">
        <f t="shared" si="9"/>
        <v>9368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</v>
      </c>
      <c r="D86" s="75">
        <v>38.299999999999997</v>
      </c>
      <c r="E86" s="75"/>
      <c r="F86" s="75">
        <v>34.700000000000003</v>
      </c>
      <c r="G86" s="75">
        <v>111.6</v>
      </c>
      <c r="H86" s="75"/>
      <c r="I86" s="30">
        <f t="shared" si="7"/>
        <v>189.6</v>
      </c>
      <c r="J86" s="76"/>
      <c r="K86" s="75"/>
      <c r="L86" s="75">
        <v>2.7</v>
      </c>
      <c r="M86" s="75">
        <v>21.7</v>
      </c>
      <c r="N86" s="31">
        <f t="shared" si="8"/>
        <v>24.4</v>
      </c>
      <c r="O86" s="32">
        <f t="shared" si="9"/>
        <v>214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2.36</v>
      </c>
      <c r="D87" s="72">
        <v>13.49</v>
      </c>
      <c r="E87" s="72"/>
      <c r="F87" s="72">
        <v>38.6</v>
      </c>
      <c r="G87" s="72">
        <v>58.33</v>
      </c>
      <c r="H87" s="72">
        <v>2.42</v>
      </c>
      <c r="I87" s="27">
        <f t="shared" si="7"/>
        <v>115.2</v>
      </c>
      <c r="J87" s="73"/>
      <c r="K87" s="72"/>
      <c r="L87" s="72">
        <v>1.62</v>
      </c>
      <c r="M87" s="72">
        <v>26.24</v>
      </c>
      <c r="N87" s="28">
        <f t="shared" si="8"/>
        <v>27.86</v>
      </c>
      <c r="O87" s="29">
        <f t="shared" si="9"/>
        <v>143.06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812</v>
      </c>
      <c r="D88" s="66">
        <v>2600</v>
      </c>
      <c r="E88" s="66"/>
      <c r="F88" s="66">
        <v>7283</v>
      </c>
      <c r="G88" s="66">
        <v>15022</v>
      </c>
      <c r="H88" s="66">
        <v>447</v>
      </c>
      <c r="I88" s="18">
        <f t="shared" si="7"/>
        <v>26164</v>
      </c>
      <c r="J88" s="67"/>
      <c r="K88" s="66"/>
      <c r="L88" s="66">
        <v>117</v>
      </c>
      <c r="M88" s="66">
        <v>2114</v>
      </c>
      <c r="N88" s="20">
        <f t="shared" si="8"/>
        <v>2231</v>
      </c>
      <c r="O88" s="21">
        <f t="shared" si="9"/>
        <v>28395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14.9</v>
      </c>
      <c r="D89" s="75">
        <v>79.2</v>
      </c>
      <c r="E89" s="75"/>
      <c r="F89" s="75">
        <v>110</v>
      </c>
      <c r="G89" s="75">
        <v>270.7</v>
      </c>
      <c r="H89" s="75">
        <v>15.6</v>
      </c>
      <c r="I89" s="30">
        <f t="shared" si="7"/>
        <v>490.40000000000003</v>
      </c>
      <c r="J89" s="76"/>
      <c r="K89" s="75"/>
      <c r="L89" s="75">
        <v>3.3</v>
      </c>
      <c r="M89" s="75">
        <v>59.8</v>
      </c>
      <c r="N89" s="31">
        <f t="shared" si="8"/>
        <v>63.099999999999994</v>
      </c>
      <c r="O89" s="32">
        <f t="shared" si="9"/>
        <v>553.5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0.1</v>
      </c>
      <c r="D90" s="72">
        <v>0.42</v>
      </c>
      <c r="E90" s="72">
        <v>0.11</v>
      </c>
      <c r="F90" s="72">
        <v>24.02</v>
      </c>
      <c r="G90" s="72">
        <v>48.82</v>
      </c>
      <c r="H90" s="72"/>
      <c r="I90" s="27">
        <f t="shared" si="7"/>
        <v>73.47</v>
      </c>
      <c r="J90" s="73"/>
      <c r="K90" s="72"/>
      <c r="L90" s="72">
        <v>3.31</v>
      </c>
      <c r="M90" s="72">
        <v>15.08</v>
      </c>
      <c r="N90" s="28">
        <f t="shared" si="8"/>
        <v>18.39</v>
      </c>
      <c r="O90" s="29">
        <f t="shared" si="9"/>
        <v>91.86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39</v>
      </c>
      <c r="D91" s="66">
        <v>105</v>
      </c>
      <c r="E91" s="66">
        <v>32</v>
      </c>
      <c r="F91" s="66">
        <v>5227</v>
      </c>
      <c r="G91" s="66">
        <v>14782</v>
      </c>
      <c r="H91" s="66"/>
      <c r="I91" s="18">
        <f t="shared" si="7"/>
        <v>20185</v>
      </c>
      <c r="J91" s="67"/>
      <c r="K91" s="66"/>
      <c r="L91" s="66">
        <v>301</v>
      </c>
      <c r="M91" s="66">
        <v>1278</v>
      </c>
      <c r="N91" s="20">
        <f t="shared" si="8"/>
        <v>1579</v>
      </c>
      <c r="O91" s="21">
        <f t="shared" si="9"/>
        <v>21764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0.6</v>
      </c>
      <c r="D92" s="75">
        <v>3.1</v>
      </c>
      <c r="E92" s="75">
        <v>0.9</v>
      </c>
      <c r="F92" s="75">
        <v>67</v>
      </c>
      <c r="G92" s="75">
        <v>221.1</v>
      </c>
      <c r="H92" s="75"/>
      <c r="I92" s="30">
        <f t="shared" si="7"/>
        <v>292.7</v>
      </c>
      <c r="J92" s="76"/>
      <c r="K92" s="75"/>
      <c r="L92" s="75">
        <v>7.8</v>
      </c>
      <c r="M92" s="75">
        <v>32.799999999999997</v>
      </c>
      <c r="N92" s="31">
        <f t="shared" si="8"/>
        <v>40.599999999999994</v>
      </c>
      <c r="O92" s="32">
        <f t="shared" si="9"/>
        <v>333.29999999999995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15.6</v>
      </c>
      <c r="G93" s="72">
        <v>50.85</v>
      </c>
      <c r="H93" s="72"/>
      <c r="I93" s="27">
        <f t="shared" si="7"/>
        <v>66.45</v>
      </c>
      <c r="J93" s="73">
        <v>0.15</v>
      </c>
      <c r="K93" s="72"/>
      <c r="L93" s="72"/>
      <c r="M93" s="72">
        <v>18.53</v>
      </c>
      <c r="N93" s="28">
        <f t="shared" si="8"/>
        <v>18.68</v>
      </c>
      <c r="O93" s="29">
        <f t="shared" si="9"/>
        <v>85.13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3392</v>
      </c>
      <c r="G94" s="66">
        <v>15017</v>
      </c>
      <c r="H94" s="66"/>
      <c r="I94" s="18">
        <f t="shared" si="7"/>
        <v>18409</v>
      </c>
      <c r="J94" s="67">
        <v>12</v>
      </c>
      <c r="K94" s="66"/>
      <c r="L94" s="66"/>
      <c r="M94" s="66">
        <v>1775</v>
      </c>
      <c r="N94" s="20">
        <f t="shared" si="8"/>
        <v>1787</v>
      </c>
      <c r="O94" s="21">
        <f t="shared" si="9"/>
        <v>20196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37.200000000000003</v>
      </c>
      <c r="G95" s="75">
        <v>180.9</v>
      </c>
      <c r="H95" s="75"/>
      <c r="I95" s="30">
        <f t="shared" si="7"/>
        <v>218.10000000000002</v>
      </c>
      <c r="J95" s="76">
        <v>0.2</v>
      </c>
      <c r="K95" s="75"/>
      <c r="L95" s="75"/>
      <c r="M95" s="75">
        <v>34.200000000000003</v>
      </c>
      <c r="N95" s="31">
        <f t="shared" si="8"/>
        <v>34.400000000000006</v>
      </c>
      <c r="O95" s="32">
        <f t="shared" si="9"/>
        <v>252.50000000000003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27.59</v>
      </c>
      <c r="G96" s="72">
        <v>88.63</v>
      </c>
      <c r="H96" s="72"/>
      <c r="I96" s="27">
        <f t="shared" si="7"/>
        <v>116.22</v>
      </c>
      <c r="J96" s="73">
        <v>1.26</v>
      </c>
      <c r="K96" s="72"/>
      <c r="L96" s="72"/>
      <c r="M96" s="72">
        <v>27.38</v>
      </c>
      <c r="N96" s="28">
        <f t="shared" si="8"/>
        <v>28.64</v>
      </c>
      <c r="O96" s="29">
        <f t="shared" si="9"/>
        <v>144.86000000000001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5847</v>
      </c>
      <c r="G97" s="66">
        <v>27443</v>
      </c>
      <c r="H97" s="66"/>
      <c r="I97" s="18">
        <f t="shared" si="7"/>
        <v>33290</v>
      </c>
      <c r="J97" s="67">
        <v>108</v>
      </c>
      <c r="K97" s="66"/>
      <c r="L97" s="66"/>
      <c r="M97" s="66">
        <v>2809</v>
      </c>
      <c r="N97" s="20">
        <f t="shared" si="8"/>
        <v>2917</v>
      </c>
      <c r="O97" s="21">
        <f t="shared" si="9"/>
        <v>36207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52.8</v>
      </c>
      <c r="G98" s="75">
        <v>250.4</v>
      </c>
      <c r="H98" s="75"/>
      <c r="I98" s="30">
        <f t="shared" si="7"/>
        <v>303.2</v>
      </c>
      <c r="J98" s="76">
        <v>2</v>
      </c>
      <c r="K98" s="75"/>
      <c r="L98" s="75"/>
      <c r="M98" s="75">
        <v>54.3</v>
      </c>
      <c r="N98" s="31">
        <f t="shared" si="8"/>
        <v>56.3</v>
      </c>
      <c r="O98" s="32">
        <f t="shared" si="9"/>
        <v>359.5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0.43</v>
      </c>
      <c r="D99" s="72">
        <v>0.28999999999999998</v>
      </c>
      <c r="E99" s="72"/>
      <c r="F99" s="72">
        <v>43.21</v>
      </c>
      <c r="G99" s="72">
        <v>165.34</v>
      </c>
      <c r="H99" s="72">
        <v>0.01</v>
      </c>
      <c r="I99" s="27">
        <f t="shared" si="7"/>
        <v>209.28</v>
      </c>
      <c r="J99" s="73">
        <v>0.83</v>
      </c>
      <c r="K99" s="72"/>
      <c r="L99" s="72">
        <v>2.4700000000000002</v>
      </c>
      <c r="M99" s="72">
        <v>112.03</v>
      </c>
      <c r="N99" s="28">
        <f t="shared" si="8"/>
        <v>115.33</v>
      </c>
      <c r="O99" s="29">
        <f t="shared" si="9"/>
        <v>324.61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166</v>
      </c>
      <c r="D100" s="66">
        <v>112</v>
      </c>
      <c r="E100" s="66"/>
      <c r="F100" s="66">
        <v>9889</v>
      </c>
      <c r="G100" s="66">
        <v>49884</v>
      </c>
      <c r="H100" s="66">
        <v>3</v>
      </c>
      <c r="I100" s="18">
        <f t="shared" si="7"/>
        <v>60054</v>
      </c>
      <c r="J100" s="67">
        <v>76</v>
      </c>
      <c r="K100" s="66"/>
      <c r="L100" s="66">
        <v>281</v>
      </c>
      <c r="M100" s="66">
        <v>12360</v>
      </c>
      <c r="N100" s="20">
        <f t="shared" si="8"/>
        <v>12717</v>
      </c>
      <c r="O100" s="21">
        <f t="shared" si="9"/>
        <v>72771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</v>
      </c>
      <c r="D101" s="75">
        <v>2.4</v>
      </c>
      <c r="E101" s="75"/>
      <c r="F101" s="75">
        <v>89.9</v>
      </c>
      <c r="G101" s="75">
        <v>437</v>
      </c>
      <c r="H101" s="75">
        <v>0.1</v>
      </c>
      <c r="I101" s="30">
        <f t="shared" si="7"/>
        <v>531.4</v>
      </c>
      <c r="J101" s="76">
        <v>1.4</v>
      </c>
      <c r="K101" s="75"/>
      <c r="L101" s="75">
        <v>3.8</v>
      </c>
      <c r="M101" s="75">
        <v>198.1</v>
      </c>
      <c r="N101" s="31">
        <f t="shared" si="8"/>
        <v>203.29999999999998</v>
      </c>
      <c r="O101" s="32">
        <f t="shared" si="9"/>
        <v>734.69999999999993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0.34</v>
      </c>
      <c r="D102" s="72">
        <v>0.44</v>
      </c>
      <c r="E102" s="72">
        <v>0.06</v>
      </c>
      <c r="F102" s="72">
        <v>43.01</v>
      </c>
      <c r="G102" s="72">
        <v>116.52</v>
      </c>
      <c r="H102" s="72"/>
      <c r="I102" s="27">
        <f t="shared" si="7"/>
        <v>160.37</v>
      </c>
      <c r="J102" s="73">
        <v>2.08</v>
      </c>
      <c r="K102" s="72"/>
      <c r="L102" s="72">
        <v>2.93</v>
      </c>
      <c r="M102" s="72">
        <v>165.41</v>
      </c>
      <c r="N102" s="28">
        <f t="shared" si="8"/>
        <v>170.42</v>
      </c>
      <c r="O102" s="29">
        <f t="shared" si="9"/>
        <v>330.78999999999996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131</v>
      </c>
      <c r="D103" s="66">
        <v>186</v>
      </c>
      <c r="E103" s="66">
        <v>12</v>
      </c>
      <c r="F103" s="66">
        <v>10158</v>
      </c>
      <c r="G103" s="66">
        <v>36920</v>
      </c>
      <c r="H103" s="66"/>
      <c r="I103" s="18">
        <f t="shared" si="7"/>
        <v>47407</v>
      </c>
      <c r="J103" s="67">
        <v>219</v>
      </c>
      <c r="K103" s="66"/>
      <c r="L103" s="66">
        <v>337</v>
      </c>
      <c r="M103" s="66">
        <v>19080</v>
      </c>
      <c r="N103" s="20">
        <f t="shared" si="8"/>
        <v>19636</v>
      </c>
      <c r="O103" s="21">
        <f t="shared" si="9"/>
        <v>67043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1.2</v>
      </c>
      <c r="D104" s="75">
        <v>3.3</v>
      </c>
      <c r="E104" s="75">
        <v>0.2</v>
      </c>
      <c r="F104" s="75">
        <v>79.099999999999994</v>
      </c>
      <c r="G104" s="75">
        <v>257.3</v>
      </c>
      <c r="H104" s="75"/>
      <c r="I104" s="30">
        <f t="shared" si="7"/>
        <v>341.1</v>
      </c>
      <c r="J104" s="76">
        <v>2.9</v>
      </c>
      <c r="K104" s="75"/>
      <c r="L104" s="75">
        <v>4.0999999999999996</v>
      </c>
      <c r="M104" s="75">
        <v>218.2</v>
      </c>
      <c r="N104" s="31">
        <f t="shared" si="8"/>
        <v>225.2</v>
      </c>
      <c r="O104" s="32">
        <f t="shared" si="9"/>
        <v>566.29999999999995</v>
      </c>
      <c r="P104" s="77">
        <v>0.69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0.63</v>
      </c>
      <c r="D105" s="72">
        <v>0.46</v>
      </c>
      <c r="E105" s="72">
        <v>0.11</v>
      </c>
      <c r="F105" s="72">
        <v>38.299999999999997</v>
      </c>
      <c r="G105" s="72">
        <v>125.62</v>
      </c>
      <c r="H105" s="72"/>
      <c r="I105" s="27">
        <f t="shared" si="7"/>
        <v>165.12</v>
      </c>
      <c r="J105" s="73">
        <v>2.79</v>
      </c>
      <c r="K105" s="72"/>
      <c r="L105" s="72">
        <v>2.3199999999999998</v>
      </c>
      <c r="M105" s="72">
        <v>133.77000000000001</v>
      </c>
      <c r="N105" s="28">
        <f t="shared" si="8"/>
        <v>138.88</v>
      </c>
      <c r="O105" s="29">
        <f t="shared" si="9"/>
        <v>304</v>
      </c>
      <c r="P105" s="78">
        <v>5.42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232</v>
      </c>
      <c r="D106" s="66">
        <v>171</v>
      </c>
      <c r="E106" s="66">
        <v>50</v>
      </c>
      <c r="F106" s="66">
        <v>8776</v>
      </c>
      <c r="G106" s="66">
        <v>40866</v>
      </c>
      <c r="H106" s="66"/>
      <c r="I106" s="18">
        <f t="shared" si="7"/>
        <v>50095</v>
      </c>
      <c r="J106" s="67">
        <v>283</v>
      </c>
      <c r="K106" s="66"/>
      <c r="L106" s="66">
        <v>241</v>
      </c>
      <c r="M106" s="66">
        <v>15911</v>
      </c>
      <c r="N106" s="20">
        <f t="shared" si="8"/>
        <v>16435</v>
      </c>
      <c r="O106" s="21">
        <f t="shared" si="9"/>
        <v>66530</v>
      </c>
      <c r="P106" s="78">
        <v>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2.2999999999999998</v>
      </c>
      <c r="D107" s="75">
        <v>2.8</v>
      </c>
      <c r="E107" s="75">
        <v>0.8</v>
      </c>
      <c r="F107" s="75">
        <v>50.5</v>
      </c>
      <c r="G107" s="75">
        <v>246.5</v>
      </c>
      <c r="H107" s="75"/>
      <c r="I107" s="30">
        <f t="shared" si="7"/>
        <v>302.89999999999998</v>
      </c>
      <c r="J107" s="76">
        <v>3</v>
      </c>
      <c r="K107" s="75"/>
      <c r="L107" s="75">
        <v>2</v>
      </c>
      <c r="M107" s="75">
        <v>143.1</v>
      </c>
      <c r="N107" s="31">
        <f t="shared" si="8"/>
        <v>148.1</v>
      </c>
      <c r="O107" s="32">
        <f t="shared" si="9"/>
        <v>451</v>
      </c>
      <c r="P107" s="78">
        <v>3.16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0.02</v>
      </c>
      <c r="D108" s="72">
        <v>0.22</v>
      </c>
      <c r="E108" s="72">
        <v>0.86</v>
      </c>
      <c r="F108" s="72">
        <v>56.7</v>
      </c>
      <c r="G108" s="72">
        <v>55.59</v>
      </c>
      <c r="H108" s="72"/>
      <c r="I108" s="27">
        <f t="shared" si="7"/>
        <v>113.39000000000001</v>
      </c>
      <c r="J108" s="73">
        <v>0.56000000000000005</v>
      </c>
      <c r="K108" s="72"/>
      <c r="L108" s="72">
        <v>0.93</v>
      </c>
      <c r="M108" s="72">
        <v>55.23</v>
      </c>
      <c r="N108" s="28">
        <f t="shared" si="8"/>
        <v>56.72</v>
      </c>
      <c r="O108" s="29">
        <f t="shared" si="9"/>
        <v>170.11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10</v>
      </c>
      <c r="D109" s="66">
        <v>93</v>
      </c>
      <c r="E109" s="66">
        <v>125</v>
      </c>
      <c r="F109" s="66">
        <v>13391</v>
      </c>
      <c r="G109" s="66">
        <v>19075</v>
      </c>
      <c r="H109" s="66"/>
      <c r="I109" s="18">
        <f t="shared" si="7"/>
        <v>32694</v>
      </c>
      <c r="J109" s="67">
        <v>67</v>
      </c>
      <c r="K109" s="66"/>
      <c r="L109" s="66">
        <v>97</v>
      </c>
      <c r="M109" s="66">
        <v>7057</v>
      </c>
      <c r="N109" s="20">
        <f t="shared" si="8"/>
        <v>7221</v>
      </c>
      <c r="O109" s="21">
        <f t="shared" si="9"/>
        <v>39915</v>
      </c>
      <c r="P109" s="78">
        <v>4.5199999999999996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</v>
      </c>
      <c r="D110" s="75">
        <v>1.2</v>
      </c>
      <c r="E110" s="75">
        <v>1.6</v>
      </c>
      <c r="F110" s="75">
        <v>68.7</v>
      </c>
      <c r="G110" s="75">
        <v>75.400000000000006</v>
      </c>
      <c r="H110" s="75"/>
      <c r="I110" s="30">
        <f t="shared" si="7"/>
        <v>146.9</v>
      </c>
      <c r="J110" s="76">
        <v>0.6</v>
      </c>
      <c r="K110" s="75"/>
      <c r="L110" s="75">
        <v>0.9</v>
      </c>
      <c r="M110" s="75">
        <v>54.1</v>
      </c>
      <c r="N110" s="31">
        <f t="shared" si="8"/>
        <v>55.6</v>
      </c>
      <c r="O110" s="32">
        <f t="shared" si="9"/>
        <v>202.5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2.74</v>
      </c>
      <c r="D111" s="72">
        <v>2.0099999999999998</v>
      </c>
      <c r="E111" s="72">
        <v>0.44</v>
      </c>
      <c r="F111" s="72">
        <v>42.88</v>
      </c>
      <c r="G111" s="72">
        <v>44.96</v>
      </c>
      <c r="H111" s="72"/>
      <c r="I111" s="27">
        <f t="shared" si="7"/>
        <v>93.03</v>
      </c>
      <c r="J111" s="73">
        <v>0.18</v>
      </c>
      <c r="K111" s="72"/>
      <c r="L111" s="72">
        <v>0.01</v>
      </c>
      <c r="M111" s="72">
        <v>33.479999999999997</v>
      </c>
      <c r="N111" s="28">
        <f t="shared" si="8"/>
        <v>33.669999999999995</v>
      </c>
      <c r="O111" s="29">
        <f t="shared" si="9"/>
        <v>126.69999999999999</v>
      </c>
      <c r="P111" s="33">
        <f>SUM(P104:P110)</f>
        <v>21.79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1124</v>
      </c>
      <c r="D112" s="66">
        <v>971</v>
      </c>
      <c r="E112" s="66">
        <v>64</v>
      </c>
      <c r="F112" s="66">
        <v>10437</v>
      </c>
      <c r="G112" s="66">
        <v>14819</v>
      </c>
      <c r="H112" s="66"/>
      <c r="I112" s="18">
        <f t="shared" si="7"/>
        <v>27415</v>
      </c>
      <c r="J112" s="67">
        <v>21</v>
      </c>
      <c r="K112" s="66"/>
      <c r="L112" s="66">
        <v>1</v>
      </c>
      <c r="M112" s="66">
        <v>4317</v>
      </c>
      <c r="N112" s="20">
        <f t="shared" si="8"/>
        <v>4339</v>
      </c>
      <c r="O112" s="21">
        <f t="shared" si="9"/>
        <v>31754</v>
      </c>
      <c r="P112" s="79">
        <v>0.87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42.9</v>
      </c>
      <c r="G113" s="75">
        <v>0</v>
      </c>
      <c r="H113" s="75"/>
      <c r="I113" s="30">
        <f t="shared" si="7"/>
        <v>42.9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42.9</v>
      </c>
      <c r="P113" s="80">
        <v>102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0.61</v>
      </c>
      <c r="D114" s="72">
        <v>2.12</v>
      </c>
      <c r="E114" s="72"/>
      <c r="F114" s="72">
        <v>33.15</v>
      </c>
      <c r="G114" s="72">
        <v>18.72</v>
      </c>
      <c r="H114" s="72"/>
      <c r="I114" s="27">
        <f t="shared" si="7"/>
        <v>54.599999999999994</v>
      </c>
      <c r="J114" s="73">
        <v>0.48</v>
      </c>
      <c r="K114" s="72"/>
      <c r="L114" s="72"/>
      <c r="M114" s="72">
        <v>18.489999999999998</v>
      </c>
      <c r="N114" s="28">
        <f t="shared" si="8"/>
        <v>18.97</v>
      </c>
      <c r="O114" s="29">
        <f t="shared" si="9"/>
        <v>73.569999999999993</v>
      </c>
      <c r="P114" s="81">
        <v>0.5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309</v>
      </c>
      <c r="D115" s="66">
        <v>878</v>
      </c>
      <c r="E115" s="66"/>
      <c r="F115" s="66">
        <v>8505</v>
      </c>
      <c r="G115" s="66">
        <v>6639</v>
      </c>
      <c r="H115" s="66"/>
      <c r="I115" s="18">
        <f t="shared" si="7"/>
        <v>16331</v>
      </c>
      <c r="J115" s="67">
        <v>63</v>
      </c>
      <c r="K115" s="66"/>
      <c r="L115" s="66"/>
      <c r="M115" s="66">
        <v>2350</v>
      </c>
      <c r="N115" s="20">
        <f t="shared" si="8"/>
        <v>2413</v>
      </c>
      <c r="O115" s="21">
        <f t="shared" si="9"/>
        <v>18744</v>
      </c>
      <c r="P115" s="82">
        <v>4.63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31.7</v>
      </c>
      <c r="G116" s="84">
        <v>0</v>
      </c>
      <c r="H116" s="84"/>
      <c r="I116" s="46">
        <f t="shared" si="7"/>
        <v>31.7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31.7</v>
      </c>
      <c r="P116" s="44">
        <f>SUM(O136,P111,P112,P115)</f>
        <v>2161.29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2.36</v>
      </c>
      <c r="D121" s="63">
        <v>0.32</v>
      </c>
      <c r="E121" s="63"/>
      <c r="F121" s="63">
        <v>17.82</v>
      </c>
      <c r="G121" s="63">
        <v>8.43</v>
      </c>
      <c r="H121" s="63"/>
      <c r="I121" s="11">
        <f t="shared" si="7"/>
        <v>28.93</v>
      </c>
      <c r="J121" s="64"/>
      <c r="K121" s="63"/>
      <c r="L121" s="63"/>
      <c r="M121" s="63">
        <v>6.39</v>
      </c>
      <c r="N121" s="13">
        <f t="shared" si="8"/>
        <v>6.39</v>
      </c>
      <c r="O121" s="14">
        <f t="shared" si="9"/>
        <v>35.32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981</v>
      </c>
      <c r="D122" s="66">
        <v>154</v>
      </c>
      <c r="E122" s="66"/>
      <c r="F122" s="66">
        <v>4582</v>
      </c>
      <c r="G122" s="66">
        <v>2580</v>
      </c>
      <c r="H122" s="66"/>
      <c r="I122" s="18">
        <f t="shared" si="7"/>
        <v>8297</v>
      </c>
      <c r="J122" s="67"/>
      <c r="K122" s="66"/>
      <c r="L122" s="66"/>
      <c r="M122" s="66">
        <v>795</v>
      </c>
      <c r="N122" s="20">
        <f t="shared" si="8"/>
        <v>795</v>
      </c>
      <c r="O122" s="21">
        <f t="shared" si="9"/>
        <v>9092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12.7</v>
      </c>
      <c r="G123" s="75">
        <v>0</v>
      </c>
      <c r="H123" s="75"/>
      <c r="I123" s="30">
        <f t="shared" si="7"/>
        <v>12.7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12.7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1.34</v>
      </c>
      <c r="D124" s="72">
        <v>1.64</v>
      </c>
      <c r="E124" s="72"/>
      <c r="F124" s="72">
        <v>19.940000000000001</v>
      </c>
      <c r="G124" s="72">
        <v>9.2799999999999994</v>
      </c>
      <c r="H124" s="72"/>
      <c r="I124" s="27">
        <f t="shared" si="7"/>
        <v>32.200000000000003</v>
      </c>
      <c r="J124" s="73"/>
      <c r="K124" s="72"/>
      <c r="L124" s="72">
        <v>0.46</v>
      </c>
      <c r="M124" s="72">
        <v>3.94</v>
      </c>
      <c r="N124" s="28">
        <f t="shared" si="8"/>
        <v>4.4000000000000004</v>
      </c>
      <c r="O124" s="29">
        <f t="shared" si="9"/>
        <v>36.6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679</v>
      </c>
      <c r="D125" s="66">
        <v>518</v>
      </c>
      <c r="E125" s="66"/>
      <c r="F125" s="66">
        <v>5257</v>
      </c>
      <c r="G125" s="66">
        <v>3010</v>
      </c>
      <c r="H125" s="66"/>
      <c r="I125" s="18">
        <f t="shared" si="7"/>
        <v>9464</v>
      </c>
      <c r="J125" s="67"/>
      <c r="K125" s="66"/>
      <c r="L125" s="66">
        <v>60</v>
      </c>
      <c r="M125" s="66">
        <v>459</v>
      </c>
      <c r="N125" s="20">
        <f t="shared" si="8"/>
        <v>519</v>
      </c>
      <c r="O125" s="21">
        <f t="shared" si="9"/>
        <v>9983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14.8</v>
      </c>
      <c r="G126" s="75">
        <v>0</v>
      </c>
      <c r="H126" s="75"/>
      <c r="I126" s="30">
        <f t="shared" si="7"/>
        <v>14.8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14.8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0.55000000000000004</v>
      </c>
      <c r="D127" s="72">
        <v>0.87</v>
      </c>
      <c r="E127" s="72">
        <v>0.85</v>
      </c>
      <c r="F127" s="72">
        <v>77.349999999999994</v>
      </c>
      <c r="G127" s="72">
        <v>25</v>
      </c>
      <c r="H127" s="72">
        <v>0.23</v>
      </c>
      <c r="I127" s="27">
        <f t="shared" si="7"/>
        <v>104.85</v>
      </c>
      <c r="J127" s="73"/>
      <c r="K127" s="72"/>
      <c r="L127" s="72"/>
      <c r="M127" s="72">
        <v>14.97</v>
      </c>
      <c r="N127" s="28">
        <f t="shared" si="8"/>
        <v>14.97</v>
      </c>
      <c r="O127" s="29">
        <f t="shared" si="9"/>
        <v>119.82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237</v>
      </c>
      <c r="D128" s="66">
        <v>421</v>
      </c>
      <c r="E128" s="66">
        <v>366</v>
      </c>
      <c r="F128" s="66">
        <v>19506</v>
      </c>
      <c r="G128" s="66">
        <v>7420</v>
      </c>
      <c r="H128" s="66">
        <v>88</v>
      </c>
      <c r="I128" s="18">
        <f t="shared" si="7"/>
        <v>28038</v>
      </c>
      <c r="J128" s="67"/>
      <c r="K128" s="66"/>
      <c r="L128" s="66"/>
      <c r="M128" s="66">
        <v>1778</v>
      </c>
      <c r="N128" s="20">
        <f t="shared" si="8"/>
        <v>1778</v>
      </c>
      <c r="O128" s="21">
        <f t="shared" si="9"/>
        <v>29816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11.9</v>
      </c>
      <c r="G129" s="75">
        <v>0</v>
      </c>
      <c r="H129" s="75">
        <v>0</v>
      </c>
      <c r="I129" s="30">
        <f t="shared" si="7"/>
        <v>11.9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11.9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12.47</v>
      </c>
      <c r="D130" s="63">
        <v>30.62</v>
      </c>
      <c r="E130" s="63">
        <v>2.4300000000000002</v>
      </c>
      <c r="F130" s="63">
        <v>489.84</v>
      </c>
      <c r="G130" s="63">
        <v>846.56</v>
      </c>
      <c r="H130" s="63">
        <v>2.66</v>
      </c>
      <c r="I130" s="11">
        <f t="shared" si="7"/>
        <v>1384.5800000000002</v>
      </c>
      <c r="J130" s="64">
        <v>8.33</v>
      </c>
      <c r="K130" s="63"/>
      <c r="L130" s="63">
        <v>17.7</v>
      </c>
      <c r="M130" s="63">
        <v>685.95</v>
      </c>
      <c r="N130" s="13">
        <f>SUM(J130:M130)</f>
        <v>711.98</v>
      </c>
      <c r="O130" s="14">
        <f t="shared" si="9"/>
        <v>2096.5600000000004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5037</v>
      </c>
      <c r="D131" s="66">
        <v>8554</v>
      </c>
      <c r="E131" s="66">
        <v>649</v>
      </c>
      <c r="F131" s="66">
        <v>114291</v>
      </c>
      <c r="G131" s="66">
        <v>260674</v>
      </c>
      <c r="H131" s="66">
        <v>538</v>
      </c>
      <c r="I131" s="18">
        <f t="shared" si="7"/>
        <v>389743</v>
      </c>
      <c r="J131" s="67">
        <v>849</v>
      </c>
      <c r="K131" s="66"/>
      <c r="L131" s="66">
        <v>1658</v>
      </c>
      <c r="M131" s="66">
        <v>75049</v>
      </c>
      <c r="N131" s="20">
        <f t="shared" si="8"/>
        <v>77556</v>
      </c>
      <c r="O131" s="21">
        <f t="shared" si="9"/>
        <v>467299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28.9</v>
      </c>
      <c r="D132" s="75">
        <v>193.3</v>
      </c>
      <c r="E132" s="75">
        <v>3.5</v>
      </c>
      <c r="F132" s="75">
        <v>712.2</v>
      </c>
      <c r="G132" s="75">
        <v>2086.8000000000002</v>
      </c>
      <c r="H132" s="75">
        <v>15.7</v>
      </c>
      <c r="I132" s="30">
        <f t="shared" ref="I132:I138" si="10">SUM(C132:H132)</f>
        <v>3040.4</v>
      </c>
      <c r="J132" s="76">
        <v>10.1</v>
      </c>
      <c r="K132" s="75"/>
      <c r="L132" s="75">
        <v>29.3</v>
      </c>
      <c r="M132" s="75">
        <v>903.6</v>
      </c>
      <c r="N132" s="31">
        <f t="shared" ref="N132:N138" si="11">SUM(J132:M132)</f>
        <v>943</v>
      </c>
      <c r="O132" s="32">
        <f t="shared" ref="O132:O138" si="12">SUM(N132,I132)</f>
        <v>3983.4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11.55</v>
      </c>
      <c r="D133" s="72">
        <v>8.7899999999999991</v>
      </c>
      <c r="E133" s="72">
        <v>2.4300000000000002</v>
      </c>
      <c r="F133" s="72">
        <v>485.72</v>
      </c>
      <c r="G133" s="72">
        <v>825.4</v>
      </c>
      <c r="H133" s="72">
        <v>0.24</v>
      </c>
      <c r="I133" s="27">
        <f t="shared" si="10"/>
        <v>1334.1299999999999</v>
      </c>
      <c r="J133" s="73">
        <v>8.33</v>
      </c>
      <c r="K133" s="72"/>
      <c r="L133" s="72">
        <v>17.7</v>
      </c>
      <c r="M133" s="72">
        <v>683.7</v>
      </c>
      <c r="N133" s="28">
        <f t="shared" si="11"/>
        <v>709.73</v>
      </c>
      <c r="O133" s="29">
        <f t="shared" si="12"/>
        <v>2043.86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4744</v>
      </c>
      <c r="D134" s="66">
        <v>3609</v>
      </c>
      <c r="E134" s="66">
        <v>649</v>
      </c>
      <c r="F134" s="66">
        <v>113670</v>
      </c>
      <c r="G134" s="66">
        <v>255646</v>
      </c>
      <c r="H134" s="66">
        <v>91</v>
      </c>
      <c r="I134" s="18">
        <f t="shared" si="10"/>
        <v>378409</v>
      </c>
      <c r="J134" s="67">
        <v>849</v>
      </c>
      <c r="K134" s="66"/>
      <c r="L134" s="66">
        <v>1658</v>
      </c>
      <c r="M134" s="66">
        <v>75004</v>
      </c>
      <c r="N134" s="20">
        <f t="shared" si="11"/>
        <v>77511</v>
      </c>
      <c r="O134" s="21">
        <f t="shared" si="12"/>
        <v>455920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21.6</v>
      </c>
      <c r="D135" s="84">
        <v>12.8</v>
      </c>
      <c r="E135" s="84">
        <v>3.5</v>
      </c>
      <c r="F135" s="84">
        <v>697.6</v>
      </c>
      <c r="G135" s="84">
        <v>1983.4</v>
      </c>
      <c r="H135" s="84">
        <v>0.1</v>
      </c>
      <c r="I135" s="46">
        <f t="shared" si="10"/>
        <v>2719</v>
      </c>
      <c r="J135" s="85">
        <v>10.1</v>
      </c>
      <c r="K135" s="84"/>
      <c r="L135" s="84">
        <v>29.3</v>
      </c>
      <c r="M135" s="84">
        <v>899.9</v>
      </c>
      <c r="N135" s="47">
        <f t="shared" si="11"/>
        <v>939.3</v>
      </c>
      <c r="O135" s="43">
        <f t="shared" si="12"/>
        <v>3658.3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12.469999999999999</v>
      </c>
      <c r="D136" s="54">
        <f t="shared" si="13"/>
        <v>40.779999999999994</v>
      </c>
      <c r="E136" s="54">
        <f t="shared" si="13"/>
        <v>2.4299999999999997</v>
      </c>
      <c r="F136" s="54">
        <f t="shared" si="13"/>
        <v>489.83999999999992</v>
      </c>
      <c r="G136" s="54">
        <f t="shared" si="13"/>
        <v>864.67</v>
      </c>
      <c r="H136" s="54">
        <f t="shared" si="13"/>
        <v>2.6599999999999997</v>
      </c>
      <c r="I136" s="55">
        <f t="shared" si="10"/>
        <v>1412.85</v>
      </c>
      <c r="J136" s="56">
        <f t="shared" ref="J136:M138" si="14">SUM(J63,J66,J69,J72,J75,J78,J81,J84,J87,J90,J93,J96,J99,J102,J105,J108,J111,J114,J121,J124,J127)</f>
        <v>8.33</v>
      </c>
      <c r="K136" s="54">
        <f t="shared" si="14"/>
        <v>0</v>
      </c>
      <c r="L136" s="54">
        <f t="shared" si="14"/>
        <v>22.190000000000005</v>
      </c>
      <c r="M136" s="54">
        <f t="shared" si="14"/>
        <v>690.63000000000011</v>
      </c>
      <c r="N136" s="57">
        <f t="shared" si="11"/>
        <v>721.15000000000009</v>
      </c>
      <c r="O136" s="58">
        <f t="shared" si="12"/>
        <v>2134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5037</v>
      </c>
      <c r="D137" s="17">
        <f t="shared" si="13"/>
        <v>10297</v>
      </c>
      <c r="E137" s="17">
        <f t="shared" si="13"/>
        <v>649</v>
      </c>
      <c r="F137" s="17">
        <f t="shared" si="13"/>
        <v>114291</v>
      </c>
      <c r="G137" s="17">
        <f t="shared" si="13"/>
        <v>260674</v>
      </c>
      <c r="H137" s="17">
        <f t="shared" si="13"/>
        <v>538</v>
      </c>
      <c r="I137" s="18">
        <f t="shared" si="10"/>
        <v>391486</v>
      </c>
      <c r="J137" s="19">
        <f t="shared" si="14"/>
        <v>849</v>
      </c>
      <c r="K137" s="17">
        <f t="shared" si="14"/>
        <v>0</v>
      </c>
      <c r="L137" s="17">
        <f t="shared" si="14"/>
        <v>1670</v>
      </c>
      <c r="M137" s="17">
        <f t="shared" si="14"/>
        <v>75108</v>
      </c>
      <c r="N137" s="20">
        <f t="shared" si="11"/>
        <v>77627</v>
      </c>
      <c r="O137" s="21">
        <f t="shared" si="12"/>
        <v>469113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28.900000000000002</v>
      </c>
      <c r="D138" s="40">
        <f t="shared" si="13"/>
        <v>311.3</v>
      </c>
      <c r="E138" s="40">
        <f t="shared" si="13"/>
        <v>3.5</v>
      </c>
      <c r="F138" s="40">
        <f t="shared" si="13"/>
        <v>712.2</v>
      </c>
      <c r="G138" s="40">
        <f t="shared" si="13"/>
        <v>2086.7999999999997</v>
      </c>
      <c r="H138" s="40">
        <f t="shared" si="13"/>
        <v>15.7</v>
      </c>
      <c r="I138" s="46">
        <f t="shared" si="10"/>
        <v>3158.3999999999996</v>
      </c>
      <c r="J138" s="42">
        <f t="shared" si="14"/>
        <v>10.1</v>
      </c>
      <c r="K138" s="40">
        <f t="shared" si="14"/>
        <v>0</v>
      </c>
      <c r="L138" s="40">
        <f t="shared" si="14"/>
        <v>30.9</v>
      </c>
      <c r="M138" s="40">
        <f t="shared" si="14"/>
        <v>912</v>
      </c>
      <c r="N138" s="47">
        <f t="shared" si="11"/>
        <v>953</v>
      </c>
      <c r="O138" s="43">
        <f t="shared" si="12"/>
        <v>4111.3999999999996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C4D8B-F441-4AFA-AA4F-FD4DD7036D5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1.75</v>
      </c>
      <c r="E5" s="63"/>
      <c r="F5" s="63">
        <v>0.49</v>
      </c>
      <c r="G5" s="63">
        <v>149.52000000000001</v>
      </c>
      <c r="H5" s="63"/>
      <c r="I5" s="11">
        <f t="shared" ref="I5:I36" si="0">SUM(C5:H5)</f>
        <v>151.76000000000002</v>
      </c>
      <c r="J5" s="64"/>
      <c r="K5" s="63"/>
      <c r="L5" s="63"/>
      <c r="M5" s="63">
        <v>20.91</v>
      </c>
      <c r="N5" s="13">
        <f t="shared" ref="N5:N58" si="1">SUM(J5:M5)</f>
        <v>20.91</v>
      </c>
      <c r="O5" s="14">
        <f>SUM(N5,I5)</f>
        <v>172.67000000000002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0.09</v>
      </c>
      <c r="D8" s="72">
        <v>3.21</v>
      </c>
      <c r="E8" s="72"/>
      <c r="F8" s="72">
        <v>0.4</v>
      </c>
      <c r="G8" s="72">
        <v>78.55</v>
      </c>
      <c r="H8" s="72"/>
      <c r="I8" s="27">
        <f t="shared" si="0"/>
        <v>82.25</v>
      </c>
      <c r="J8" s="73"/>
      <c r="K8" s="72"/>
      <c r="L8" s="72">
        <v>2.31</v>
      </c>
      <c r="M8" s="72">
        <v>56.29</v>
      </c>
      <c r="N8" s="28">
        <f t="shared" si="1"/>
        <v>58.6</v>
      </c>
      <c r="O8" s="29">
        <f t="shared" si="2"/>
        <v>140.85</v>
      </c>
      <c r="P8" s="22" t="s">
        <v>25</v>
      </c>
      <c r="Q8" s="129" t="s">
        <v>46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>
        <v>27</v>
      </c>
      <c r="M9" s="66">
        <v>685</v>
      </c>
      <c r="N9" s="20">
        <f t="shared" si="1"/>
        <v>712</v>
      </c>
      <c r="O9" s="21">
        <f t="shared" si="2"/>
        <v>712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>
        <v>3.8</v>
      </c>
      <c r="M10" s="75">
        <v>98</v>
      </c>
      <c r="N10" s="31">
        <f t="shared" si="1"/>
        <v>101.8</v>
      </c>
      <c r="O10" s="32">
        <f t="shared" si="2"/>
        <v>101.8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0.01</v>
      </c>
      <c r="D11" s="72">
        <v>8.69</v>
      </c>
      <c r="E11" s="72"/>
      <c r="F11" s="72"/>
      <c r="G11" s="72">
        <v>6.92</v>
      </c>
      <c r="H11" s="72"/>
      <c r="I11" s="27">
        <f t="shared" si="0"/>
        <v>15.62</v>
      </c>
      <c r="J11" s="73"/>
      <c r="K11" s="72"/>
      <c r="L11" s="72">
        <v>0.28999999999999998</v>
      </c>
      <c r="M11" s="72">
        <v>23.27</v>
      </c>
      <c r="N11" s="28">
        <f t="shared" si="1"/>
        <v>23.56</v>
      </c>
      <c r="O11" s="29">
        <f t="shared" si="2"/>
        <v>39.18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</v>
      </c>
      <c r="D12" s="66">
        <v>290</v>
      </c>
      <c r="E12" s="66"/>
      <c r="F12" s="66"/>
      <c r="G12" s="66">
        <v>689</v>
      </c>
      <c r="H12" s="66"/>
      <c r="I12" s="18">
        <f t="shared" si="0"/>
        <v>980</v>
      </c>
      <c r="J12" s="67"/>
      <c r="K12" s="66"/>
      <c r="L12" s="66">
        <v>5</v>
      </c>
      <c r="M12" s="66">
        <v>496</v>
      </c>
      <c r="N12" s="20">
        <f t="shared" si="1"/>
        <v>501</v>
      </c>
      <c r="O12" s="21">
        <f t="shared" si="2"/>
        <v>1481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0.2</v>
      </c>
      <c r="D13" s="75">
        <v>64.8</v>
      </c>
      <c r="E13" s="75"/>
      <c r="F13" s="75"/>
      <c r="G13" s="75">
        <v>61.1</v>
      </c>
      <c r="H13" s="75"/>
      <c r="I13" s="30">
        <f t="shared" si="0"/>
        <v>126.1</v>
      </c>
      <c r="J13" s="76"/>
      <c r="K13" s="75"/>
      <c r="L13" s="75">
        <v>0.5</v>
      </c>
      <c r="M13" s="75">
        <v>42.1</v>
      </c>
      <c r="N13" s="31">
        <f t="shared" si="1"/>
        <v>42.6</v>
      </c>
      <c r="O13" s="32">
        <f t="shared" si="2"/>
        <v>168.7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0.15</v>
      </c>
      <c r="D14" s="72">
        <v>7.49</v>
      </c>
      <c r="E14" s="72">
        <v>0.4</v>
      </c>
      <c r="F14" s="72">
        <v>0.1</v>
      </c>
      <c r="G14" s="72">
        <v>25.92</v>
      </c>
      <c r="H14" s="72"/>
      <c r="I14" s="27">
        <f t="shared" si="0"/>
        <v>34.06</v>
      </c>
      <c r="J14" s="73"/>
      <c r="K14" s="72"/>
      <c r="L14" s="72">
        <v>7.32</v>
      </c>
      <c r="M14" s="72">
        <v>21.5</v>
      </c>
      <c r="N14" s="28">
        <f t="shared" si="1"/>
        <v>28.82</v>
      </c>
      <c r="O14" s="29">
        <f t="shared" si="2"/>
        <v>62.88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27</v>
      </c>
      <c r="D15" s="66">
        <v>802</v>
      </c>
      <c r="E15" s="66">
        <v>23</v>
      </c>
      <c r="F15" s="66">
        <v>10</v>
      </c>
      <c r="G15" s="66">
        <v>2885</v>
      </c>
      <c r="H15" s="66"/>
      <c r="I15" s="18">
        <f t="shared" si="0"/>
        <v>3747</v>
      </c>
      <c r="J15" s="67"/>
      <c r="K15" s="66"/>
      <c r="L15" s="66">
        <v>218</v>
      </c>
      <c r="M15" s="66">
        <v>621</v>
      </c>
      <c r="N15" s="20">
        <f t="shared" si="1"/>
        <v>839</v>
      </c>
      <c r="O15" s="21">
        <f t="shared" si="2"/>
        <v>4586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2.2000000000000002</v>
      </c>
      <c r="D16" s="75">
        <v>85</v>
      </c>
      <c r="E16" s="75">
        <v>2.6</v>
      </c>
      <c r="F16" s="75">
        <v>0.8</v>
      </c>
      <c r="G16" s="75">
        <v>171.5</v>
      </c>
      <c r="H16" s="75"/>
      <c r="I16" s="30">
        <f t="shared" si="0"/>
        <v>262.10000000000002</v>
      </c>
      <c r="J16" s="76"/>
      <c r="K16" s="75"/>
      <c r="L16" s="75">
        <v>14.9</v>
      </c>
      <c r="M16" s="75">
        <v>42.3</v>
      </c>
      <c r="N16" s="31">
        <f t="shared" si="1"/>
        <v>57.199999999999996</v>
      </c>
      <c r="O16" s="32">
        <f t="shared" si="2"/>
        <v>319.3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0.68</v>
      </c>
      <c r="D17" s="72">
        <v>13.2</v>
      </c>
      <c r="E17" s="72"/>
      <c r="F17" s="72">
        <v>2.34</v>
      </c>
      <c r="G17" s="72">
        <v>7.57</v>
      </c>
      <c r="H17" s="72"/>
      <c r="I17" s="27">
        <f t="shared" si="0"/>
        <v>23.79</v>
      </c>
      <c r="J17" s="73"/>
      <c r="K17" s="72"/>
      <c r="L17" s="72">
        <v>3.03</v>
      </c>
      <c r="M17" s="72">
        <v>27.19</v>
      </c>
      <c r="N17" s="28">
        <f t="shared" si="1"/>
        <v>30.220000000000002</v>
      </c>
      <c r="O17" s="29">
        <f t="shared" si="2"/>
        <v>54.010000000000005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149</v>
      </c>
      <c r="D18" s="66">
        <v>1438</v>
      </c>
      <c r="E18" s="66"/>
      <c r="F18" s="66">
        <v>265</v>
      </c>
      <c r="G18" s="66">
        <v>1280</v>
      </c>
      <c r="H18" s="66"/>
      <c r="I18" s="18">
        <f t="shared" si="0"/>
        <v>3132</v>
      </c>
      <c r="J18" s="67"/>
      <c r="K18" s="66"/>
      <c r="L18" s="66">
        <v>121</v>
      </c>
      <c r="M18" s="66">
        <v>1099</v>
      </c>
      <c r="N18" s="20">
        <f t="shared" si="1"/>
        <v>1220</v>
      </c>
      <c r="O18" s="21">
        <f t="shared" si="2"/>
        <v>4352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7.6</v>
      </c>
      <c r="D19" s="75">
        <v>102.1</v>
      </c>
      <c r="E19" s="75"/>
      <c r="F19" s="75">
        <v>13.6</v>
      </c>
      <c r="G19" s="75">
        <v>59</v>
      </c>
      <c r="H19" s="75"/>
      <c r="I19" s="30">
        <f t="shared" si="0"/>
        <v>182.29999999999998</v>
      </c>
      <c r="J19" s="76"/>
      <c r="K19" s="75"/>
      <c r="L19" s="75">
        <v>6.6</v>
      </c>
      <c r="M19" s="75">
        <v>57.3</v>
      </c>
      <c r="N19" s="31">
        <f t="shared" si="1"/>
        <v>63.9</v>
      </c>
      <c r="O19" s="32">
        <f t="shared" si="2"/>
        <v>246.2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2.0699999999999998</v>
      </c>
      <c r="D20" s="72">
        <v>25.67</v>
      </c>
      <c r="E20" s="72">
        <v>0.26</v>
      </c>
      <c r="F20" s="72">
        <v>3.04</v>
      </c>
      <c r="G20" s="72">
        <v>15.04</v>
      </c>
      <c r="H20" s="72">
        <v>0.2</v>
      </c>
      <c r="I20" s="27">
        <f t="shared" si="0"/>
        <v>46.28</v>
      </c>
      <c r="J20" s="73"/>
      <c r="K20" s="72"/>
      <c r="L20" s="72">
        <v>14.98</v>
      </c>
      <c r="M20" s="72">
        <v>84.98</v>
      </c>
      <c r="N20" s="28">
        <f t="shared" si="1"/>
        <v>99.960000000000008</v>
      </c>
      <c r="O20" s="29">
        <f t="shared" si="2"/>
        <v>146.24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504</v>
      </c>
      <c r="D21" s="66">
        <v>3770</v>
      </c>
      <c r="E21" s="66">
        <v>33</v>
      </c>
      <c r="F21" s="66">
        <v>450</v>
      </c>
      <c r="G21" s="66">
        <v>2628</v>
      </c>
      <c r="H21" s="66">
        <v>21</v>
      </c>
      <c r="I21" s="18">
        <f t="shared" si="0"/>
        <v>7406</v>
      </c>
      <c r="J21" s="67"/>
      <c r="K21" s="66"/>
      <c r="L21" s="66">
        <v>753</v>
      </c>
      <c r="M21" s="66">
        <v>4349</v>
      </c>
      <c r="N21" s="20">
        <f t="shared" si="1"/>
        <v>5102</v>
      </c>
      <c r="O21" s="21">
        <f t="shared" si="2"/>
        <v>12508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18.100000000000001</v>
      </c>
      <c r="D22" s="75">
        <v>207.8</v>
      </c>
      <c r="E22" s="75">
        <v>1.8</v>
      </c>
      <c r="F22" s="75">
        <v>16.600000000000001</v>
      </c>
      <c r="G22" s="75">
        <v>62.3</v>
      </c>
      <c r="H22" s="75">
        <v>1.1000000000000001</v>
      </c>
      <c r="I22" s="30">
        <f t="shared" si="0"/>
        <v>307.70000000000005</v>
      </c>
      <c r="J22" s="76"/>
      <c r="K22" s="75"/>
      <c r="L22" s="75">
        <v>30.4</v>
      </c>
      <c r="M22" s="75">
        <v>177.4</v>
      </c>
      <c r="N22" s="31">
        <f t="shared" si="1"/>
        <v>207.8</v>
      </c>
      <c r="O22" s="32">
        <f t="shared" si="2"/>
        <v>515.5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2.72</v>
      </c>
      <c r="D23" s="72">
        <v>111.17</v>
      </c>
      <c r="E23" s="72"/>
      <c r="F23" s="72">
        <v>5.6</v>
      </c>
      <c r="G23" s="72">
        <v>144.87</v>
      </c>
      <c r="H23" s="72">
        <v>0.11</v>
      </c>
      <c r="I23" s="27">
        <f t="shared" si="0"/>
        <v>264.47000000000003</v>
      </c>
      <c r="J23" s="73"/>
      <c r="K23" s="72"/>
      <c r="L23" s="72">
        <v>9.7799999999999994</v>
      </c>
      <c r="M23" s="72">
        <v>219.75</v>
      </c>
      <c r="N23" s="28">
        <f t="shared" si="1"/>
        <v>229.53</v>
      </c>
      <c r="O23" s="29">
        <f t="shared" si="2"/>
        <v>494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858</v>
      </c>
      <c r="D24" s="66">
        <v>24233</v>
      </c>
      <c r="E24" s="66"/>
      <c r="F24" s="66">
        <v>834</v>
      </c>
      <c r="G24" s="66">
        <v>32255</v>
      </c>
      <c r="H24" s="66">
        <v>17</v>
      </c>
      <c r="I24" s="18">
        <f t="shared" si="0"/>
        <v>58197</v>
      </c>
      <c r="J24" s="67"/>
      <c r="K24" s="66"/>
      <c r="L24" s="66">
        <v>551</v>
      </c>
      <c r="M24" s="66">
        <v>11656</v>
      </c>
      <c r="N24" s="20">
        <f t="shared" si="1"/>
        <v>12207</v>
      </c>
      <c r="O24" s="21">
        <f t="shared" si="2"/>
        <v>70404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24</v>
      </c>
      <c r="D25" s="75">
        <v>1092.7</v>
      </c>
      <c r="E25" s="75"/>
      <c r="F25" s="75">
        <v>20.9</v>
      </c>
      <c r="G25" s="75">
        <v>715.2</v>
      </c>
      <c r="H25" s="75">
        <v>0.8</v>
      </c>
      <c r="I25" s="30">
        <f t="shared" si="0"/>
        <v>1853.6000000000001</v>
      </c>
      <c r="J25" s="76"/>
      <c r="K25" s="75"/>
      <c r="L25" s="75">
        <v>17.2</v>
      </c>
      <c r="M25" s="75">
        <v>359.4</v>
      </c>
      <c r="N25" s="31">
        <f t="shared" si="1"/>
        <v>376.59999999999997</v>
      </c>
      <c r="O25" s="32">
        <f t="shared" si="2"/>
        <v>2230.2000000000003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6.27</v>
      </c>
      <c r="D26" s="72">
        <v>84.28</v>
      </c>
      <c r="E26" s="72">
        <v>0.45</v>
      </c>
      <c r="F26" s="72">
        <v>13.83</v>
      </c>
      <c r="G26" s="72">
        <v>106.41</v>
      </c>
      <c r="H26" s="72">
        <v>1.83</v>
      </c>
      <c r="I26" s="27">
        <f t="shared" si="0"/>
        <v>213.07000000000002</v>
      </c>
      <c r="J26" s="73"/>
      <c r="K26" s="72"/>
      <c r="L26" s="72">
        <v>19.36</v>
      </c>
      <c r="M26" s="72">
        <v>116.99</v>
      </c>
      <c r="N26" s="28">
        <f t="shared" si="1"/>
        <v>136.35</v>
      </c>
      <c r="O26" s="29">
        <f t="shared" si="2"/>
        <v>349.42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2236</v>
      </c>
      <c r="D27" s="66">
        <v>26725</v>
      </c>
      <c r="E27" s="66">
        <v>105</v>
      </c>
      <c r="F27" s="66">
        <v>2518</v>
      </c>
      <c r="G27" s="66">
        <v>22748</v>
      </c>
      <c r="H27" s="66">
        <v>608</v>
      </c>
      <c r="I27" s="18">
        <f t="shared" si="0"/>
        <v>54940</v>
      </c>
      <c r="J27" s="67"/>
      <c r="K27" s="66"/>
      <c r="L27" s="66">
        <v>1316</v>
      </c>
      <c r="M27" s="66">
        <v>7816</v>
      </c>
      <c r="N27" s="20">
        <f t="shared" si="1"/>
        <v>9132</v>
      </c>
      <c r="O27" s="21">
        <f t="shared" si="2"/>
        <v>64072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51.5</v>
      </c>
      <c r="D28" s="75">
        <v>990.5</v>
      </c>
      <c r="E28" s="75">
        <v>3.9</v>
      </c>
      <c r="F28" s="75">
        <v>50</v>
      </c>
      <c r="G28" s="75">
        <v>484.8</v>
      </c>
      <c r="H28" s="75">
        <v>23.1</v>
      </c>
      <c r="I28" s="30">
        <f t="shared" si="0"/>
        <v>1603.8</v>
      </c>
      <c r="J28" s="76"/>
      <c r="K28" s="75"/>
      <c r="L28" s="75">
        <v>39.4</v>
      </c>
      <c r="M28" s="75">
        <v>235.4</v>
      </c>
      <c r="N28" s="31">
        <f t="shared" si="1"/>
        <v>274.8</v>
      </c>
      <c r="O28" s="32">
        <f t="shared" si="2"/>
        <v>1878.6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12.47</v>
      </c>
      <c r="D29" s="72">
        <v>207.34</v>
      </c>
      <c r="E29" s="72"/>
      <c r="F29" s="72">
        <v>97.15</v>
      </c>
      <c r="G29" s="72">
        <v>205.61</v>
      </c>
      <c r="H29" s="72">
        <v>3.96</v>
      </c>
      <c r="I29" s="27">
        <f t="shared" si="0"/>
        <v>526.53000000000009</v>
      </c>
      <c r="J29" s="73"/>
      <c r="K29" s="72"/>
      <c r="L29" s="72">
        <v>56.05</v>
      </c>
      <c r="M29" s="72">
        <v>238.22</v>
      </c>
      <c r="N29" s="28">
        <f t="shared" si="1"/>
        <v>294.27</v>
      </c>
      <c r="O29" s="29">
        <f t="shared" si="2"/>
        <v>820.80000000000007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3987</v>
      </c>
      <c r="D30" s="66">
        <v>53237</v>
      </c>
      <c r="E30" s="66"/>
      <c r="F30" s="66">
        <v>18513</v>
      </c>
      <c r="G30" s="66">
        <v>53351</v>
      </c>
      <c r="H30" s="66">
        <v>745</v>
      </c>
      <c r="I30" s="18">
        <f t="shared" si="0"/>
        <v>129833</v>
      </c>
      <c r="J30" s="67"/>
      <c r="K30" s="66"/>
      <c r="L30" s="66">
        <v>4329</v>
      </c>
      <c r="M30" s="66">
        <v>18534</v>
      </c>
      <c r="N30" s="20">
        <f t="shared" si="1"/>
        <v>22863</v>
      </c>
      <c r="O30" s="21">
        <f t="shared" si="2"/>
        <v>152696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75.2</v>
      </c>
      <c r="D31" s="75">
        <v>1612.4</v>
      </c>
      <c r="E31" s="75"/>
      <c r="F31" s="75">
        <v>280.60000000000002</v>
      </c>
      <c r="G31" s="75">
        <v>985.8</v>
      </c>
      <c r="H31" s="75">
        <v>26</v>
      </c>
      <c r="I31" s="30">
        <f t="shared" si="0"/>
        <v>2980</v>
      </c>
      <c r="J31" s="76"/>
      <c r="K31" s="75"/>
      <c r="L31" s="75">
        <v>119.9</v>
      </c>
      <c r="M31" s="75">
        <v>515.4</v>
      </c>
      <c r="N31" s="31">
        <f t="shared" si="1"/>
        <v>635.29999999999995</v>
      </c>
      <c r="O31" s="32">
        <f t="shared" si="2"/>
        <v>3615.3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13.99</v>
      </c>
      <c r="D32" s="72">
        <v>69.8</v>
      </c>
      <c r="E32" s="72">
        <v>0.34</v>
      </c>
      <c r="F32" s="72">
        <v>204.84</v>
      </c>
      <c r="G32" s="72">
        <v>451.14</v>
      </c>
      <c r="H32" s="72">
        <v>1.1399999999999999</v>
      </c>
      <c r="I32" s="27">
        <f t="shared" si="0"/>
        <v>741.25</v>
      </c>
      <c r="J32" s="73"/>
      <c r="K32" s="72"/>
      <c r="L32" s="72">
        <v>31.94</v>
      </c>
      <c r="M32" s="72">
        <v>171.71</v>
      </c>
      <c r="N32" s="28">
        <f t="shared" si="1"/>
        <v>203.65</v>
      </c>
      <c r="O32" s="29">
        <f t="shared" si="2"/>
        <v>944.9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5496</v>
      </c>
      <c r="D33" s="66">
        <v>20431</v>
      </c>
      <c r="E33" s="66">
        <v>89</v>
      </c>
      <c r="F33" s="66">
        <v>43116</v>
      </c>
      <c r="G33" s="66">
        <v>130749</v>
      </c>
      <c r="H33" s="66">
        <v>231</v>
      </c>
      <c r="I33" s="18">
        <f t="shared" si="0"/>
        <v>200112</v>
      </c>
      <c r="J33" s="67"/>
      <c r="K33" s="66"/>
      <c r="L33" s="66">
        <v>2981</v>
      </c>
      <c r="M33" s="66">
        <v>15825</v>
      </c>
      <c r="N33" s="20">
        <f t="shared" si="1"/>
        <v>18806</v>
      </c>
      <c r="O33" s="21">
        <f t="shared" si="2"/>
        <v>218918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82.4</v>
      </c>
      <c r="D34" s="75">
        <v>591.5</v>
      </c>
      <c r="E34" s="75">
        <v>2.5</v>
      </c>
      <c r="F34" s="75">
        <v>561.29999999999995</v>
      </c>
      <c r="G34" s="75">
        <v>1983</v>
      </c>
      <c r="H34" s="75">
        <v>6.9</v>
      </c>
      <c r="I34" s="30">
        <f t="shared" si="0"/>
        <v>3227.6</v>
      </c>
      <c r="J34" s="76"/>
      <c r="K34" s="75"/>
      <c r="L34" s="75">
        <v>75.3</v>
      </c>
      <c r="M34" s="75">
        <v>399.9</v>
      </c>
      <c r="N34" s="31">
        <f t="shared" si="1"/>
        <v>475.2</v>
      </c>
      <c r="O34" s="32">
        <f t="shared" si="2"/>
        <v>3702.7999999999997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53.28</v>
      </c>
      <c r="D35" s="72">
        <v>53.82</v>
      </c>
      <c r="E35" s="72"/>
      <c r="F35" s="72">
        <v>360</v>
      </c>
      <c r="G35" s="72">
        <v>851.82</v>
      </c>
      <c r="H35" s="72">
        <v>3.2</v>
      </c>
      <c r="I35" s="27">
        <f t="shared" si="0"/>
        <v>1322.1200000000001</v>
      </c>
      <c r="J35" s="73"/>
      <c r="K35" s="72"/>
      <c r="L35" s="72">
        <v>59.72</v>
      </c>
      <c r="M35" s="72">
        <v>241.07</v>
      </c>
      <c r="N35" s="28">
        <f t="shared" si="1"/>
        <v>300.78999999999996</v>
      </c>
      <c r="O35" s="29">
        <f t="shared" si="2"/>
        <v>1622.91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21630</v>
      </c>
      <c r="D36" s="66">
        <v>18272</v>
      </c>
      <c r="E36" s="66"/>
      <c r="F36" s="66">
        <v>78106</v>
      </c>
      <c r="G36" s="66">
        <v>252094</v>
      </c>
      <c r="H36" s="66">
        <v>640</v>
      </c>
      <c r="I36" s="18">
        <f t="shared" si="0"/>
        <v>370742</v>
      </c>
      <c r="J36" s="67"/>
      <c r="K36" s="66"/>
      <c r="L36" s="66">
        <v>5972</v>
      </c>
      <c r="M36" s="66">
        <v>23275</v>
      </c>
      <c r="N36" s="20">
        <f t="shared" si="1"/>
        <v>29247</v>
      </c>
      <c r="O36" s="21">
        <f t="shared" si="2"/>
        <v>399989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281</v>
      </c>
      <c r="D37" s="75">
        <v>438.9</v>
      </c>
      <c r="E37" s="75"/>
      <c r="F37" s="75">
        <v>864.3</v>
      </c>
      <c r="G37" s="75">
        <v>3030.9</v>
      </c>
      <c r="H37" s="75">
        <v>16.100000000000001</v>
      </c>
      <c r="I37" s="30">
        <f t="shared" ref="I37:I50" si="3">SUM(C37:H37)</f>
        <v>4631.2000000000007</v>
      </c>
      <c r="J37" s="76"/>
      <c r="K37" s="75"/>
      <c r="L37" s="75">
        <v>118.2</v>
      </c>
      <c r="M37" s="75">
        <v>459.2</v>
      </c>
      <c r="N37" s="31">
        <f t="shared" si="1"/>
        <v>577.4</v>
      </c>
      <c r="O37" s="32">
        <f t="shared" si="2"/>
        <v>5208.6000000000004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86.54</v>
      </c>
      <c r="D38" s="72">
        <v>8.0500000000000007</v>
      </c>
      <c r="E38" s="72">
        <v>0.65</v>
      </c>
      <c r="F38" s="72">
        <v>544.15</v>
      </c>
      <c r="G38" s="72">
        <v>1438.78</v>
      </c>
      <c r="H38" s="72">
        <v>7.56</v>
      </c>
      <c r="I38" s="27">
        <f t="shared" si="3"/>
        <v>2085.73</v>
      </c>
      <c r="J38" s="73"/>
      <c r="K38" s="72"/>
      <c r="L38" s="72">
        <v>87.66</v>
      </c>
      <c r="M38" s="72">
        <v>362.94</v>
      </c>
      <c r="N38" s="28">
        <f t="shared" si="1"/>
        <v>450.6</v>
      </c>
      <c r="O38" s="29">
        <f t="shared" si="2"/>
        <v>2536.33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36503</v>
      </c>
      <c r="D39" s="66">
        <v>2767</v>
      </c>
      <c r="E39" s="66">
        <v>256</v>
      </c>
      <c r="F39" s="66">
        <v>124846</v>
      </c>
      <c r="G39" s="66">
        <v>458580</v>
      </c>
      <c r="H39" s="66">
        <v>1886</v>
      </c>
      <c r="I39" s="18">
        <f t="shared" si="3"/>
        <v>624838</v>
      </c>
      <c r="J39" s="67"/>
      <c r="K39" s="66"/>
      <c r="L39" s="66">
        <v>8827</v>
      </c>
      <c r="M39" s="66">
        <v>34221</v>
      </c>
      <c r="N39" s="20">
        <f t="shared" si="1"/>
        <v>43048</v>
      </c>
      <c r="O39" s="21">
        <f t="shared" si="2"/>
        <v>667886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404.2</v>
      </c>
      <c r="D40" s="75">
        <v>58.7</v>
      </c>
      <c r="E40" s="75">
        <v>5.3</v>
      </c>
      <c r="F40" s="75">
        <v>1133.3</v>
      </c>
      <c r="G40" s="75">
        <v>4181</v>
      </c>
      <c r="H40" s="75">
        <v>38.299999999999997</v>
      </c>
      <c r="I40" s="30">
        <f t="shared" si="3"/>
        <v>5820.8</v>
      </c>
      <c r="J40" s="76"/>
      <c r="K40" s="75"/>
      <c r="L40" s="75">
        <v>171.1</v>
      </c>
      <c r="M40" s="75">
        <v>656.1</v>
      </c>
      <c r="N40" s="31">
        <f t="shared" si="1"/>
        <v>827.2</v>
      </c>
      <c r="O40" s="32">
        <f t="shared" si="2"/>
        <v>6648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125.88</v>
      </c>
      <c r="D41" s="72">
        <v>3.04</v>
      </c>
      <c r="E41" s="72">
        <v>2.33</v>
      </c>
      <c r="F41" s="72">
        <v>316.02999999999997</v>
      </c>
      <c r="G41" s="72">
        <v>2377.0500000000002</v>
      </c>
      <c r="H41" s="72">
        <v>16.98</v>
      </c>
      <c r="I41" s="27">
        <f t="shared" si="3"/>
        <v>2841.31</v>
      </c>
      <c r="J41" s="73">
        <v>0.28999999999999998</v>
      </c>
      <c r="K41" s="72"/>
      <c r="L41" s="72">
        <v>138.84</v>
      </c>
      <c r="M41" s="72">
        <v>472.37</v>
      </c>
      <c r="N41" s="28">
        <f t="shared" si="1"/>
        <v>611.5</v>
      </c>
      <c r="O41" s="29">
        <f t="shared" si="2"/>
        <v>3452.81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55136</v>
      </c>
      <c r="D42" s="66">
        <v>1135</v>
      </c>
      <c r="E42" s="66">
        <v>816</v>
      </c>
      <c r="F42" s="66">
        <v>73726</v>
      </c>
      <c r="G42" s="66">
        <v>775479</v>
      </c>
      <c r="H42" s="66">
        <v>4559</v>
      </c>
      <c r="I42" s="18">
        <f t="shared" si="3"/>
        <v>910851</v>
      </c>
      <c r="J42" s="67">
        <v>28</v>
      </c>
      <c r="K42" s="66"/>
      <c r="L42" s="66">
        <v>15031</v>
      </c>
      <c r="M42" s="66">
        <v>52963</v>
      </c>
      <c r="N42" s="20">
        <f t="shared" si="1"/>
        <v>68022</v>
      </c>
      <c r="O42" s="21">
        <f t="shared" si="2"/>
        <v>978873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596.6</v>
      </c>
      <c r="D43" s="75">
        <v>23.2</v>
      </c>
      <c r="E43" s="75">
        <v>17.100000000000001</v>
      </c>
      <c r="F43" s="75">
        <v>657.5</v>
      </c>
      <c r="G43" s="75">
        <v>6870.9</v>
      </c>
      <c r="H43" s="75">
        <v>89.5</v>
      </c>
      <c r="I43" s="30">
        <f t="shared" si="3"/>
        <v>8254.7999999999993</v>
      </c>
      <c r="J43" s="76">
        <v>0.5</v>
      </c>
      <c r="K43" s="75"/>
      <c r="L43" s="75">
        <v>240.6</v>
      </c>
      <c r="M43" s="75">
        <v>861.7</v>
      </c>
      <c r="N43" s="31">
        <f t="shared" si="1"/>
        <v>1102.8</v>
      </c>
      <c r="O43" s="32">
        <f t="shared" si="2"/>
        <v>9357.5999999999985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38.67</v>
      </c>
      <c r="D44" s="72">
        <v>3.07</v>
      </c>
      <c r="E44" s="72">
        <v>13.47</v>
      </c>
      <c r="F44" s="72">
        <v>217.73</v>
      </c>
      <c r="G44" s="72">
        <v>2110.11</v>
      </c>
      <c r="H44" s="72">
        <v>18.559999999999999</v>
      </c>
      <c r="I44" s="27">
        <f t="shared" si="3"/>
        <v>2401.61</v>
      </c>
      <c r="J44" s="73">
        <v>1.67</v>
      </c>
      <c r="K44" s="72"/>
      <c r="L44" s="72">
        <v>236.85</v>
      </c>
      <c r="M44" s="72">
        <v>709.7</v>
      </c>
      <c r="N44" s="28">
        <f t="shared" si="1"/>
        <v>948.22</v>
      </c>
      <c r="O44" s="29">
        <f t="shared" si="2"/>
        <v>3349.83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17357</v>
      </c>
      <c r="D45" s="66">
        <v>1275</v>
      </c>
      <c r="E45" s="66">
        <v>4009</v>
      </c>
      <c r="F45" s="66">
        <v>52377</v>
      </c>
      <c r="G45" s="66">
        <v>707452</v>
      </c>
      <c r="H45" s="66">
        <v>5823</v>
      </c>
      <c r="I45" s="18">
        <f t="shared" si="3"/>
        <v>788293</v>
      </c>
      <c r="J45" s="67">
        <v>172</v>
      </c>
      <c r="K45" s="66"/>
      <c r="L45" s="66">
        <v>27339</v>
      </c>
      <c r="M45" s="66">
        <v>82494</v>
      </c>
      <c r="N45" s="20">
        <f t="shared" si="1"/>
        <v>110005</v>
      </c>
      <c r="O45" s="21">
        <f t="shared" si="2"/>
        <v>898298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158.6</v>
      </c>
      <c r="D46" s="75">
        <v>23</v>
      </c>
      <c r="E46" s="75">
        <v>73.099999999999994</v>
      </c>
      <c r="F46" s="75">
        <v>413.1</v>
      </c>
      <c r="G46" s="75">
        <v>4975.3</v>
      </c>
      <c r="H46" s="75">
        <v>98.2</v>
      </c>
      <c r="I46" s="30">
        <f t="shared" si="3"/>
        <v>5741.3</v>
      </c>
      <c r="J46" s="76">
        <v>2.2999999999999998</v>
      </c>
      <c r="K46" s="75"/>
      <c r="L46" s="75">
        <v>315.10000000000002</v>
      </c>
      <c r="M46" s="75">
        <v>938.4</v>
      </c>
      <c r="N46" s="31">
        <f t="shared" si="1"/>
        <v>1255.8</v>
      </c>
      <c r="O46" s="32">
        <f t="shared" si="2"/>
        <v>6997.1</v>
      </c>
      <c r="P46" s="77">
        <v>106.41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61.02</v>
      </c>
      <c r="D47" s="72">
        <v>78.319999999999993</v>
      </c>
      <c r="E47" s="72">
        <v>35.32</v>
      </c>
      <c r="F47" s="72">
        <v>747.85</v>
      </c>
      <c r="G47" s="72">
        <v>2260.15</v>
      </c>
      <c r="H47" s="72">
        <v>231.48</v>
      </c>
      <c r="I47" s="27">
        <f t="shared" si="3"/>
        <v>3414.14</v>
      </c>
      <c r="J47" s="73">
        <v>1.49</v>
      </c>
      <c r="K47" s="72"/>
      <c r="L47" s="72">
        <v>424.58</v>
      </c>
      <c r="M47" s="72">
        <v>2161.65</v>
      </c>
      <c r="N47" s="28">
        <f t="shared" si="1"/>
        <v>2587.7200000000003</v>
      </c>
      <c r="O47" s="29">
        <f t="shared" si="2"/>
        <v>6001.8600000000006</v>
      </c>
      <c r="P47" s="78">
        <v>105.76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29111</v>
      </c>
      <c r="D48" s="66">
        <v>40017</v>
      </c>
      <c r="E48" s="66">
        <v>13935</v>
      </c>
      <c r="F48" s="66">
        <v>191409</v>
      </c>
      <c r="G48" s="66">
        <v>774426</v>
      </c>
      <c r="H48" s="66">
        <v>79727</v>
      </c>
      <c r="I48" s="18">
        <f t="shared" si="3"/>
        <v>1128625</v>
      </c>
      <c r="J48" s="67">
        <v>193</v>
      </c>
      <c r="K48" s="66"/>
      <c r="L48" s="66">
        <v>52191</v>
      </c>
      <c r="M48" s="66">
        <v>252274</v>
      </c>
      <c r="N48" s="20">
        <f t="shared" si="1"/>
        <v>304658</v>
      </c>
      <c r="O48" s="21">
        <f t="shared" si="2"/>
        <v>1433283</v>
      </c>
      <c r="P48" s="78">
        <v>56.24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35.299999999999997</v>
      </c>
      <c r="D49" s="75">
        <v>70</v>
      </c>
      <c r="E49" s="75">
        <v>24.6</v>
      </c>
      <c r="F49" s="75">
        <v>727.2</v>
      </c>
      <c r="G49" s="75">
        <v>2602.6</v>
      </c>
      <c r="H49" s="75">
        <v>192.2</v>
      </c>
      <c r="I49" s="30">
        <f t="shared" si="3"/>
        <v>3651.8999999999996</v>
      </c>
      <c r="J49" s="76">
        <v>1.2</v>
      </c>
      <c r="K49" s="75"/>
      <c r="L49" s="75">
        <v>306.10000000000002</v>
      </c>
      <c r="M49" s="75">
        <v>1169.3</v>
      </c>
      <c r="N49" s="31">
        <f t="shared" si="1"/>
        <v>1476.6</v>
      </c>
      <c r="O49" s="32">
        <f t="shared" si="2"/>
        <v>5128.5</v>
      </c>
      <c r="P49" s="78">
        <v>35.58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402.91</v>
      </c>
      <c r="D50" s="63">
        <v>621.83000000000004</v>
      </c>
      <c r="E50" s="63">
        <v>52.56</v>
      </c>
      <c r="F50" s="63">
        <v>2510.2199999999998</v>
      </c>
      <c r="G50" s="63">
        <v>9968.93</v>
      </c>
      <c r="H50" s="63">
        <v>284.70999999999998</v>
      </c>
      <c r="I50" s="11">
        <f t="shared" si="3"/>
        <v>13841.16</v>
      </c>
      <c r="J50" s="64">
        <v>3.45</v>
      </c>
      <c r="K50" s="63"/>
      <c r="L50" s="63">
        <v>1090.4000000000001</v>
      </c>
      <c r="M50" s="63">
        <v>4853.5200000000004</v>
      </c>
      <c r="N50" s="13">
        <f t="shared" si="1"/>
        <v>5947.3700000000008</v>
      </c>
      <c r="O50" s="14">
        <f t="shared" si="2"/>
        <v>19788.53</v>
      </c>
      <c r="P50" s="78">
        <v>0.47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172818</v>
      </c>
      <c r="D51" s="66">
        <v>188636</v>
      </c>
      <c r="E51" s="66">
        <v>19210</v>
      </c>
      <c r="F51" s="66">
        <v>585895</v>
      </c>
      <c r="G51" s="66">
        <v>3211164</v>
      </c>
      <c r="H51" s="66">
        <v>94219</v>
      </c>
      <c r="I51" s="18">
        <f t="shared" ref="I51:I58" si="4">SUM(C51:H51)</f>
        <v>4271942</v>
      </c>
      <c r="J51" s="67">
        <v>393</v>
      </c>
      <c r="K51" s="66"/>
      <c r="L51" s="66">
        <v>119634</v>
      </c>
      <c r="M51" s="66">
        <v>505659</v>
      </c>
      <c r="N51" s="20">
        <f t="shared" si="1"/>
        <v>625686</v>
      </c>
      <c r="O51" s="21">
        <f>SUM(N51,I51)</f>
        <v>4897628</v>
      </c>
      <c r="P51" s="78">
        <v>74.19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1726.9</v>
      </c>
      <c r="D52" s="75">
        <v>4930.8999999999996</v>
      </c>
      <c r="E52" s="75">
        <v>126.5</v>
      </c>
      <c r="F52" s="75">
        <v>4724.8</v>
      </c>
      <c r="G52" s="75">
        <v>25958.1</v>
      </c>
      <c r="H52" s="75">
        <v>490.3</v>
      </c>
      <c r="I52" s="30">
        <f t="shared" si="4"/>
        <v>37957.5</v>
      </c>
      <c r="J52" s="76">
        <v>4</v>
      </c>
      <c r="K52" s="75"/>
      <c r="L52" s="75">
        <v>1455.3</v>
      </c>
      <c r="M52" s="75">
        <v>5919</v>
      </c>
      <c r="N52" s="31">
        <f t="shared" si="1"/>
        <v>7378.3</v>
      </c>
      <c r="O52" s="32">
        <f t="shared" si="2"/>
        <v>45335.8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396.29</v>
      </c>
      <c r="D53" s="72">
        <v>240.1</v>
      </c>
      <c r="E53" s="72">
        <v>52.11</v>
      </c>
      <c r="F53" s="72">
        <v>2493.8000000000002</v>
      </c>
      <c r="G53" s="72">
        <v>9731.5499999999993</v>
      </c>
      <c r="H53" s="72">
        <v>267.2</v>
      </c>
      <c r="I53" s="27">
        <f t="shared" si="4"/>
        <v>13181.05</v>
      </c>
      <c r="J53" s="73">
        <v>3.45</v>
      </c>
      <c r="K53" s="72"/>
      <c r="L53" s="72">
        <v>1084.9000000000001</v>
      </c>
      <c r="M53" s="72">
        <v>4806.6400000000003</v>
      </c>
      <c r="N53" s="28">
        <f t="shared" si="1"/>
        <v>5894.9900000000007</v>
      </c>
      <c r="O53" s="29">
        <f t="shared" si="2"/>
        <v>19076.04</v>
      </c>
      <c r="P53" s="33">
        <f>SUM(P46:P52)</f>
        <v>378.65000000000003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170757</v>
      </c>
      <c r="D54" s="66">
        <v>90545</v>
      </c>
      <c r="E54" s="66">
        <v>19105</v>
      </c>
      <c r="F54" s="66">
        <v>583229</v>
      </c>
      <c r="G54" s="66">
        <v>3160603</v>
      </c>
      <c r="H54" s="66">
        <v>90161</v>
      </c>
      <c r="I54" s="18">
        <f t="shared" si="4"/>
        <v>4114400</v>
      </c>
      <c r="J54" s="67">
        <v>393</v>
      </c>
      <c r="K54" s="66"/>
      <c r="L54" s="66">
        <v>119487</v>
      </c>
      <c r="M54" s="66">
        <v>504509</v>
      </c>
      <c r="N54" s="20">
        <f t="shared" si="1"/>
        <v>624389</v>
      </c>
      <c r="O54" s="21">
        <f t="shared" si="2"/>
        <v>4738789</v>
      </c>
      <c r="P54" s="79">
        <v>4.17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1668.8</v>
      </c>
      <c r="D55" s="69">
        <v>1404.9</v>
      </c>
      <c r="E55" s="69">
        <v>122.6</v>
      </c>
      <c r="F55" s="69">
        <v>4659.8999999999996</v>
      </c>
      <c r="G55" s="69">
        <v>24810.799999999999</v>
      </c>
      <c r="H55" s="69">
        <v>380.9</v>
      </c>
      <c r="I55" s="24">
        <f t="shared" si="4"/>
        <v>33047.9</v>
      </c>
      <c r="J55" s="70">
        <v>4</v>
      </c>
      <c r="K55" s="69"/>
      <c r="L55" s="69">
        <v>1445.2</v>
      </c>
      <c r="M55" s="69">
        <v>5829.8</v>
      </c>
      <c r="N55" s="24">
        <f t="shared" si="1"/>
        <v>7279</v>
      </c>
      <c r="O55" s="26">
        <f t="shared" si="2"/>
        <v>40326.9</v>
      </c>
      <c r="P55" s="80">
        <v>342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403.84</v>
      </c>
      <c r="D56" s="10">
        <f t="shared" si="5"/>
        <v>678.90000000000009</v>
      </c>
      <c r="E56" s="10">
        <f t="shared" si="5"/>
        <v>53.22</v>
      </c>
      <c r="F56" s="10">
        <f t="shared" si="5"/>
        <v>2513.5500000000002</v>
      </c>
      <c r="G56" s="10">
        <f t="shared" si="5"/>
        <v>10229.459999999999</v>
      </c>
      <c r="H56" s="10">
        <f t="shared" si="5"/>
        <v>285.02</v>
      </c>
      <c r="I56" s="36">
        <f>SUM(C56:H56)</f>
        <v>14163.99</v>
      </c>
      <c r="J56" s="34">
        <f>SUM(J5,J8,J11,J14,J17,J20,J23,J26,J29,J32,J35,J38,J41,J44,J47)</f>
        <v>3.45</v>
      </c>
      <c r="K56" s="10">
        <f>SUM(K5,K8,K11,K14,K17,K20,K23,K26,K29,K32,K35,K38,K41,K44,K47)</f>
        <v>0</v>
      </c>
      <c r="L56" s="10">
        <f>SUM(L5,L8,L11,L14,L17,L20,L23,L26,L29,L32,L35,L38,L41,L44,L47)</f>
        <v>1092.71</v>
      </c>
      <c r="M56" s="10">
        <f>SUM(M5,M8,M11,M14,M17,M20,M23,M26,M29,M32,M35,M38,M41,M44,M47)</f>
        <v>4928.5400000000009</v>
      </c>
      <c r="N56" s="12">
        <f t="shared" si="1"/>
        <v>6024.7000000000007</v>
      </c>
      <c r="O56" s="14">
        <f t="shared" si="2"/>
        <v>20188.690000000002</v>
      </c>
      <c r="P56" s="81">
        <v>0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172995</v>
      </c>
      <c r="D57" s="17">
        <f t="shared" si="5"/>
        <v>194392</v>
      </c>
      <c r="E57" s="17">
        <f t="shared" si="5"/>
        <v>19266</v>
      </c>
      <c r="F57" s="17">
        <f t="shared" si="5"/>
        <v>586170</v>
      </c>
      <c r="G57" s="17">
        <f t="shared" si="5"/>
        <v>3214616</v>
      </c>
      <c r="H57" s="17">
        <f t="shared" si="5"/>
        <v>94257</v>
      </c>
      <c r="I57" s="37">
        <f t="shared" si="4"/>
        <v>4281696</v>
      </c>
      <c r="J57" s="35">
        <f t="shared" ref="J57:M58" si="6">SUM(J6,J9,J12,J15,J18,J21,J24,J27,J30,J33,J36,J39,J42,J45,J48)</f>
        <v>393</v>
      </c>
      <c r="K57" s="17">
        <f t="shared" si="6"/>
        <v>0</v>
      </c>
      <c r="L57" s="17">
        <f t="shared" si="6"/>
        <v>119661</v>
      </c>
      <c r="M57" s="17">
        <f t="shared" si="6"/>
        <v>506308</v>
      </c>
      <c r="N57" s="19">
        <f t="shared" si="1"/>
        <v>626362</v>
      </c>
      <c r="O57" s="21">
        <f t="shared" si="2"/>
        <v>4908058</v>
      </c>
      <c r="P57" s="82">
        <v>15.58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1736.8999999999999</v>
      </c>
      <c r="D58" s="40">
        <f t="shared" si="5"/>
        <v>5360.5999999999995</v>
      </c>
      <c r="E58" s="40">
        <f t="shared" si="5"/>
        <v>130.9</v>
      </c>
      <c r="F58" s="40">
        <f t="shared" si="5"/>
        <v>4739.2</v>
      </c>
      <c r="G58" s="40">
        <f t="shared" si="5"/>
        <v>26183.399999999998</v>
      </c>
      <c r="H58" s="40">
        <f t="shared" si="5"/>
        <v>492.2</v>
      </c>
      <c r="I58" s="41">
        <f t="shared" si="4"/>
        <v>38643.199999999997</v>
      </c>
      <c r="J58" s="39">
        <f t="shared" si="6"/>
        <v>4</v>
      </c>
      <c r="K58" s="40">
        <f t="shared" si="6"/>
        <v>0</v>
      </c>
      <c r="L58" s="40">
        <f t="shared" si="6"/>
        <v>1459.1</v>
      </c>
      <c r="M58" s="40">
        <f t="shared" si="6"/>
        <v>6011.9</v>
      </c>
      <c r="N58" s="42">
        <f t="shared" si="1"/>
        <v>7475</v>
      </c>
      <c r="O58" s="43">
        <f t="shared" si="2"/>
        <v>46118.2</v>
      </c>
      <c r="P58" s="44">
        <f>SUM(O56,P53,P54,P57)</f>
        <v>20587.090000000004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1.75</v>
      </c>
      <c r="E63" s="63"/>
      <c r="F63" s="63">
        <v>0.49</v>
      </c>
      <c r="G63" s="63">
        <v>149.52000000000001</v>
      </c>
      <c r="H63" s="63"/>
      <c r="I63" s="11">
        <f>SUM(C63:H63)</f>
        <v>151.76000000000002</v>
      </c>
      <c r="J63" s="64"/>
      <c r="K63" s="63"/>
      <c r="L63" s="63"/>
      <c r="M63" s="63">
        <v>20.91</v>
      </c>
      <c r="N63" s="13">
        <f>SUM(J63:M63)</f>
        <v>20.91</v>
      </c>
      <c r="O63" s="14">
        <f>SUM(N63,I63)</f>
        <v>172.67000000000002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0.09</v>
      </c>
      <c r="D66" s="72">
        <v>3.21</v>
      </c>
      <c r="E66" s="72"/>
      <c r="F66" s="72">
        <v>0.4</v>
      </c>
      <c r="G66" s="72">
        <v>78.55</v>
      </c>
      <c r="H66" s="72"/>
      <c r="I66" s="27">
        <f t="shared" si="7"/>
        <v>82.25</v>
      </c>
      <c r="J66" s="73"/>
      <c r="K66" s="72"/>
      <c r="L66" s="72">
        <v>2.31</v>
      </c>
      <c r="M66" s="72">
        <v>56.29</v>
      </c>
      <c r="N66" s="28">
        <f t="shared" si="8"/>
        <v>58.6</v>
      </c>
      <c r="O66" s="29">
        <f t="shared" si="9"/>
        <v>140.85</v>
      </c>
      <c r="P66" s="22" t="s">
        <v>25</v>
      </c>
      <c r="Q66" s="129" t="s">
        <v>46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>
        <v>27</v>
      </c>
      <c r="M67" s="66">
        <v>685</v>
      </c>
      <c r="N67" s="20">
        <f t="shared" si="8"/>
        <v>712</v>
      </c>
      <c r="O67" s="21">
        <f t="shared" si="9"/>
        <v>712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>
        <v>3.8</v>
      </c>
      <c r="M68" s="75">
        <v>98</v>
      </c>
      <c r="N68" s="31">
        <f t="shared" si="8"/>
        <v>101.8</v>
      </c>
      <c r="O68" s="32">
        <f t="shared" si="9"/>
        <v>101.8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0.01</v>
      </c>
      <c r="D69" s="72">
        <v>8.69</v>
      </c>
      <c r="E69" s="72"/>
      <c r="F69" s="72"/>
      <c r="G69" s="72">
        <v>6.92</v>
      </c>
      <c r="H69" s="72"/>
      <c r="I69" s="27">
        <f t="shared" si="7"/>
        <v>15.62</v>
      </c>
      <c r="J69" s="73"/>
      <c r="K69" s="72"/>
      <c r="L69" s="72">
        <v>0.28999999999999998</v>
      </c>
      <c r="M69" s="72">
        <v>23.27</v>
      </c>
      <c r="N69" s="28">
        <f t="shared" si="8"/>
        <v>23.56</v>
      </c>
      <c r="O69" s="29">
        <f t="shared" si="9"/>
        <v>39.18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</v>
      </c>
      <c r="D70" s="66">
        <v>290</v>
      </c>
      <c r="E70" s="66"/>
      <c r="F70" s="66"/>
      <c r="G70" s="66">
        <v>689</v>
      </c>
      <c r="H70" s="66"/>
      <c r="I70" s="18">
        <f t="shared" si="7"/>
        <v>980</v>
      </c>
      <c r="J70" s="67"/>
      <c r="K70" s="66"/>
      <c r="L70" s="66">
        <v>5</v>
      </c>
      <c r="M70" s="66">
        <v>496</v>
      </c>
      <c r="N70" s="20">
        <f t="shared" si="8"/>
        <v>501</v>
      </c>
      <c r="O70" s="21">
        <f t="shared" si="9"/>
        <v>1481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0.2</v>
      </c>
      <c r="D71" s="75">
        <v>64.8</v>
      </c>
      <c r="E71" s="75"/>
      <c r="F71" s="75"/>
      <c r="G71" s="75">
        <v>61.1</v>
      </c>
      <c r="H71" s="75"/>
      <c r="I71" s="30">
        <f t="shared" si="7"/>
        <v>126.1</v>
      </c>
      <c r="J71" s="76"/>
      <c r="K71" s="75"/>
      <c r="L71" s="75">
        <v>0.5</v>
      </c>
      <c r="M71" s="75">
        <v>42.1</v>
      </c>
      <c r="N71" s="31">
        <f t="shared" si="8"/>
        <v>42.6</v>
      </c>
      <c r="O71" s="32">
        <f t="shared" si="9"/>
        <v>168.7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0.15</v>
      </c>
      <c r="D72" s="72">
        <v>7.49</v>
      </c>
      <c r="E72" s="72">
        <v>0.4</v>
      </c>
      <c r="F72" s="72">
        <v>0.1</v>
      </c>
      <c r="G72" s="72">
        <v>25.92</v>
      </c>
      <c r="H72" s="72"/>
      <c r="I72" s="27">
        <f t="shared" si="7"/>
        <v>34.06</v>
      </c>
      <c r="J72" s="73"/>
      <c r="K72" s="72"/>
      <c r="L72" s="72">
        <v>7.32</v>
      </c>
      <c r="M72" s="72">
        <v>21.5</v>
      </c>
      <c r="N72" s="28">
        <f t="shared" si="8"/>
        <v>28.82</v>
      </c>
      <c r="O72" s="29">
        <f t="shared" si="9"/>
        <v>62.88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27</v>
      </c>
      <c r="D73" s="66">
        <v>802</v>
      </c>
      <c r="E73" s="66">
        <v>23</v>
      </c>
      <c r="F73" s="66">
        <v>10</v>
      </c>
      <c r="G73" s="66">
        <v>2885</v>
      </c>
      <c r="H73" s="66"/>
      <c r="I73" s="18">
        <f t="shared" si="7"/>
        <v>3747</v>
      </c>
      <c r="J73" s="67"/>
      <c r="K73" s="66"/>
      <c r="L73" s="66">
        <v>218</v>
      </c>
      <c r="M73" s="66">
        <v>621</v>
      </c>
      <c r="N73" s="20">
        <f t="shared" si="8"/>
        <v>839</v>
      </c>
      <c r="O73" s="21">
        <f t="shared" si="9"/>
        <v>4586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2.2000000000000002</v>
      </c>
      <c r="D74" s="75">
        <v>85</v>
      </c>
      <c r="E74" s="75">
        <v>2.6</v>
      </c>
      <c r="F74" s="75">
        <v>0.8</v>
      </c>
      <c r="G74" s="75">
        <v>171.5</v>
      </c>
      <c r="H74" s="75"/>
      <c r="I74" s="30">
        <f t="shared" si="7"/>
        <v>262.10000000000002</v>
      </c>
      <c r="J74" s="76"/>
      <c r="K74" s="75"/>
      <c r="L74" s="75">
        <v>14.9</v>
      </c>
      <c r="M74" s="75">
        <v>42.3</v>
      </c>
      <c r="N74" s="31">
        <f t="shared" si="8"/>
        <v>57.199999999999996</v>
      </c>
      <c r="O74" s="32">
        <f t="shared" si="9"/>
        <v>319.3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0.68</v>
      </c>
      <c r="D75" s="72">
        <v>13.2</v>
      </c>
      <c r="E75" s="72"/>
      <c r="F75" s="72">
        <v>2.34</v>
      </c>
      <c r="G75" s="72">
        <v>7.57</v>
      </c>
      <c r="H75" s="72"/>
      <c r="I75" s="27">
        <f t="shared" si="7"/>
        <v>23.79</v>
      </c>
      <c r="J75" s="73"/>
      <c r="K75" s="72"/>
      <c r="L75" s="72">
        <v>3.03</v>
      </c>
      <c r="M75" s="72">
        <v>27.19</v>
      </c>
      <c r="N75" s="28">
        <f t="shared" si="8"/>
        <v>30.220000000000002</v>
      </c>
      <c r="O75" s="29">
        <f t="shared" si="9"/>
        <v>54.010000000000005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149</v>
      </c>
      <c r="D76" s="66">
        <v>1438</v>
      </c>
      <c r="E76" s="66"/>
      <c r="F76" s="66">
        <v>265</v>
      </c>
      <c r="G76" s="66">
        <v>1280</v>
      </c>
      <c r="H76" s="66"/>
      <c r="I76" s="18">
        <f t="shared" si="7"/>
        <v>3132</v>
      </c>
      <c r="J76" s="67"/>
      <c r="K76" s="66"/>
      <c r="L76" s="66">
        <v>121</v>
      </c>
      <c r="M76" s="66">
        <v>1099</v>
      </c>
      <c r="N76" s="20">
        <f t="shared" si="8"/>
        <v>1220</v>
      </c>
      <c r="O76" s="21">
        <f t="shared" si="9"/>
        <v>4352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7.6</v>
      </c>
      <c r="D77" s="75">
        <v>102.1</v>
      </c>
      <c r="E77" s="75"/>
      <c r="F77" s="75">
        <v>13.6</v>
      </c>
      <c r="G77" s="75">
        <v>59</v>
      </c>
      <c r="H77" s="75"/>
      <c r="I77" s="30">
        <f t="shared" si="7"/>
        <v>182.29999999999998</v>
      </c>
      <c r="J77" s="76"/>
      <c r="K77" s="75"/>
      <c r="L77" s="75">
        <v>6.6</v>
      </c>
      <c r="M77" s="75">
        <v>57.3</v>
      </c>
      <c r="N77" s="31">
        <f t="shared" si="8"/>
        <v>63.9</v>
      </c>
      <c r="O77" s="32">
        <f t="shared" si="9"/>
        <v>246.2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2.0699999999999998</v>
      </c>
      <c r="D78" s="72">
        <v>25.67</v>
      </c>
      <c r="E78" s="72">
        <v>0.26</v>
      </c>
      <c r="F78" s="72">
        <v>3.04</v>
      </c>
      <c r="G78" s="72">
        <v>15.04</v>
      </c>
      <c r="H78" s="72">
        <v>0.2</v>
      </c>
      <c r="I78" s="27">
        <f t="shared" si="7"/>
        <v>46.28</v>
      </c>
      <c r="J78" s="73"/>
      <c r="K78" s="72"/>
      <c r="L78" s="72">
        <v>14.98</v>
      </c>
      <c r="M78" s="72">
        <v>84.98</v>
      </c>
      <c r="N78" s="28">
        <f t="shared" si="8"/>
        <v>99.960000000000008</v>
      </c>
      <c r="O78" s="29">
        <f t="shared" si="9"/>
        <v>146.24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504</v>
      </c>
      <c r="D79" s="66">
        <v>3770</v>
      </c>
      <c r="E79" s="66">
        <v>33</v>
      </c>
      <c r="F79" s="66">
        <v>450</v>
      </c>
      <c r="G79" s="66">
        <v>2628</v>
      </c>
      <c r="H79" s="66">
        <v>21</v>
      </c>
      <c r="I79" s="18">
        <f t="shared" si="7"/>
        <v>7406</v>
      </c>
      <c r="J79" s="67"/>
      <c r="K79" s="66"/>
      <c r="L79" s="66">
        <v>753</v>
      </c>
      <c r="M79" s="66">
        <v>4349</v>
      </c>
      <c r="N79" s="20">
        <f t="shared" si="8"/>
        <v>5102</v>
      </c>
      <c r="O79" s="21">
        <f t="shared" si="9"/>
        <v>12508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18.100000000000001</v>
      </c>
      <c r="D80" s="75">
        <v>207.8</v>
      </c>
      <c r="E80" s="75">
        <v>1.8</v>
      </c>
      <c r="F80" s="75">
        <v>16.600000000000001</v>
      </c>
      <c r="G80" s="75">
        <v>62.3</v>
      </c>
      <c r="H80" s="75">
        <v>1.1000000000000001</v>
      </c>
      <c r="I80" s="30">
        <f t="shared" si="7"/>
        <v>307.70000000000005</v>
      </c>
      <c r="J80" s="76"/>
      <c r="K80" s="75"/>
      <c r="L80" s="75">
        <v>30.4</v>
      </c>
      <c r="M80" s="75">
        <v>177.4</v>
      </c>
      <c r="N80" s="31">
        <f t="shared" si="8"/>
        <v>207.8</v>
      </c>
      <c r="O80" s="32">
        <f t="shared" si="9"/>
        <v>515.5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2.72</v>
      </c>
      <c r="D81" s="72">
        <v>111.17</v>
      </c>
      <c r="E81" s="72"/>
      <c r="F81" s="72">
        <v>5.6</v>
      </c>
      <c r="G81" s="72">
        <v>144.87</v>
      </c>
      <c r="H81" s="72">
        <v>0.11</v>
      </c>
      <c r="I81" s="27">
        <f t="shared" si="7"/>
        <v>264.47000000000003</v>
      </c>
      <c r="J81" s="73"/>
      <c r="K81" s="72"/>
      <c r="L81" s="72">
        <v>9.7799999999999994</v>
      </c>
      <c r="M81" s="72">
        <v>219.75</v>
      </c>
      <c r="N81" s="28">
        <f t="shared" si="8"/>
        <v>229.53</v>
      </c>
      <c r="O81" s="29">
        <f t="shared" si="9"/>
        <v>494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858</v>
      </c>
      <c r="D82" s="66">
        <v>24233</v>
      </c>
      <c r="E82" s="66"/>
      <c r="F82" s="66">
        <v>834</v>
      </c>
      <c r="G82" s="66">
        <v>32255</v>
      </c>
      <c r="H82" s="66">
        <v>17</v>
      </c>
      <c r="I82" s="18">
        <f t="shared" si="7"/>
        <v>58197</v>
      </c>
      <c r="J82" s="67"/>
      <c r="K82" s="66"/>
      <c r="L82" s="66">
        <v>551</v>
      </c>
      <c r="M82" s="66">
        <v>11656</v>
      </c>
      <c r="N82" s="20">
        <f t="shared" si="8"/>
        <v>12207</v>
      </c>
      <c r="O82" s="21">
        <f t="shared" si="9"/>
        <v>70404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24</v>
      </c>
      <c r="D83" s="75">
        <v>1092.7</v>
      </c>
      <c r="E83" s="75"/>
      <c r="F83" s="75">
        <v>20.9</v>
      </c>
      <c r="G83" s="75">
        <v>715.2</v>
      </c>
      <c r="H83" s="75">
        <v>0.8</v>
      </c>
      <c r="I83" s="30">
        <f t="shared" si="7"/>
        <v>1853.6000000000001</v>
      </c>
      <c r="J83" s="76"/>
      <c r="K83" s="75"/>
      <c r="L83" s="75">
        <v>17.2</v>
      </c>
      <c r="M83" s="75">
        <v>359.4</v>
      </c>
      <c r="N83" s="31">
        <f t="shared" si="8"/>
        <v>376.59999999999997</v>
      </c>
      <c r="O83" s="32">
        <f t="shared" si="9"/>
        <v>2230.2000000000003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6.27</v>
      </c>
      <c r="D84" s="72">
        <v>84.28</v>
      </c>
      <c r="E84" s="72">
        <v>0.45</v>
      </c>
      <c r="F84" s="72">
        <v>13.83</v>
      </c>
      <c r="G84" s="72">
        <v>106.41</v>
      </c>
      <c r="H84" s="72">
        <v>1.83</v>
      </c>
      <c r="I84" s="27">
        <f t="shared" si="7"/>
        <v>213.07000000000002</v>
      </c>
      <c r="J84" s="73"/>
      <c r="K84" s="72"/>
      <c r="L84" s="72">
        <v>19.36</v>
      </c>
      <c r="M84" s="72">
        <v>116.99</v>
      </c>
      <c r="N84" s="28">
        <f t="shared" si="8"/>
        <v>136.35</v>
      </c>
      <c r="O84" s="29">
        <f t="shared" si="9"/>
        <v>349.42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2236</v>
      </c>
      <c r="D85" s="66">
        <v>26725</v>
      </c>
      <c r="E85" s="66">
        <v>105</v>
      </c>
      <c r="F85" s="66">
        <v>2518</v>
      </c>
      <c r="G85" s="66">
        <v>22748</v>
      </c>
      <c r="H85" s="66">
        <v>608</v>
      </c>
      <c r="I85" s="18">
        <f t="shared" si="7"/>
        <v>54940</v>
      </c>
      <c r="J85" s="67"/>
      <c r="K85" s="66"/>
      <c r="L85" s="66">
        <v>1316</v>
      </c>
      <c r="M85" s="66">
        <v>7816</v>
      </c>
      <c r="N85" s="20">
        <f t="shared" si="8"/>
        <v>9132</v>
      </c>
      <c r="O85" s="21">
        <f t="shared" si="9"/>
        <v>64072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51.5</v>
      </c>
      <c r="D86" s="75">
        <v>990.5</v>
      </c>
      <c r="E86" s="75">
        <v>3.9</v>
      </c>
      <c r="F86" s="75">
        <v>50</v>
      </c>
      <c r="G86" s="75">
        <v>484.8</v>
      </c>
      <c r="H86" s="75">
        <v>23.1</v>
      </c>
      <c r="I86" s="30">
        <f t="shared" si="7"/>
        <v>1603.8</v>
      </c>
      <c r="J86" s="76"/>
      <c r="K86" s="75"/>
      <c r="L86" s="75">
        <v>39.4</v>
      </c>
      <c r="M86" s="75">
        <v>235.4</v>
      </c>
      <c r="N86" s="31">
        <f t="shared" si="8"/>
        <v>274.8</v>
      </c>
      <c r="O86" s="32">
        <f t="shared" si="9"/>
        <v>1878.6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12.47</v>
      </c>
      <c r="D87" s="72">
        <v>207.34</v>
      </c>
      <c r="E87" s="72"/>
      <c r="F87" s="72">
        <v>97.15</v>
      </c>
      <c r="G87" s="72">
        <v>205.61</v>
      </c>
      <c r="H87" s="72">
        <v>3.96</v>
      </c>
      <c r="I87" s="27">
        <f t="shared" si="7"/>
        <v>526.53000000000009</v>
      </c>
      <c r="J87" s="73"/>
      <c r="K87" s="72"/>
      <c r="L87" s="72">
        <v>56.05</v>
      </c>
      <c r="M87" s="72">
        <v>238.22</v>
      </c>
      <c r="N87" s="28">
        <f t="shared" si="8"/>
        <v>294.27</v>
      </c>
      <c r="O87" s="29">
        <f t="shared" si="9"/>
        <v>820.80000000000007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3987</v>
      </c>
      <c r="D88" s="66">
        <v>53237</v>
      </c>
      <c r="E88" s="66"/>
      <c r="F88" s="66">
        <v>18513</v>
      </c>
      <c r="G88" s="66">
        <v>53351</v>
      </c>
      <c r="H88" s="66">
        <v>745</v>
      </c>
      <c r="I88" s="18">
        <f t="shared" si="7"/>
        <v>129833</v>
      </c>
      <c r="J88" s="67"/>
      <c r="K88" s="66"/>
      <c r="L88" s="66">
        <v>4329</v>
      </c>
      <c r="M88" s="66">
        <v>18534</v>
      </c>
      <c r="N88" s="20">
        <f t="shared" si="8"/>
        <v>22863</v>
      </c>
      <c r="O88" s="21">
        <f t="shared" si="9"/>
        <v>152696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75.2</v>
      </c>
      <c r="D89" s="75">
        <v>1612.4</v>
      </c>
      <c r="E89" s="75"/>
      <c r="F89" s="75">
        <v>280.60000000000002</v>
      </c>
      <c r="G89" s="75">
        <v>985.8</v>
      </c>
      <c r="H89" s="75">
        <v>26</v>
      </c>
      <c r="I89" s="30">
        <f t="shared" si="7"/>
        <v>2980</v>
      </c>
      <c r="J89" s="76"/>
      <c r="K89" s="75"/>
      <c r="L89" s="75">
        <v>119.9</v>
      </c>
      <c r="M89" s="75">
        <v>515.4</v>
      </c>
      <c r="N89" s="31">
        <f t="shared" si="8"/>
        <v>635.29999999999995</v>
      </c>
      <c r="O89" s="32">
        <f t="shared" si="9"/>
        <v>3615.3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13.99</v>
      </c>
      <c r="D90" s="72">
        <v>69.8</v>
      </c>
      <c r="E90" s="72">
        <v>0.34</v>
      </c>
      <c r="F90" s="72">
        <v>204.84</v>
      </c>
      <c r="G90" s="72">
        <v>451.14</v>
      </c>
      <c r="H90" s="72">
        <v>1.1399999999999999</v>
      </c>
      <c r="I90" s="27">
        <f t="shared" si="7"/>
        <v>741.25</v>
      </c>
      <c r="J90" s="73"/>
      <c r="K90" s="72"/>
      <c r="L90" s="72">
        <v>31.94</v>
      </c>
      <c r="M90" s="72">
        <v>171.71</v>
      </c>
      <c r="N90" s="28">
        <f t="shared" si="8"/>
        <v>203.65</v>
      </c>
      <c r="O90" s="29">
        <f t="shared" si="9"/>
        <v>944.9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5496</v>
      </c>
      <c r="D91" s="66">
        <v>20431</v>
      </c>
      <c r="E91" s="66">
        <v>89</v>
      </c>
      <c r="F91" s="66">
        <v>43116</v>
      </c>
      <c r="G91" s="66">
        <v>130749</v>
      </c>
      <c r="H91" s="66">
        <v>231</v>
      </c>
      <c r="I91" s="18">
        <f t="shared" si="7"/>
        <v>200112</v>
      </c>
      <c r="J91" s="67"/>
      <c r="K91" s="66"/>
      <c r="L91" s="66">
        <v>2981</v>
      </c>
      <c r="M91" s="66">
        <v>15825</v>
      </c>
      <c r="N91" s="20">
        <f t="shared" si="8"/>
        <v>18806</v>
      </c>
      <c r="O91" s="21">
        <f t="shared" si="9"/>
        <v>218918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82.4</v>
      </c>
      <c r="D92" s="75">
        <v>591.5</v>
      </c>
      <c r="E92" s="75">
        <v>2.5</v>
      </c>
      <c r="F92" s="75">
        <v>561.29999999999995</v>
      </c>
      <c r="G92" s="75">
        <v>1983</v>
      </c>
      <c r="H92" s="75">
        <v>6.9</v>
      </c>
      <c r="I92" s="30">
        <f t="shared" si="7"/>
        <v>3227.6</v>
      </c>
      <c r="J92" s="76"/>
      <c r="K92" s="75"/>
      <c r="L92" s="75">
        <v>75.3</v>
      </c>
      <c r="M92" s="75">
        <v>399.9</v>
      </c>
      <c r="N92" s="31">
        <f t="shared" si="8"/>
        <v>475.2</v>
      </c>
      <c r="O92" s="32">
        <f t="shared" si="9"/>
        <v>3702.7999999999997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53.28</v>
      </c>
      <c r="D93" s="72">
        <v>53.82</v>
      </c>
      <c r="E93" s="72"/>
      <c r="F93" s="72">
        <v>360</v>
      </c>
      <c r="G93" s="72">
        <v>851.82</v>
      </c>
      <c r="H93" s="72">
        <v>3.2</v>
      </c>
      <c r="I93" s="27">
        <f t="shared" si="7"/>
        <v>1322.1200000000001</v>
      </c>
      <c r="J93" s="73"/>
      <c r="K93" s="72"/>
      <c r="L93" s="72">
        <v>59.72</v>
      </c>
      <c r="M93" s="72">
        <v>241.07</v>
      </c>
      <c r="N93" s="28">
        <f t="shared" si="8"/>
        <v>300.78999999999996</v>
      </c>
      <c r="O93" s="29">
        <f t="shared" si="9"/>
        <v>1622.91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21630</v>
      </c>
      <c r="D94" s="66">
        <v>18272</v>
      </c>
      <c r="E94" s="66"/>
      <c r="F94" s="66">
        <v>78106</v>
      </c>
      <c r="G94" s="66">
        <v>252094</v>
      </c>
      <c r="H94" s="66">
        <v>640</v>
      </c>
      <c r="I94" s="18">
        <f t="shared" si="7"/>
        <v>370742</v>
      </c>
      <c r="J94" s="67"/>
      <c r="K94" s="66"/>
      <c r="L94" s="66">
        <v>5972</v>
      </c>
      <c r="M94" s="66">
        <v>23275</v>
      </c>
      <c r="N94" s="20">
        <f t="shared" si="8"/>
        <v>29247</v>
      </c>
      <c r="O94" s="21">
        <f t="shared" si="9"/>
        <v>399989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281</v>
      </c>
      <c r="D95" s="75">
        <v>438.9</v>
      </c>
      <c r="E95" s="75"/>
      <c r="F95" s="75">
        <v>864.3</v>
      </c>
      <c r="G95" s="75">
        <v>3030.9</v>
      </c>
      <c r="H95" s="75">
        <v>16.100000000000001</v>
      </c>
      <c r="I95" s="30">
        <f t="shared" si="7"/>
        <v>4631.2000000000007</v>
      </c>
      <c r="J95" s="76"/>
      <c r="K95" s="75"/>
      <c r="L95" s="75">
        <v>118.2</v>
      </c>
      <c r="M95" s="75">
        <v>459.2</v>
      </c>
      <c r="N95" s="31">
        <f t="shared" si="8"/>
        <v>577.4</v>
      </c>
      <c r="O95" s="32">
        <f t="shared" si="9"/>
        <v>5208.6000000000004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86.54</v>
      </c>
      <c r="D96" s="72">
        <v>8.0500000000000007</v>
      </c>
      <c r="E96" s="72">
        <v>0.65</v>
      </c>
      <c r="F96" s="72">
        <v>544.15</v>
      </c>
      <c r="G96" s="72">
        <v>1438.78</v>
      </c>
      <c r="H96" s="72">
        <v>7.56</v>
      </c>
      <c r="I96" s="27">
        <f t="shared" si="7"/>
        <v>2085.73</v>
      </c>
      <c r="J96" s="73"/>
      <c r="K96" s="72"/>
      <c r="L96" s="72">
        <v>87.66</v>
      </c>
      <c r="M96" s="72">
        <v>362.94</v>
      </c>
      <c r="N96" s="28">
        <f t="shared" si="8"/>
        <v>450.6</v>
      </c>
      <c r="O96" s="29">
        <f t="shared" si="9"/>
        <v>2536.33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36503</v>
      </c>
      <c r="D97" s="66">
        <v>2767</v>
      </c>
      <c r="E97" s="66">
        <v>256</v>
      </c>
      <c r="F97" s="66">
        <v>124846</v>
      </c>
      <c r="G97" s="66">
        <v>458580</v>
      </c>
      <c r="H97" s="66">
        <v>1886</v>
      </c>
      <c r="I97" s="18">
        <f t="shared" si="7"/>
        <v>624838</v>
      </c>
      <c r="J97" s="67"/>
      <c r="K97" s="66"/>
      <c r="L97" s="66">
        <v>8827</v>
      </c>
      <c r="M97" s="66">
        <v>34221</v>
      </c>
      <c r="N97" s="20">
        <f t="shared" si="8"/>
        <v>43048</v>
      </c>
      <c r="O97" s="21">
        <f t="shared" si="9"/>
        <v>667886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404.2</v>
      </c>
      <c r="D98" s="75">
        <v>58.7</v>
      </c>
      <c r="E98" s="75">
        <v>5.3</v>
      </c>
      <c r="F98" s="75">
        <v>1133.3</v>
      </c>
      <c r="G98" s="75">
        <v>4181</v>
      </c>
      <c r="H98" s="75">
        <v>38.299999999999997</v>
      </c>
      <c r="I98" s="30">
        <f t="shared" si="7"/>
        <v>5820.8</v>
      </c>
      <c r="J98" s="76"/>
      <c r="K98" s="75"/>
      <c r="L98" s="75">
        <v>171.1</v>
      </c>
      <c r="M98" s="75">
        <v>656.1</v>
      </c>
      <c r="N98" s="31">
        <f t="shared" si="8"/>
        <v>827.2</v>
      </c>
      <c r="O98" s="32">
        <f t="shared" si="9"/>
        <v>6648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125.88</v>
      </c>
      <c r="D99" s="72">
        <v>3.04</v>
      </c>
      <c r="E99" s="72">
        <v>2.33</v>
      </c>
      <c r="F99" s="72">
        <v>316.02999999999997</v>
      </c>
      <c r="G99" s="72">
        <v>2377.0500000000002</v>
      </c>
      <c r="H99" s="72">
        <v>16.98</v>
      </c>
      <c r="I99" s="27">
        <f t="shared" si="7"/>
        <v>2841.31</v>
      </c>
      <c r="J99" s="73">
        <v>0.28999999999999998</v>
      </c>
      <c r="K99" s="72"/>
      <c r="L99" s="72">
        <v>138.84</v>
      </c>
      <c r="M99" s="72">
        <v>472.37</v>
      </c>
      <c r="N99" s="28">
        <f t="shared" si="8"/>
        <v>611.5</v>
      </c>
      <c r="O99" s="29">
        <f t="shared" si="9"/>
        <v>3452.81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55136</v>
      </c>
      <c r="D100" s="66">
        <v>1135</v>
      </c>
      <c r="E100" s="66">
        <v>816</v>
      </c>
      <c r="F100" s="66">
        <v>73726</v>
      </c>
      <c r="G100" s="66">
        <v>775479</v>
      </c>
      <c r="H100" s="66">
        <v>4559</v>
      </c>
      <c r="I100" s="18">
        <f t="shared" si="7"/>
        <v>910851</v>
      </c>
      <c r="J100" s="67">
        <v>28</v>
      </c>
      <c r="K100" s="66"/>
      <c r="L100" s="66">
        <v>15031</v>
      </c>
      <c r="M100" s="66">
        <v>52963</v>
      </c>
      <c r="N100" s="20">
        <f t="shared" si="8"/>
        <v>68022</v>
      </c>
      <c r="O100" s="21">
        <f t="shared" si="9"/>
        <v>978873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596.6</v>
      </c>
      <c r="D101" s="75">
        <v>23.2</v>
      </c>
      <c r="E101" s="75">
        <v>17.100000000000001</v>
      </c>
      <c r="F101" s="75">
        <v>657.5</v>
      </c>
      <c r="G101" s="75">
        <v>6870.9</v>
      </c>
      <c r="H101" s="75">
        <v>89.5</v>
      </c>
      <c r="I101" s="30">
        <f t="shared" si="7"/>
        <v>8254.7999999999993</v>
      </c>
      <c r="J101" s="76">
        <v>0.5</v>
      </c>
      <c r="K101" s="75"/>
      <c r="L101" s="75">
        <v>240.6</v>
      </c>
      <c r="M101" s="75">
        <v>861.7</v>
      </c>
      <c r="N101" s="31">
        <f t="shared" si="8"/>
        <v>1102.8</v>
      </c>
      <c r="O101" s="32">
        <f t="shared" si="9"/>
        <v>9357.5999999999985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38.67</v>
      </c>
      <c r="D102" s="72">
        <v>3.07</v>
      </c>
      <c r="E102" s="72">
        <v>13.47</v>
      </c>
      <c r="F102" s="72">
        <v>217.73</v>
      </c>
      <c r="G102" s="72">
        <v>2110.11</v>
      </c>
      <c r="H102" s="72">
        <v>18.559999999999999</v>
      </c>
      <c r="I102" s="27">
        <f t="shared" si="7"/>
        <v>2401.61</v>
      </c>
      <c r="J102" s="73">
        <v>1.67</v>
      </c>
      <c r="K102" s="72"/>
      <c r="L102" s="72">
        <v>236.85</v>
      </c>
      <c r="M102" s="72">
        <v>709.7</v>
      </c>
      <c r="N102" s="28">
        <f t="shared" si="8"/>
        <v>948.22</v>
      </c>
      <c r="O102" s="29">
        <f t="shared" si="9"/>
        <v>3349.83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17357</v>
      </c>
      <c r="D103" s="66">
        <v>1275</v>
      </c>
      <c r="E103" s="66">
        <v>4009</v>
      </c>
      <c r="F103" s="66">
        <v>52377</v>
      </c>
      <c r="G103" s="66">
        <v>707452</v>
      </c>
      <c r="H103" s="66">
        <v>5823</v>
      </c>
      <c r="I103" s="18">
        <f t="shared" si="7"/>
        <v>788293</v>
      </c>
      <c r="J103" s="67">
        <v>172</v>
      </c>
      <c r="K103" s="66"/>
      <c r="L103" s="66">
        <v>27339</v>
      </c>
      <c r="M103" s="66">
        <v>82494</v>
      </c>
      <c r="N103" s="20">
        <f t="shared" si="8"/>
        <v>110005</v>
      </c>
      <c r="O103" s="21">
        <f t="shared" si="9"/>
        <v>898298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158.6</v>
      </c>
      <c r="D104" s="75">
        <v>23</v>
      </c>
      <c r="E104" s="75">
        <v>73.099999999999994</v>
      </c>
      <c r="F104" s="75">
        <v>413.1</v>
      </c>
      <c r="G104" s="75">
        <v>4975.3</v>
      </c>
      <c r="H104" s="75">
        <v>98.2</v>
      </c>
      <c r="I104" s="30">
        <f t="shared" si="7"/>
        <v>5741.3</v>
      </c>
      <c r="J104" s="76">
        <v>2.2999999999999998</v>
      </c>
      <c r="K104" s="75"/>
      <c r="L104" s="75">
        <v>315.10000000000002</v>
      </c>
      <c r="M104" s="75">
        <v>938.4</v>
      </c>
      <c r="N104" s="31">
        <f t="shared" si="8"/>
        <v>1255.8</v>
      </c>
      <c r="O104" s="32">
        <f t="shared" si="9"/>
        <v>6997.1</v>
      </c>
      <c r="P104" s="77">
        <v>106.41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5.64</v>
      </c>
      <c r="D105" s="72">
        <v>5.25</v>
      </c>
      <c r="E105" s="72">
        <v>1.35</v>
      </c>
      <c r="F105" s="72">
        <v>156.18</v>
      </c>
      <c r="G105" s="72">
        <v>1057.3599999999999</v>
      </c>
      <c r="H105" s="72">
        <v>0.28000000000000003</v>
      </c>
      <c r="I105" s="27">
        <f t="shared" si="7"/>
        <v>1226.06</v>
      </c>
      <c r="J105" s="73">
        <v>0.62</v>
      </c>
      <c r="K105" s="72"/>
      <c r="L105" s="72">
        <v>183.86</v>
      </c>
      <c r="M105" s="72">
        <v>675.96</v>
      </c>
      <c r="N105" s="28">
        <f t="shared" si="8"/>
        <v>860.44</v>
      </c>
      <c r="O105" s="29">
        <f t="shared" si="9"/>
        <v>2086.5</v>
      </c>
      <c r="P105" s="78">
        <v>105.76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2477</v>
      </c>
      <c r="D106" s="66">
        <v>2714</v>
      </c>
      <c r="E106" s="66">
        <v>626</v>
      </c>
      <c r="F106" s="66">
        <v>38869</v>
      </c>
      <c r="G106" s="66">
        <v>354574</v>
      </c>
      <c r="H106" s="66">
        <v>93</v>
      </c>
      <c r="I106" s="18">
        <f t="shared" si="7"/>
        <v>399353</v>
      </c>
      <c r="J106" s="67">
        <v>80</v>
      </c>
      <c r="K106" s="66"/>
      <c r="L106" s="66">
        <v>21750</v>
      </c>
      <c r="M106" s="66">
        <v>80512</v>
      </c>
      <c r="N106" s="20">
        <f t="shared" si="8"/>
        <v>102342</v>
      </c>
      <c r="O106" s="21">
        <f t="shared" si="9"/>
        <v>501695</v>
      </c>
      <c r="P106" s="78">
        <v>56.24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22.7</v>
      </c>
      <c r="D107" s="75">
        <v>41.1</v>
      </c>
      <c r="E107" s="75">
        <v>8.9</v>
      </c>
      <c r="F107" s="75">
        <v>233.9</v>
      </c>
      <c r="G107" s="75">
        <v>2092.3000000000002</v>
      </c>
      <c r="H107" s="75">
        <v>1.4</v>
      </c>
      <c r="I107" s="30">
        <f t="shared" si="7"/>
        <v>2400.3000000000002</v>
      </c>
      <c r="J107" s="76">
        <v>0.8</v>
      </c>
      <c r="K107" s="75"/>
      <c r="L107" s="75">
        <v>206.4</v>
      </c>
      <c r="M107" s="75">
        <v>757.6</v>
      </c>
      <c r="N107" s="31">
        <f t="shared" si="8"/>
        <v>964.80000000000007</v>
      </c>
      <c r="O107" s="32">
        <f t="shared" si="9"/>
        <v>3365.1000000000004</v>
      </c>
      <c r="P107" s="78">
        <v>35.58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2.97</v>
      </c>
      <c r="D108" s="72">
        <v>5.52</v>
      </c>
      <c r="E108" s="72">
        <v>4.2</v>
      </c>
      <c r="F108" s="72">
        <v>119.89</v>
      </c>
      <c r="G108" s="72">
        <v>373.6</v>
      </c>
      <c r="H108" s="72">
        <v>1.52</v>
      </c>
      <c r="I108" s="27">
        <f t="shared" si="7"/>
        <v>507.70000000000005</v>
      </c>
      <c r="J108" s="73">
        <v>0.37</v>
      </c>
      <c r="K108" s="72"/>
      <c r="L108" s="72">
        <v>93.99</v>
      </c>
      <c r="M108" s="72">
        <v>392.97</v>
      </c>
      <c r="N108" s="28">
        <f t="shared" si="8"/>
        <v>487.33000000000004</v>
      </c>
      <c r="O108" s="29">
        <f t="shared" si="9"/>
        <v>995.03000000000009</v>
      </c>
      <c r="P108" s="78">
        <v>0.47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1499</v>
      </c>
      <c r="D109" s="66">
        <v>2246</v>
      </c>
      <c r="E109" s="66">
        <v>1592</v>
      </c>
      <c r="F109" s="66">
        <v>30234</v>
      </c>
      <c r="G109" s="66">
        <v>132393</v>
      </c>
      <c r="H109" s="66">
        <v>546</v>
      </c>
      <c r="I109" s="18">
        <f t="shared" si="7"/>
        <v>168510</v>
      </c>
      <c r="J109" s="67">
        <v>47</v>
      </c>
      <c r="K109" s="66"/>
      <c r="L109" s="66">
        <v>11757</v>
      </c>
      <c r="M109" s="66">
        <v>49033</v>
      </c>
      <c r="N109" s="20">
        <f t="shared" si="8"/>
        <v>60837</v>
      </c>
      <c r="O109" s="21">
        <f t="shared" si="9"/>
        <v>229347</v>
      </c>
      <c r="P109" s="78">
        <v>74.19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10.3</v>
      </c>
      <c r="D110" s="75">
        <v>28.9</v>
      </c>
      <c r="E110" s="75">
        <v>15.7</v>
      </c>
      <c r="F110" s="75">
        <v>154.6</v>
      </c>
      <c r="G110" s="75">
        <v>510.3</v>
      </c>
      <c r="H110" s="75">
        <v>7.6</v>
      </c>
      <c r="I110" s="30">
        <f t="shared" si="7"/>
        <v>727.4</v>
      </c>
      <c r="J110" s="76">
        <v>0.4</v>
      </c>
      <c r="K110" s="75"/>
      <c r="L110" s="75">
        <v>99.7</v>
      </c>
      <c r="M110" s="75">
        <v>411.7</v>
      </c>
      <c r="N110" s="31">
        <f t="shared" si="8"/>
        <v>511.8</v>
      </c>
      <c r="O110" s="32">
        <f t="shared" si="9"/>
        <v>1239.2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7.35</v>
      </c>
      <c r="D111" s="72">
        <v>19.05</v>
      </c>
      <c r="E111" s="72">
        <v>5.71</v>
      </c>
      <c r="F111" s="72">
        <v>122.29</v>
      </c>
      <c r="G111" s="72">
        <v>366.77</v>
      </c>
      <c r="H111" s="72">
        <v>0.21</v>
      </c>
      <c r="I111" s="27">
        <f t="shared" si="7"/>
        <v>521.38</v>
      </c>
      <c r="J111" s="73">
        <v>0.28999999999999998</v>
      </c>
      <c r="K111" s="72"/>
      <c r="L111" s="72">
        <v>33.520000000000003</v>
      </c>
      <c r="M111" s="72">
        <v>326.54000000000002</v>
      </c>
      <c r="N111" s="28">
        <f t="shared" si="8"/>
        <v>360.35</v>
      </c>
      <c r="O111" s="29">
        <f t="shared" si="9"/>
        <v>881.73</v>
      </c>
      <c r="P111" s="33">
        <f>SUM(P104:P110)</f>
        <v>378.65000000000003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3369</v>
      </c>
      <c r="D112" s="66">
        <v>7717</v>
      </c>
      <c r="E112" s="66">
        <v>2412</v>
      </c>
      <c r="F112" s="66">
        <v>31554</v>
      </c>
      <c r="G112" s="66">
        <v>130050</v>
      </c>
      <c r="H112" s="66">
        <v>80</v>
      </c>
      <c r="I112" s="18">
        <f t="shared" si="7"/>
        <v>175182</v>
      </c>
      <c r="J112" s="67">
        <v>38</v>
      </c>
      <c r="K112" s="66"/>
      <c r="L112" s="66">
        <v>4225</v>
      </c>
      <c r="M112" s="66">
        <v>40309</v>
      </c>
      <c r="N112" s="20">
        <f t="shared" si="8"/>
        <v>44572</v>
      </c>
      <c r="O112" s="21">
        <f t="shared" si="9"/>
        <v>219754</v>
      </c>
      <c r="P112" s="79">
        <v>4.17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2.2999999999999998</v>
      </c>
      <c r="D113" s="75">
        <v>0</v>
      </c>
      <c r="E113" s="75">
        <v>0</v>
      </c>
      <c r="F113" s="75">
        <v>127.1</v>
      </c>
      <c r="G113" s="75">
        <v>0</v>
      </c>
      <c r="H113" s="75">
        <v>1.1000000000000001</v>
      </c>
      <c r="I113" s="30">
        <f t="shared" si="7"/>
        <v>130.5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130.5</v>
      </c>
      <c r="P113" s="80">
        <v>342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5.8</v>
      </c>
      <c r="D114" s="72">
        <v>5.36</v>
      </c>
      <c r="E114" s="72">
        <v>13.84</v>
      </c>
      <c r="F114" s="72">
        <v>91.89</v>
      </c>
      <c r="G114" s="72">
        <v>197.27</v>
      </c>
      <c r="H114" s="72"/>
      <c r="I114" s="27">
        <f t="shared" si="7"/>
        <v>314.16000000000003</v>
      </c>
      <c r="J114" s="73"/>
      <c r="K114" s="72"/>
      <c r="L114" s="72">
        <v>37.200000000000003</v>
      </c>
      <c r="M114" s="72">
        <v>176.1</v>
      </c>
      <c r="N114" s="28">
        <f t="shared" si="8"/>
        <v>213.3</v>
      </c>
      <c r="O114" s="29">
        <f t="shared" si="9"/>
        <v>527.46</v>
      </c>
      <c r="P114" s="81">
        <v>0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2819</v>
      </c>
      <c r="D115" s="66">
        <v>2496</v>
      </c>
      <c r="E115" s="66">
        <v>4844</v>
      </c>
      <c r="F115" s="66">
        <v>23850</v>
      </c>
      <c r="G115" s="66">
        <v>71947</v>
      </c>
      <c r="H115" s="66"/>
      <c r="I115" s="18">
        <f t="shared" si="7"/>
        <v>105956</v>
      </c>
      <c r="J115" s="67"/>
      <c r="K115" s="66"/>
      <c r="L115" s="66">
        <v>4746</v>
      </c>
      <c r="M115" s="66">
        <v>21854</v>
      </c>
      <c r="N115" s="20">
        <f t="shared" si="8"/>
        <v>26600</v>
      </c>
      <c r="O115" s="21">
        <f t="shared" si="9"/>
        <v>132556</v>
      </c>
      <c r="P115" s="82">
        <v>15.58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94</v>
      </c>
      <c r="G116" s="84">
        <v>0</v>
      </c>
      <c r="H116" s="84"/>
      <c r="I116" s="46">
        <f t="shared" si="7"/>
        <v>94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94</v>
      </c>
      <c r="P116" s="44">
        <f>SUM(O136,P111,P112,P115)</f>
        <v>20587.090000000004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9.36</v>
      </c>
      <c r="D121" s="63">
        <v>12.91</v>
      </c>
      <c r="E121" s="63">
        <v>3.99</v>
      </c>
      <c r="F121" s="63">
        <v>66.05</v>
      </c>
      <c r="G121" s="63">
        <v>88.58</v>
      </c>
      <c r="H121" s="63">
        <v>0.04</v>
      </c>
      <c r="I121" s="11">
        <f t="shared" si="7"/>
        <v>180.92999999999998</v>
      </c>
      <c r="J121" s="64">
        <v>0.21</v>
      </c>
      <c r="K121" s="63"/>
      <c r="L121" s="63">
        <v>70.52</v>
      </c>
      <c r="M121" s="63">
        <v>186.55</v>
      </c>
      <c r="N121" s="13">
        <f t="shared" si="8"/>
        <v>257.27999999999997</v>
      </c>
      <c r="O121" s="14">
        <f t="shared" si="9"/>
        <v>438.20999999999992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4645</v>
      </c>
      <c r="D122" s="66">
        <v>10713</v>
      </c>
      <c r="E122" s="66">
        <v>1533</v>
      </c>
      <c r="F122" s="66">
        <v>17210</v>
      </c>
      <c r="G122" s="66">
        <v>31554</v>
      </c>
      <c r="H122" s="66">
        <v>17</v>
      </c>
      <c r="I122" s="18">
        <f t="shared" si="7"/>
        <v>65672</v>
      </c>
      <c r="J122" s="67">
        <v>28</v>
      </c>
      <c r="K122" s="66"/>
      <c r="L122" s="66">
        <v>9025</v>
      </c>
      <c r="M122" s="66">
        <v>21977</v>
      </c>
      <c r="N122" s="20">
        <f t="shared" si="8"/>
        <v>31030</v>
      </c>
      <c r="O122" s="21">
        <f t="shared" si="9"/>
        <v>96702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50.5</v>
      </c>
      <c r="G123" s="75">
        <v>0</v>
      </c>
      <c r="H123" s="75">
        <v>0.2</v>
      </c>
      <c r="I123" s="30">
        <f t="shared" si="7"/>
        <v>50.7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50.7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7.93</v>
      </c>
      <c r="D124" s="72">
        <v>5.57</v>
      </c>
      <c r="E124" s="72">
        <v>4.22</v>
      </c>
      <c r="F124" s="72">
        <v>55.75</v>
      </c>
      <c r="G124" s="72">
        <v>70.06</v>
      </c>
      <c r="H124" s="72">
        <v>0.94</v>
      </c>
      <c r="I124" s="27">
        <f t="shared" si="7"/>
        <v>144.47</v>
      </c>
      <c r="J124" s="73"/>
      <c r="K124" s="72"/>
      <c r="L124" s="72">
        <v>2.5</v>
      </c>
      <c r="M124" s="72">
        <v>131.1</v>
      </c>
      <c r="N124" s="28">
        <f t="shared" si="8"/>
        <v>133.6</v>
      </c>
      <c r="O124" s="29">
        <f t="shared" si="9"/>
        <v>278.07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3791</v>
      </c>
      <c r="D125" s="66">
        <v>2596</v>
      </c>
      <c r="E125" s="66">
        <v>1978</v>
      </c>
      <c r="F125" s="66">
        <v>14632</v>
      </c>
      <c r="G125" s="66">
        <v>22141</v>
      </c>
      <c r="H125" s="66">
        <v>247</v>
      </c>
      <c r="I125" s="18">
        <f t="shared" si="7"/>
        <v>45385</v>
      </c>
      <c r="J125" s="67"/>
      <c r="K125" s="66"/>
      <c r="L125" s="66">
        <v>314</v>
      </c>
      <c r="M125" s="66">
        <v>13193</v>
      </c>
      <c r="N125" s="20">
        <f t="shared" si="8"/>
        <v>13507</v>
      </c>
      <c r="O125" s="21">
        <f t="shared" si="9"/>
        <v>58892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41.8</v>
      </c>
      <c r="G126" s="75">
        <v>0</v>
      </c>
      <c r="H126" s="75">
        <v>2.2000000000000002</v>
      </c>
      <c r="I126" s="30">
        <f t="shared" si="7"/>
        <v>44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44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21.97</v>
      </c>
      <c r="D127" s="72">
        <v>24.66</v>
      </c>
      <c r="E127" s="72">
        <v>2.0099999999999998</v>
      </c>
      <c r="F127" s="72">
        <v>135.80000000000001</v>
      </c>
      <c r="G127" s="72">
        <v>106.51</v>
      </c>
      <c r="H127" s="72">
        <v>228.49</v>
      </c>
      <c r="I127" s="27">
        <f t="shared" si="7"/>
        <v>519.44000000000005</v>
      </c>
      <c r="J127" s="73"/>
      <c r="K127" s="72"/>
      <c r="L127" s="72">
        <v>2.99</v>
      </c>
      <c r="M127" s="72">
        <v>272.43</v>
      </c>
      <c r="N127" s="28">
        <f t="shared" si="8"/>
        <v>275.42</v>
      </c>
      <c r="O127" s="29">
        <f t="shared" si="9"/>
        <v>794.86000000000013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10511</v>
      </c>
      <c r="D128" s="66">
        <v>11535</v>
      </c>
      <c r="E128" s="66">
        <v>950</v>
      </c>
      <c r="F128" s="66">
        <v>35060</v>
      </c>
      <c r="G128" s="66">
        <v>31767</v>
      </c>
      <c r="H128" s="66">
        <v>78744</v>
      </c>
      <c r="I128" s="18">
        <f t="shared" si="7"/>
        <v>168567</v>
      </c>
      <c r="J128" s="67"/>
      <c r="K128" s="66"/>
      <c r="L128" s="66">
        <v>374</v>
      </c>
      <c r="M128" s="66">
        <v>25396</v>
      </c>
      <c r="N128" s="20">
        <f t="shared" si="8"/>
        <v>25770</v>
      </c>
      <c r="O128" s="21">
        <f t="shared" si="9"/>
        <v>194337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25.3</v>
      </c>
      <c r="G129" s="75">
        <v>0</v>
      </c>
      <c r="H129" s="75">
        <v>179.7</v>
      </c>
      <c r="I129" s="30">
        <f t="shared" si="7"/>
        <v>205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205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402.91</v>
      </c>
      <c r="D130" s="63">
        <v>621.83000000000004</v>
      </c>
      <c r="E130" s="63">
        <v>52.56</v>
      </c>
      <c r="F130" s="63">
        <v>2510.2199999999998</v>
      </c>
      <c r="G130" s="63">
        <v>9968.93</v>
      </c>
      <c r="H130" s="63">
        <v>284.70999999999998</v>
      </c>
      <c r="I130" s="11">
        <f t="shared" si="7"/>
        <v>13841.16</v>
      </c>
      <c r="J130" s="64">
        <v>3.45</v>
      </c>
      <c r="K130" s="63"/>
      <c r="L130" s="63">
        <v>1090.4000000000001</v>
      </c>
      <c r="M130" s="63">
        <v>4853.5200000000004</v>
      </c>
      <c r="N130" s="13">
        <f>SUM(J130:M130)</f>
        <v>5947.3700000000008</v>
      </c>
      <c r="O130" s="14">
        <f t="shared" si="9"/>
        <v>19788.53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172818</v>
      </c>
      <c r="D131" s="66">
        <v>188636</v>
      </c>
      <c r="E131" s="66">
        <v>19210</v>
      </c>
      <c r="F131" s="66">
        <v>585895</v>
      </c>
      <c r="G131" s="66">
        <v>3211164</v>
      </c>
      <c r="H131" s="66">
        <v>94219</v>
      </c>
      <c r="I131" s="18">
        <f t="shared" si="7"/>
        <v>4271942</v>
      </c>
      <c r="J131" s="67">
        <v>393</v>
      </c>
      <c r="K131" s="66"/>
      <c r="L131" s="66">
        <v>119634</v>
      </c>
      <c r="M131" s="66">
        <v>505659</v>
      </c>
      <c r="N131" s="20">
        <f t="shared" si="8"/>
        <v>625686</v>
      </c>
      <c r="O131" s="21">
        <f t="shared" si="9"/>
        <v>4897628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1726.9</v>
      </c>
      <c r="D132" s="75">
        <v>4930.8999999999996</v>
      </c>
      <c r="E132" s="75">
        <v>126.5</v>
      </c>
      <c r="F132" s="75">
        <v>4724.8</v>
      </c>
      <c r="G132" s="75">
        <v>25958.1</v>
      </c>
      <c r="H132" s="75">
        <v>490.3</v>
      </c>
      <c r="I132" s="30">
        <f t="shared" ref="I132:I138" si="10">SUM(C132:H132)</f>
        <v>37957.5</v>
      </c>
      <c r="J132" s="76">
        <v>4</v>
      </c>
      <c r="K132" s="75"/>
      <c r="L132" s="75">
        <v>1455.3</v>
      </c>
      <c r="M132" s="75">
        <v>5919</v>
      </c>
      <c r="N132" s="31">
        <f t="shared" ref="N132:N138" si="11">SUM(J132:M132)</f>
        <v>7378.3</v>
      </c>
      <c r="O132" s="32">
        <f t="shared" ref="O132:O138" si="12">SUM(N132,I132)</f>
        <v>45335.8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396.29</v>
      </c>
      <c r="D133" s="72">
        <v>240.1</v>
      </c>
      <c r="E133" s="72">
        <v>52.11</v>
      </c>
      <c r="F133" s="72">
        <v>2493.8000000000002</v>
      </c>
      <c r="G133" s="72">
        <v>9731.5499999999993</v>
      </c>
      <c r="H133" s="72">
        <v>267.2</v>
      </c>
      <c r="I133" s="27">
        <f t="shared" si="10"/>
        <v>13181.05</v>
      </c>
      <c r="J133" s="73">
        <v>3.45</v>
      </c>
      <c r="K133" s="72"/>
      <c r="L133" s="72">
        <v>1084.9000000000001</v>
      </c>
      <c r="M133" s="72">
        <v>4806.6400000000003</v>
      </c>
      <c r="N133" s="28">
        <f t="shared" si="11"/>
        <v>5894.9900000000007</v>
      </c>
      <c r="O133" s="29">
        <f t="shared" si="12"/>
        <v>19076.04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170757</v>
      </c>
      <c r="D134" s="66">
        <v>90545</v>
      </c>
      <c r="E134" s="66">
        <v>19105</v>
      </c>
      <c r="F134" s="66">
        <v>583229</v>
      </c>
      <c r="G134" s="66">
        <v>3160603</v>
      </c>
      <c r="H134" s="66">
        <v>90161</v>
      </c>
      <c r="I134" s="18">
        <f t="shared" si="10"/>
        <v>4114400</v>
      </c>
      <c r="J134" s="67">
        <v>393</v>
      </c>
      <c r="K134" s="66"/>
      <c r="L134" s="66">
        <v>119487</v>
      </c>
      <c r="M134" s="66">
        <v>504509</v>
      </c>
      <c r="N134" s="20">
        <f t="shared" si="11"/>
        <v>624389</v>
      </c>
      <c r="O134" s="21">
        <f t="shared" si="12"/>
        <v>4738789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1668.8</v>
      </c>
      <c r="D135" s="84">
        <v>1404.9</v>
      </c>
      <c r="E135" s="84">
        <v>122.6</v>
      </c>
      <c r="F135" s="84">
        <v>4659.8999999999996</v>
      </c>
      <c r="G135" s="84">
        <v>24810.799999999999</v>
      </c>
      <c r="H135" s="84">
        <v>380.9</v>
      </c>
      <c r="I135" s="46">
        <f t="shared" si="10"/>
        <v>33047.9</v>
      </c>
      <c r="J135" s="85">
        <v>4</v>
      </c>
      <c r="K135" s="84"/>
      <c r="L135" s="84">
        <v>1445.2</v>
      </c>
      <c r="M135" s="84">
        <v>5829.8</v>
      </c>
      <c r="N135" s="47">
        <f t="shared" si="11"/>
        <v>7279</v>
      </c>
      <c r="O135" s="43">
        <f t="shared" si="12"/>
        <v>40326.9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403.84000000000003</v>
      </c>
      <c r="D136" s="54">
        <f t="shared" si="13"/>
        <v>678.9</v>
      </c>
      <c r="E136" s="54">
        <f t="shared" si="13"/>
        <v>53.22</v>
      </c>
      <c r="F136" s="54">
        <f t="shared" si="13"/>
        <v>2513.5500000000006</v>
      </c>
      <c r="G136" s="54">
        <f t="shared" si="13"/>
        <v>10229.460000000001</v>
      </c>
      <c r="H136" s="54">
        <f t="shared" si="13"/>
        <v>285.02000000000004</v>
      </c>
      <c r="I136" s="55">
        <f t="shared" si="10"/>
        <v>14163.990000000002</v>
      </c>
      <c r="J136" s="56">
        <f t="shared" ref="J136:M138" si="14">SUM(J63,J66,J69,J72,J75,J78,J81,J84,J87,J90,J93,J96,J99,J102,J105,J108,J111,J114,J121,J124,J127)</f>
        <v>3.45</v>
      </c>
      <c r="K136" s="54">
        <f t="shared" si="14"/>
        <v>0</v>
      </c>
      <c r="L136" s="54">
        <f t="shared" si="14"/>
        <v>1092.71</v>
      </c>
      <c r="M136" s="54">
        <f t="shared" si="14"/>
        <v>4928.5400000000018</v>
      </c>
      <c r="N136" s="57">
        <f t="shared" si="11"/>
        <v>6024.7000000000016</v>
      </c>
      <c r="O136" s="58">
        <f t="shared" si="12"/>
        <v>20188.690000000002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172995</v>
      </c>
      <c r="D137" s="17">
        <f t="shared" si="13"/>
        <v>194392</v>
      </c>
      <c r="E137" s="17">
        <f t="shared" si="13"/>
        <v>19266</v>
      </c>
      <c r="F137" s="17">
        <f t="shared" si="13"/>
        <v>586170</v>
      </c>
      <c r="G137" s="17">
        <f t="shared" si="13"/>
        <v>3214616</v>
      </c>
      <c r="H137" s="17">
        <f t="shared" si="13"/>
        <v>94257</v>
      </c>
      <c r="I137" s="18">
        <f t="shared" si="10"/>
        <v>4281696</v>
      </c>
      <c r="J137" s="19">
        <f t="shared" si="14"/>
        <v>393</v>
      </c>
      <c r="K137" s="17">
        <f t="shared" si="14"/>
        <v>0</v>
      </c>
      <c r="L137" s="17">
        <f t="shared" si="14"/>
        <v>119661</v>
      </c>
      <c r="M137" s="17">
        <f t="shared" si="14"/>
        <v>506308</v>
      </c>
      <c r="N137" s="20">
        <f t="shared" si="11"/>
        <v>626362</v>
      </c>
      <c r="O137" s="21">
        <f t="shared" si="12"/>
        <v>4908058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1736.8999999999999</v>
      </c>
      <c r="D138" s="40">
        <f t="shared" si="13"/>
        <v>5360.5999999999995</v>
      </c>
      <c r="E138" s="40">
        <f t="shared" si="13"/>
        <v>130.9</v>
      </c>
      <c r="F138" s="40">
        <f t="shared" si="13"/>
        <v>4739.2000000000007</v>
      </c>
      <c r="G138" s="40">
        <f t="shared" si="13"/>
        <v>26183.399999999998</v>
      </c>
      <c r="H138" s="40">
        <f t="shared" si="13"/>
        <v>492.2</v>
      </c>
      <c r="I138" s="46">
        <f t="shared" si="10"/>
        <v>38643.199999999997</v>
      </c>
      <c r="J138" s="42">
        <f t="shared" si="14"/>
        <v>3.9999999999999996</v>
      </c>
      <c r="K138" s="40">
        <f t="shared" si="14"/>
        <v>0</v>
      </c>
      <c r="L138" s="40">
        <f t="shared" si="14"/>
        <v>1459.1000000000001</v>
      </c>
      <c r="M138" s="40">
        <f t="shared" si="14"/>
        <v>6011.9</v>
      </c>
      <c r="N138" s="47">
        <f t="shared" si="11"/>
        <v>7475</v>
      </c>
      <c r="O138" s="43">
        <f t="shared" si="12"/>
        <v>46118.2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7A5AB-8300-4B2D-974E-B6E67E7EE35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0.75</v>
      </c>
      <c r="E5" s="63"/>
      <c r="F5" s="63"/>
      <c r="G5" s="63">
        <v>47.17</v>
      </c>
      <c r="H5" s="63"/>
      <c r="I5" s="11">
        <f t="shared" ref="I5:I36" si="0">SUM(C5:H5)</f>
        <v>47.92</v>
      </c>
      <c r="J5" s="64"/>
      <c r="K5" s="63"/>
      <c r="L5" s="63">
        <v>0.25</v>
      </c>
      <c r="M5" s="63">
        <v>4.78</v>
      </c>
      <c r="N5" s="13">
        <f t="shared" ref="N5:N58" si="1">SUM(J5:M5)</f>
        <v>5.03</v>
      </c>
      <c r="O5" s="14">
        <f>SUM(N5,I5)</f>
        <v>52.95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45.3</v>
      </c>
      <c r="H8" s="72"/>
      <c r="I8" s="27">
        <f t="shared" si="0"/>
        <v>45.3</v>
      </c>
      <c r="J8" s="73"/>
      <c r="K8" s="72"/>
      <c r="L8" s="72"/>
      <c r="M8" s="72">
        <v>33.369999999999997</v>
      </c>
      <c r="N8" s="28">
        <f t="shared" si="1"/>
        <v>33.369999999999997</v>
      </c>
      <c r="O8" s="29">
        <f t="shared" si="2"/>
        <v>78.669999999999987</v>
      </c>
      <c r="P8" s="22" t="s">
        <v>25</v>
      </c>
      <c r="Q8" s="129" t="s">
        <v>47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475</v>
      </c>
      <c r="N9" s="20">
        <f t="shared" si="1"/>
        <v>475</v>
      </c>
      <c r="O9" s="21">
        <f t="shared" si="2"/>
        <v>475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68.599999999999994</v>
      </c>
      <c r="N10" s="31">
        <f t="shared" si="1"/>
        <v>68.599999999999994</v>
      </c>
      <c r="O10" s="32">
        <f t="shared" si="2"/>
        <v>68.599999999999994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0.05</v>
      </c>
      <c r="H11" s="72"/>
      <c r="I11" s="27">
        <f t="shared" si="0"/>
        <v>0.05</v>
      </c>
      <c r="J11" s="73"/>
      <c r="K11" s="72"/>
      <c r="L11" s="72"/>
      <c r="M11" s="72">
        <v>10.96</v>
      </c>
      <c r="N11" s="28">
        <f t="shared" si="1"/>
        <v>10.96</v>
      </c>
      <c r="O11" s="29">
        <f t="shared" si="2"/>
        <v>11.010000000000002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5</v>
      </c>
      <c r="H12" s="66"/>
      <c r="I12" s="18">
        <f t="shared" si="0"/>
        <v>5</v>
      </c>
      <c r="J12" s="67"/>
      <c r="K12" s="66"/>
      <c r="L12" s="66"/>
      <c r="M12" s="66">
        <v>223</v>
      </c>
      <c r="N12" s="20">
        <f t="shared" si="1"/>
        <v>223</v>
      </c>
      <c r="O12" s="21">
        <f t="shared" si="2"/>
        <v>228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0.5</v>
      </c>
      <c r="H13" s="75"/>
      <c r="I13" s="30">
        <f t="shared" si="0"/>
        <v>0.5</v>
      </c>
      <c r="J13" s="76"/>
      <c r="K13" s="75"/>
      <c r="L13" s="75"/>
      <c r="M13" s="75">
        <v>20.399999999999999</v>
      </c>
      <c r="N13" s="31">
        <f t="shared" si="1"/>
        <v>20.399999999999999</v>
      </c>
      <c r="O13" s="32">
        <f t="shared" si="2"/>
        <v>20.9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0.65</v>
      </c>
      <c r="E14" s="72"/>
      <c r="F14" s="72"/>
      <c r="G14" s="72">
        <v>0.47</v>
      </c>
      <c r="H14" s="72"/>
      <c r="I14" s="27">
        <f t="shared" si="0"/>
        <v>1.1200000000000001</v>
      </c>
      <c r="J14" s="73"/>
      <c r="K14" s="72"/>
      <c r="L14" s="72">
        <v>0.44</v>
      </c>
      <c r="M14" s="72">
        <v>29.24</v>
      </c>
      <c r="N14" s="28">
        <f t="shared" si="1"/>
        <v>29.68</v>
      </c>
      <c r="O14" s="29">
        <f t="shared" si="2"/>
        <v>30.8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53</v>
      </c>
      <c r="E15" s="66"/>
      <c r="F15" s="66"/>
      <c r="G15" s="66">
        <v>54</v>
      </c>
      <c r="H15" s="66"/>
      <c r="I15" s="18">
        <f t="shared" si="0"/>
        <v>107</v>
      </c>
      <c r="J15" s="67"/>
      <c r="K15" s="66"/>
      <c r="L15" s="66">
        <v>16</v>
      </c>
      <c r="M15" s="66">
        <v>819</v>
      </c>
      <c r="N15" s="20">
        <f t="shared" si="1"/>
        <v>835</v>
      </c>
      <c r="O15" s="21">
        <f t="shared" si="2"/>
        <v>942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5.6</v>
      </c>
      <c r="E16" s="75"/>
      <c r="F16" s="75"/>
      <c r="G16" s="75">
        <v>3.1</v>
      </c>
      <c r="H16" s="75"/>
      <c r="I16" s="30">
        <f t="shared" si="0"/>
        <v>8.6999999999999993</v>
      </c>
      <c r="J16" s="76"/>
      <c r="K16" s="75"/>
      <c r="L16" s="75">
        <v>1.1000000000000001</v>
      </c>
      <c r="M16" s="75">
        <v>55.6</v>
      </c>
      <c r="N16" s="31">
        <f t="shared" si="1"/>
        <v>56.7</v>
      </c>
      <c r="O16" s="32">
        <f t="shared" si="2"/>
        <v>65.400000000000006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2.2400000000000002</v>
      </c>
      <c r="E17" s="72"/>
      <c r="F17" s="72">
        <v>0.73</v>
      </c>
      <c r="G17" s="72">
        <v>5.68</v>
      </c>
      <c r="H17" s="72"/>
      <c r="I17" s="27">
        <f t="shared" si="0"/>
        <v>8.65</v>
      </c>
      <c r="J17" s="73">
        <v>0.21</v>
      </c>
      <c r="K17" s="72"/>
      <c r="L17" s="72">
        <v>3.54</v>
      </c>
      <c r="M17" s="72">
        <v>18.95</v>
      </c>
      <c r="N17" s="28">
        <f t="shared" si="1"/>
        <v>22.7</v>
      </c>
      <c r="O17" s="29">
        <f t="shared" si="2"/>
        <v>31.35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223</v>
      </c>
      <c r="E18" s="66"/>
      <c r="F18" s="66">
        <v>88</v>
      </c>
      <c r="G18" s="66">
        <v>845</v>
      </c>
      <c r="H18" s="66"/>
      <c r="I18" s="18">
        <f t="shared" si="0"/>
        <v>1156</v>
      </c>
      <c r="J18" s="67">
        <v>8</v>
      </c>
      <c r="K18" s="66"/>
      <c r="L18" s="66">
        <v>155</v>
      </c>
      <c r="M18" s="66">
        <v>757</v>
      </c>
      <c r="N18" s="20">
        <f t="shared" si="1"/>
        <v>920</v>
      </c>
      <c r="O18" s="21">
        <f t="shared" si="2"/>
        <v>2076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15.9</v>
      </c>
      <c r="E19" s="75"/>
      <c r="F19" s="75">
        <v>4.5</v>
      </c>
      <c r="G19" s="75">
        <v>39.299999999999997</v>
      </c>
      <c r="H19" s="75"/>
      <c r="I19" s="30">
        <f t="shared" si="0"/>
        <v>59.699999999999996</v>
      </c>
      <c r="J19" s="76">
        <v>0.4</v>
      </c>
      <c r="K19" s="75"/>
      <c r="L19" s="75">
        <v>7.9</v>
      </c>
      <c r="M19" s="75">
        <v>40.4</v>
      </c>
      <c r="N19" s="31">
        <f t="shared" si="1"/>
        <v>48.7</v>
      </c>
      <c r="O19" s="32">
        <f t="shared" si="2"/>
        <v>108.4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0.05</v>
      </c>
      <c r="E20" s="72"/>
      <c r="F20" s="72">
        <v>2.79</v>
      </c>
      <c r="G20" s="72">
        <v>5.97</v>
      </c>
      <c r="H20" s="72">
        <v>1.18</v>
      </c>
      <c r="I20" s="27">
        <f t="shared" si="0"/>
        <v>9.9899999999999984</v>
      </c>
      <c r="J20" s="73"/>
      <c r="K20" s="72"/>
      <c r="L20" s="72">
        <v>5.58</v>
      </c>
      <c r="M20" s="72">
        <v>28.31</v>
      </c>
      <c r="N20" s="28">
        <f t="shared" si="1"/>
        <v>33.89</v>
      </c>
      <c r="O20" s="29">
        <f t="shared" si="2"/>
        <v>43.879999999999995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966</v>
      </c>
      <c r="E21" s="66">
        <v>753</v>
      </c>
      <c r="F21" s="66">
        <v>365</v>
      </c>
      <c r="G21" s="66">
        <v>1232</v>
      </c>
      <c r="H21" s="66">
        <v>338</v>
      </c>
      <c r="I21" s="18">
        <f t="shared" si="0"/>
        <v>3654</v>
      </c>
      <c r="J21" s="67"/>
      <c r="K21" s="66"/>
      <c r="L21" s="66">
        <v>272</v>
      </c>
      <c r="M21" s="66">
        <v>1405</v>
      </c>
      <c r="N21" s="20">
        <f t="shared" si="1"/>
        <v>1677</v>
      </c>
      <c r="O21" s="21">
        <f t="shared" si="2"/>
        <v>5331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53.2</v>
      </c>
      <c r="E22" s="75">
        <v>41.4</v>
      </c>
      <c r="F22" s="75">
        <v>13.5</v>
      </c>
      <c r="G22" s="75">
        <v>27.3</v>
      </c>
      <c r="H22" s="75">
        <v>17.899999999999999</v>
      </c>
      <c r="I22" s="30">
        <f t="shared" si="0"/>
        <v>153.30000000000001</v>
      </c>
      <c r="J22" s="76"/>
      <c r="K22" s="75"/>
      <c r="L22" s="75">
        <v>11.1</v>
      </c>
      <c r="M22" s="75">
        <v>57.6</v>
      </c>
      <c r="N22" s="31">
        <f t="shared" si="1"/>
        <v>68.7</v>
      </c>
      <c r="O22" s="32">
        <f t="shared" si="2"/>
        <v>222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0.32</v>
      </c>
      <c r="E23" s="72"/>
      <c r="F23" s="72">
        <v>1</v>
      </c>
      <c r="G23" s="72">
        <v>7.41</v>
      </c>
      <c r="H23" s="72">
        <v>5.6</v>
      </c>
      <c r="I23" s="27">
        <f t="shared" si="0"/>
        <v>14.33</v>
      </c>
      <c r="J23" s="73"/>
      <c r="K23" s="72"/>
      <c r="L23" s="72">
        <v>2.57</v>
      </c>
      <c r="M23" s="72">
        <v>50.3</v>
      </c>
      <c r="N23" s="28">
        <f t="shared" si="1"/>
        <v>52.87</v>
      </c>
      <c r="O23" s="29">
        <f t="shared" si="2"/>
        <v>67.2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153</v>
      </c>
      <c r="D24" s="66">
        <v>54</v>
      </c>
      <c r="E24" s="66">
        <v>125</v>
      </c>
      <c r="F24" s="66">
        <v>131</v>
      </c>
      <c r="G24" s="66">
        <v>1628</v>
      </c>
      <c r="H24" s="66">
        <v>1051</v>
      </c>
      <c r="I24" s="18">
        <f t="shared" si="0"/>
        <v>3142</v>
      </c>
      <c r="J24" s="67"/>
      <c r="K24" s="66"/>
      <c r="L24" s="66">
        <v>158</v>
      </c>
      <c r="M24" s="66">
        <v>2952</v>
      </c>
      <c r="N24" s="20">
        <f t="shared" si="1"/>
        <v>3110</v>
      </c>
      <c r="O24" s="21">
        <f t="shared" si="2"/>
        <v>6252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4.3</v>
      </c>
      <c r="D25" s="75">
        <v>2.4</v>
      </c>
      <c r="E25" s="75">
        <v>5.6</v>
      </c>
      <c r="F25" s="75">
        <v>3.9</v>
      </c>
      <c r="G25" s="75">
        <v>35.9</v>
      </c>
      <c r="H25" s="75">
        <v>45</v>
      </c>
      <c r="I25" s="30">
        <f t="shared" si="0"/>
        <v>97.1</v>
      </c>
      <c r="J25" s="76"/>
      <c r="K25" s="75"/>
      <c r="L25" s="75">
        <v>4.8</v>
      </c>
      <c r="M25" s="75">
        <v>91.7</v>
      </c>
      <c r="N25" s="31">
        <f t="shared" si="1"/>
        <v>96.5</v>
      </c>
      <c r="O25" s="32">
        <f t="shared" si="2"/>
        <v>193.6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0.33</v>
      </c>
      <c r="E26" s="72"/>
      <c r="F26" s="72">
        <v>1.54</v>
      </c>
      <c r="G26" s="72">
        <v>6.85</v>
      </c>
      <c r="H26" s="72">
        <v>6.5</v>
      </c>
      <c r="I26" s="27">
        <f t="shared" si="0"/>
        <v>15.219999999999999</v>
      </c>
      <c r="J26" s="73"/>
      <c r="K26" s="72"/>
      <c r="L26" s="72">
        <v>1.29</v>
      </c>
      <c r="M26" s="72">
        <v>12.91</v>
      </c>
      <c r="N26" s="28">
        <f t="shared" si="1"/>
        <v>14.2</v>
      </c>
      <c r="O26" s="29">
        <f t="shared" si="2"/>
        <v>29.419999999999998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183</v>
      </c>
      <c r="E27" s="66"/>
      <c r="F27" s="66">
        <v>279</v>
      </c>
      <c r="G27" s="66">
        <v>1859</v>
      </c>
      <c r="H27" s="66">
        <v>5432</v>
      </c>
      <c r="I27" s="18">
        <f t="shared" si="0"/>
        <v>7753</v>
      </c>
      <c r="J27" s="67"/>
      <c r="K27" s="66"/>
      <c r="L27" s="66">
        <v>89</v>
      </c>
      <c r="M27" s="66">
        <v>852</v>
      </c>
      <c r="N27" s="20">
        <f t="shared" si="1"/>
        <v>941</v>
      </c>
      <c r="O27" s="21">
        <f t="shared" si="2"/>
        <v>8694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6.8</v>
      </c>
      <c r="E28" s="75"/>
      <c r="F28" s="75">
        <v>5.6</v>
      </c>
      <c r="G28" s="75">
        <v>38.299999999999997</v>
      </c>
      <c r="H28" s="75">
        <v>209.5</v>
      </c>
      <c r="I28" s="30">
        <f t="shared" si="0"/>
        <v>260.2</v>
      </c>
      <c r="J28" s="76"/>
      <c r="K28" s="75"/>
      <c r="L28" s="75">
        <v>2.7</v>
      </c>
      <c r="M28" s="75">
        <v>25.8</v>
      </c>
      <c r="N28" s="31">
        <f t="shared" si="1"/>
        <v>28.5</v>
      </c>
      <c r="O28" s="32">
        <f t="shared" si="2"/>
        <v>288.7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1.17</v>
      </c>
      <c r="E29" s="72">
        <v>0.15</v>
      </c>
      <c r="F29" s="72">
        <v>4.78</v>
      </c>
      <c r="G29" s="72">
        <v>74.84</v>
      </c>
      <c r="H29" s="72">
        <v>0.23</v>
      </c>
      <c r="I29" s="27">
        <f t="shared" si="0"/>
        <v>81.17</v>
      </c>
      <c r="J29" s="73">
        <v>0.01</v>
      </c>
      <c r="K29" s="72"/>
      <c r="L29" s="72">
        <v>5.58</v>
      </c>
      <c r="M29" s="72">
        <v>30.69</v>
      </c>
      <c r="N29" s="28">
        <f t="shared" si="1"/>
        <v>36.28</v>
      </c>
      <c r="O29" s="29">
        <f t="shared" si="2"/>
        <v>117.45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853</v>
      </c>
      <c r="E30" s="66">
        <v>41</v>
      </c>
      <c r="F30" s="66">
        <v>950</v>
      </c>
      <c r="G30" s="66">
        <v>19040</v>
      </c>
      <c r="H30" s="66">
        <v>46</v>
      </c>
      <c r="I30" s="18">
        <f t="shared" si="0"/>
        <v>20930</v>
      </c>
      <c r="J30" s="67">
        <v>1</v>
      </c>
      <c r="K30" s="66"/>
      <c r="L30" s="66">
        <v>465</v>
      </c>
      <c r="M30" s="66">
        <v>2353</v>
      </c>
      <c r="N30" s="20">
        <f t="shared" si="1"/>
        <v>2819</v>
      </c>
      <c r="O30" s="21">
        <f t="shared" si="2"/>
        <v>23749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25.6</v>
      </c>
      <c r="E31" s="75">
        <v>1.2</v>
      </c>
      <c r="F31" s="75">
        <v>14.3</v>
      </c>
      <c r="G31" s="75">
        <v>353.6</v>
      </c>
      <c r="H31" s="75">
        <v>1.6</v>
      </c>
      <c r="I31" s="30">
        <f t="shared" si="0"/>
        <v>396.30000000000007</v>
      </c>
      <c r="J31" s="76">
        <v>0</v>
      </c>
      <c r="K31" s="75"/>
      <c r="L31" s="75">
        <v>13</v>
      </c>
      <c r="M31" s="75">
        <v>65.5</v>
      </c>
      <c r="N31" s="31">
        <f t="shared" si="1"/>
        <v>78.5</v>
      </c>
      <c r="O31" s="32">
        <f t="shared" si="2"/>
        <v>474.80000000000007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7.0000000000000007E-2</v>
      </c>
      <c r="D32" s="72">
        <v>0.11</v>
      </c>
      <c r="E32" s="72">
        <v>0.25</v>
      </c>
      <c r="F32" s="72">
        <v>33.54</v>
      </c>
      <c r="G32" s="72">
        <v>135.54</v>
      </c>
      <c r="H32" s="72"/>
      <c r="I32" s="27">
        <f t="shared" si="0"/>
        <v>169.51</v>
      </c>
      <c r="J32" s="73"/>
      <c r="K32" s="72"/>
      <c r="L32" s="72">
        <v>5.23</v>
      </c>
      <c r="M32" s="72">
        <v>32.659999999999997</v>
      </c>
      <c r="N32" s="28">
        <f t="shared" si="1"/>
        <v>37.89</v>
      </c>
      <c r="O32" s="29">
        <f t="shared" si="2"/>
        <v>207.39999999999998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28</v>
      </c>
      <c r="D33" s="66">
        <v>33</v>
      </c>
      <c r="E33" s="66">
        <v>73</v>
      </c>
      <c r="F33" s="66">
        <v>6981</v>
      </c>
      <c r="G33" s="66">
        <v>39819</v>
      </c>
      <c r="H33" s="66"/>
      <c r="I33" s="18">
        <f t="shared" si="0"/>
        <v>46934</v>
      </c>
      <c r="J33" s="67"/>
      <c r="K33" s="66"/>
      <c r="L33" s="66">
        <v>471</v>
      </c>
      <c r="M33" s="66">
        <v>2804</v>
      </c>
      <c r="N33" s="20">
        <f t="shared" si="1"/>
        <v>3275</v>
      </c>
      <c r="O33" s="21">
        <f t="shared" si="2"/>
        <v>50209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0.4</v>
      </c>
      <c r="D34" s="75">
        <v>1</v>
      </c>
      <c r="E34" s="75">
        <v>2.1</v>
      </c>
      <c r="F34" s="75">
        <v>91.8</v>
      </c>
      <c r="G34" s="75">
        <v>604.1</v>
      </c>
      <c r="H34" s="75"/>
      <c r="I34" s="30">
        <f t="shared" si="0"/>
        <v>699.4</v>
      </c>
      <c r="J34" s="76"/>
      <c r="K34" s="75"/>
      <c r="L34" s="75">
        <v>12</v>
      </c>
      <c r="M34" s="75">
        <v>71.2</v>
      </c>
      <c r="N34" s="31">
        <f t="shared" si="1"/>
        <v>83.2</v>
      </c>
      <c r="O34" s="32">
        <f t="shared" si="2"/>
        <v>782.6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0.15</v>
      </c>
      <c r="F35" s="72">
        <v>55.27</v>
      </c>
      <c r="G35" s="72">
        <v>335.46</v>
      </c>
      <c r="H35" s="72">
        <v>2.2000000000000002</v>
      </c>
      <c r="I35" s="27">
        <f t="shared" si="0"/>
        <v>393.08</v>
      </c>
      <c r="J35" s="73"/>
      <c r="K35" s="72"/>
      <c r="L35" s="72">
        <v>10.66</v>
      </c>
      <c r="M35" s="72">
        <v>59.07</v>
      </c>
      <c r="N35" s="28">
        <f t="shared" si="1"/>
        <v>69.73</v>
      </c>
      <c r="O35" s="29">
        <f t="shared" si="2"/>
        <v>462.81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48</v>
      </c>
      <c r="F36" s="66">
        <v>12307</v>
      </c>
      <c r="G36" s="66">
        <v>102187</v>
      </c>
      <c r="H36" s="66">
        <v>406</v>
      </c>
      <c r="I36" s="18">
        <f t="shared" si="0"/>
        <v>114948</v>
      </c>
      <c r="J36" s="67"/>
      <c r="K36" s="66"/>
      <c r="L36" s="66">
        <v>1029</v>
      </c>
      <c r="M36" s="66">
        <v>5813</v>
      </c>
      <c r="N36" s="20">
        <f t="shared" si="1"/>
        <v>6842</v>
      </c>
      <c r="O36" s="21">
        <f t="shared" si="2"/>
        <v>121790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1.2</v>
      </c>
      <c r="F37" s="75">
        <v>135.9</v>
      </c>
      <c r="G37" s="75">
        <v>1226.3</v>
      </c>
      <c r="H37" s="75">
        <v>8.9</v>
      </c>
      <c r="I37" s="30">
        <f t="shared" ref="I37:I50" si="3">SUM(C37:H37)</f>
        <v>1372.3</v>
      </c>
      <c r="J37" s="76"/>
      <c r="K37" s="75"/>
      <c r="L37" s="75">
        <v>20.100000000000001</v>
      </c>
      <c r="M37" s="75">
        <v>114.1</v>
      </c>
      <c r="N37" s="31">
        <f t="shared" si="1"/>
        <v>134.19999999999999</v>
      </c>
      <c r="O37" s="32">
        <f t="shared" si="2"/>
        <v>1506.5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0.2</v>
      </c>
      <c r="D38" s="72"/>
      <c r="E38" s="72"/>
      <c r="F38" s="72">
        <v>59.95</v>
      </c>
      <c r="G38" s="72">
        <v>769.65</v>
      </c>
      <c r="H38" s="72"/>
      <c r="I38" s="27">
        <f t="shared" si="3"/>
        <v>829.8</v>
      </c>
      <c r="J38" s="73"/>
      <c r="K38" s="72"/>
      <c r="L38" s="72">
        <v>14.1</v>
      </c>
      <c r="M38" s="72">
        <v>56.89</v>
      </c>
      <c r="N38" s="28">
        <f t="shared" si="1"/>
        <v>70.989999999999995</v>
      </c>
      <c r="O38" s="29">
        <f t="shared" si="2"/>
        <v>900.79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88</v>
      </c>
      <c r="D39" s="66"/>
      <c r="E39" s="66"/>
      <c r="F39" s="66">
        <v>13511</v>
      </c>
      <c r="G39" s="66">
        <v>260623</v>
      </c>
      <c r="H39" s="66"/>
      <c r="I39" s="18">
        <f t="shared" si="3"/>
        <v>274222</v>
      </c>
      <c r="J39" s="67"/>
      <c r="K39" s="66"/>
      <c r="L39" s="66">
        <v>1460</v>
      </c>
      <c r="M39" s="66">
        <v>5611</v>
      </c>
      <c r="N39" s="20">
        <f t="shared" si="1"/>
        <v>7071</v>
      </c>
      <c r="O39" s="21">
        <f t="shared" si="2"/>
        <v>281293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0.9</v>
      </c>
      <c r="D40" s="75"/>
      <c r="E40" s="75"/>
      <c r="F40" s="75">
        <v>123.7</v>
      </c>
      <c r="G40" s="75">
        <v>2400.4</v>
      </c>
      <c r="H40" s="75"/>
      <c r="I40" s="30">
        <f t="shared" si="3"/>
        <v>2525</v>
      </c>
      <c r="J40" s="76"/>
      <c r="K40" s="75"/>
      <c r="L40" s="75">
        <v>28.9</v>
      </c>
      <c r="M40" s="75">
        <v>108.4</v>
      </c>
      <c r="N40" s="31">
        <f t="shared" si="1"/>
        <v>137.30000000000001</v>
      </c>
      <c r="O40" s="32">
        <f t="shared" si="2"/>
        <v>2662.3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0.09</v>
      </c>
      <c r="D41" s="72"/>
      <c r="E41" s="72"/>
      <c r="F41" s="72">
        <v>21.58</v>
      </c>
      <c r="G41" s="72">
        <v>1226.9000000000001</v>
      </c>
      <c r="H41" s="72">
        <v>0.03</v>
      </c>
      <c r="I41" s="27">
        <f t="shared" si="3"/>
        <v>1248.6000000000001</v>
      </c>
      <c r="J41" s="73">
        <v>0.19</v>
      </c>
      <c r="K41" s="72"/>
      <c r="L41" s="72">
        <v>47.27</v>
      </c>
      <c r="M41" s="72">
        <v>185.79</v>
      </c>
      <c r="N41" s="28">
        <f t="shared" si="1"/>
        <v>233.25</v>
      </c>
      <c r="O41" s="29">
        <f t="shared" si="2"/>
        <v>1481.8500000000001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41</v>
      </c>
      <c r="D42" s="66"/>
      <c r="E42" s="66"/>
      <c r="F42" s="66">
        <v>4812</v>
      </c>
      <c r="G42" s="66">
        <v>409764</v>
      </c>
      <c r="H42" s="66">
        <v>9</v>
      </c>
      <c r="I42" s="18">
        <f t="shared" si="3"/>
        <v>414626</v>
      </c>
      <c r="J42" s="67">
        <v>17</v>
      </c>
      <c r="K42" s="66"/>
      <c r="L42" s="66">
        <v>5264</v>
      </c>
      <c r="M42" s="66">
        <v>20411</v>
      </c>
      <c r="N42" s="20">
        <f t="shared" si="1"/>
        <v>25692</v>
      </c>
      <c r="O42" s="21">
        <f t="shared" si="2"/>
        <v>440318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0.5</v>
      </c>
      <c r="D43" s="75"/>
      <c r="E43" s="75"/>
      <c r="F43" s="75">
        <v>44.1</v>
      </c>
      <c r="G43" s="75">
        <v>3537.8</v>
      </c>
      <c r="H43" s="75">
        <v>0.2</v>
      </c>
      <c r="I43" s="30">
        <f t="shared" si="3"/>
        <v>3582.6</v>
      </c>
      <c r="J43" s="76">
        <v>0.3</v>
      </c>
      <c r="K43" s="75"/>
      <c r="L43" s="75">
        <v>82</v>
      </c>
      <c r="M43" s="75">
        <v>316.89999999999998</v>
      </c>
      <c r="N43" s="31">
        <f t="shared" si="1"/>
        <v>399.2</v>
      </c>
      <c r="O43" s="32">
        <f t="shared" si="2"/>
        <v>3981.7999999999997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0.03</v>
      </c>
      <c r="E44" s="72">
        <v>0.01</v>
      </c>
      <c r="F44" s="72">
        <v>28.05</v>
      </c>
      <c r="G44" s="72">
        <v>1354.04</v>
      </c>
      <c r="H44" s="72">
        <v>0.06</v>
      </c>
      <c r="I44" s="27">
        <f t="shared" si="3"/>
        <v>1382.1899999999998</v>
      </c>
      <c r="J44" s="73"/>
      <c r="K44" s="72"/>
      <c r="L44" s="72">
        <v>67.98</v>
      </c>
      <c r="M44" s="72">
        <v>391.13</v>
      </c>
      <c r="N44" s="28">
        <f t="shared" si="1"/>
        <v>459.11</v>
      </c>
      <c r="O44" s="29">
        <f t="shared" si="2"/>
        <v>1841.2999999999997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10</v>
      </c>
      <c r="E45" s="66">
        <v>4</v>
      </c>
      <c r="F45" s="66">
        <v>6659</v>
      </c>
      <c r="G45" s="66">
        <v>473541</v>
      </c>
      <c r="H45" s="66">
        <v>21</v>
      </c>
      <c r="I45" s="18">
        <f t="shared" si="3"/>
        <v>480235</v>
      </c>
      <c r="J45" s="67"/>
      <c r="K45" s="66"/>
      <c r="L45" s="66">
        <v>7843</v>
      </c>
      <c r="M45" s="66">
        <v>42732</v>
      </c>
      <c r="N45" s="20">
        <f t="shared" si="1"/>
        <v>50575</v>
      </c>
      <c r="O45" s="21">
        <f t="shared" si="2"/>
        <v>530810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0.2</v>
      </c>
      <c r="E46" s="75">
        <v>0.1</v>
      </c>
      <c r="F46" s="75">
        <v>52.9</v>
      </c>
      <c r="G46" s="75">
        <v>3292.1</v>
      </c>
      <c r="H46" s="75">
        <v>0.4</v>
      </c>
      <c r="I46" s="30">
        <f t="shared" si="3"/>
        <v>3345.7</v>
      </c>
      <c r="J46" s="76"/>
      <c r="K46" s="75"/>
      <c r="L46" s="75">
        <v>91.6</v>
      </c>
      <c r="M46" s="75">
        <v>506.8</v>
      </c>
      <c r="N46" s="31">
        <f t="shared" si="1"/>
        <v>598.4</v>
      </c>
      <c r="O46" s="32">
        <f t="shared" si="2"/>
        <v>3944.1</v>
      </c>
      <c r="P46" s="77">
        <v>8.43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0.34</v>
      </c>
      <c r="D47" s="72">
        <v>3.84</v>
      </c>
      <c r="E47" s="72">
        <v>1.44</v>
      </c>
      <c r="F47" s="72">
        <v>192.21</v>
      </c>
      <c r="G47" s="72">
        <v>960.59</v>
      </c>
      <c r="H47" s="72">
        <v>1.1299999999999999</v>
      </c>
      <c r="I47" s="27">
        <f t="shared" si="3"/>
        <v>1159.5500000000002</v>
      </c>
      <c r="J47" s="73">
        <v>2.12</v>
      </c>
      <c r="K47" s="72"/>
      <c r="L47" s="72">
        <v>70.17</v>
      </c>
      <c r="M47" s="72">
        <v>693.08</v>
      </c>
      <c r="N47" s="28">
        <f t="shared" si="1"/>
        <v>765.37</v>
      </c>
      <c r="O47" s="29">
        <f t="shared" si="2"/>
        <v>1924.92</v>
      </c>
      <c r="P47" s="78">
        <v>11.69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169</v>
      </c>
      <c r="D48" s="66">
        <v>1574</v>
      </c>
      <c r="E48" s="66">
        <v>633</v>
      </c>
      <c r="F48" s="66">
        <v>44432</v>
      </c>
      <c r="G48" s="66">
        <v>338184</v>
      </c>
      <c r="H48" s="66">
        <v>491</v>
      </c>
      <c r="I48" s="18">
        <f t="shared" si="3"/>
        <v>385483</v>
      </c>
      <c r="J48" s="67">
        <v>280</v>
      </c>
      <c r="K48" s="66"/>
      <c r="L48" s="66">
        <v>8757</v>
      </c>
      <c r="M48" s="66">
        <v>82273</v>
      </c>
      <c r="N48" s="20">
        <f t="shared" si="1"/>
        <v>91310</v>
      </c>
      <c r="O48" s="21">
        <f t="shared" si="2"/>
        <v>476793</v>
      </c>
      <c r="P48" s="78">
        <v>47.86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</v>
      </c>
      <c r="D49" s="75">
        <v>0</v>
      </c>
      <c r="E49" s="75">
        <v>1.5</v>
      </c>
      <c r="F49" s="75">
        <v>145.19999999999999</v>
      </c>
      <c r="G49" s="75">
        <v>1261.8</v>
      </c>
      <c r="H49" s="75">
        <v>4</v>
      </c>
      <c r="I49" s="30">
        <f t="shared" si="3"/>
        <v>1413.5</v>
      </c>
      <c r="J49" s="76">
        <v>2.2999999999999998</v>
      </c>
      <c r="K49" s="75"/>
      <c r="L49" s="75">
        <v>68.900000000000006</v>
      </c>
      <c r="M49" s="75">
        <v>461.6</v>
      </c>
      <c r="N49" s="31">
        <f t="shared" si="1"/>
        <v>532.80000000000007</v>
      </c>
      <c r="O49" s="32">
        <f t="shared" si="2"/>
        <v>1946.3000000000002</v>
      </c>
      <c r="P49" s="78">
        <v>15.57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0.7</v>
      </c>
      <c r="D50" s="63">
        <v>5.8</v>
      </c>
      <c r="E50" s="63">
        <v>2</v>
      </c>
      <c r="F50" s="63">
        <v>400.71</v>
      </c>
      <c r="G50" s="63">
        <v>4882.93</v>
      </c>
      <c r="H50" s="63">
        <v>10.15</v>
      </c>
      <c r="I50" s="11">
        <f t="shared" si="3"/>
        <v>5302.29</v>
      </c>
      <c r="J50" s="64">
        <v>2.5299999999999998</v>
      </c>
      <c r="K50" s="63"/>
      <c r="L50" s="63">
        <v>234.41</v>
      </c>
      <c r="M50" s="63">
        <v>1606.49</v>
      </c>
      <c r="N50" s="13">
        <f t="shared" si="1"/>
        <v>1843.43</v>
      </c>
      <c r="O50" s="14">
        <f t="shared" si="2"/>
        <v>7145.72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479</v>
      </c>
      <c r="D51" s="66">
        <v>3055</v>
      </c>
      <c r="E51" s="66">
        <v>1066</v>
      </c>
      <c r="F51" s="66">
        <v>90427</v>
      </c>
      <c r="G51" s="66">
        <v>1648722</v>
      </c>
      <c r="H51" s="66">
        <v>6405</v>
      </c>
      <c r="I51" s="18">
        <f t="shared" ref="I51:I58" si="4">SUM(C51:H51)</f>
        <v>1750154</v>
      </c>
      <c r="J51" s="67">
        <v>306</v>
      </c>
      <c r="K51" s="66"/>
      <c r="L51" s="66">
        <v>25979</v>
      </c>
      <c r="M51" s="66">
        <v>169110</v>
      </c>
      <c r="N51" s="20">
        <f t="shared" si="1"/>
        <v>195395</v>
      </c>
      <c r="O51" s="21">
        <f>SUM(N51,I51)</f>
        <v>1945549</v>
      </c>
      <c r="P51" s="78">
        <v>30.5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7.1</v>
      </c>
      <c r="D52" s="75">
        <v>55.2</v>
      </c>
      <c r="E52" s="75">
        <v>19.5</v>
      </c>
      <c r="F52" s="75">
        <v>630.9</v>
      </c>
      <c r="G52" s="75">
        <v>12816.9</v>
      </c>
      <c r="H52" s="75">
        <v>224.6</v>
      </c>
      <c r="I52" s="30">
        <f t="shared" si="4"/>
        <v>13754.2</v>
      </c>
      <c r="J52" s="76">
        <v>3</v>
      </c>
      <c r="K52" s="75"/>
      <c r="L52" s="75">
        <v>344.1</v>
      </c>
      <c r="M52" s="75">
        <v>1951.1</v>
      </c>
      <c r="N52" s="31">
        <f t="shared" si="1"/>
        <v>2298.1999999999998</v>
      </c>
      <c r="O52" s="32">
        <f t="shared" si="2"/>
        <v>16052.400000000001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0.7</v>
      </c>
      <c r="D53" s="72">
        <v>3.98</v>
      </c>
      <c r="E53" s="72">
        <v>2</v>
      </c>
      <c r="F53" s="72">
        <v>395.38</v>
      </c>
      <c r="G53" s="72">
        <v>4860.51</v>
      </c>
      <c r="H53" s="72">
        <v>1.22</v>
      </c>
      <c r="I53" s="27">
        <f t="shared" si="4"/>
        <v>5263.7900000000009</v>
      </c>
      <c r="J53" s="73">
        <v>2.5299999999999998</v>
      </c>
      <c r="K53" s="72"/>
      <c r="L53" s="72">
        <v>234.41</v>
      </c>
      <c r="M53" s="72">
        <v>1559.94</v>
      </c>
      <c r="N53" s="28">
        <f t="shared" si="1"/>
        <v>1796.88</v>
      </c>
      <c r="O53" s="29">
        <f t="shared" si="2"/>
        <v>7060.670000000001</v>
      </c>
      <c r="P53" s="33">
        <f>SUM(P46:P52)</f>
        <v>114.04999999999998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326</v>
      </c>
      <c r="D54" s="66">
        <v>1617</v>
      </c>
      <c r="E54" s="66">
        <v>799</v>
      </c>
      <c r="F54" s="66">
        <v>89652</v>
      </c>
      <c r="G54" s="66">
        <v>1644169</v>
      </c>
      <c r="H54" s="66">
        <v>521</v>
      </c>
      <c r="I54" s="18">
        <f t="shared" si="4"/>
        <v>1737084</v>
      </c>
      <c r="J54" s="67">
        <v>306</v>
      </c>
      <c r="K54" s="66"/>
      <c r="L54" s="66">
        <v>25979</v>
      </c>
      <c r="M54" s="66">
        <v>167969</v>
      </c>
      <c r="N54" s="20">
        <f t="shared" si="1"/>
        <v>194254</v>
      </c>
      <c r="O54" s="21">
        <f t="shared" si="2"/>
        <v>1931338</v>
      </c>
      <c r="P54" s="79">
        <v>1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2.8</v>
      </c>
      <c r="D55" s="69">
        <v>1.2</v>
      </c>
      <c r="E55" s="69">
        <v>6.1</v>
      </c>
      <c r="F55" s="69">
        <v>607.9</v>
      </c>
      <c r="G55" s="69">
        <v>12696.6</v>
      </c>
      <c r="H55" s="69">
        <v>4.5999999999999996</v>
      </c>
      <c r="I55" s="24">
        <f t="shared" si="4"/>
        <v>13319.2</v>
      </c>
      <c r="J55" s="70">
        <v>3</v>
      </c>
      <c r="K55" s="69"/>
      <c r="L55" s="69">
        <v>344.1</v>
      </c>
      <c r="M55" s="69">
        <v>1860.4</v>
      </c>
      <c r="N55" s="24">
        <f t="shared" si="1"/>
        <v>2207.5</v>
      </c>
      <c r="O55" s="26">
        <f t="shared" si="2"/>
        <v>15526.7</v>
      </c>
      <c r="P55" s="80">
        <v>51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0.7</v>
      </c>
      <c r="D56" s="10">
        <f t="shared" si="5"/>
        <v>9.49</v>
      </c>
      <c r="E56" s="10">
        <f t="shared" si="5"/>
        <v>2</v>
      </c>
      <c r="F56" s="10">
        <f t="shared" si="5"/>
        <v>401.44000000000005</v>
      </c>
      <c r="G56" s="10">
        <f t="shared" si="5"/>
        <v>4975.92</v>
      </c>
      <c r="H56" s="10">
        <f t="shared" si="5"/>
        <v>16.93</v>
      </c>
      <c r="I56" s="36">
        <f>SUM(C56:H56)</f>
        <v>5406.4800000000005</v>
      </c>
      <c r="J56" s="34">
        <f>SUM(J5,J8,J11,J14,J17,J20,J23,J26,J29,J32,J35,J38,J41,J44,J47)</f>
        <v>2.5300000000000002</v>
      </c>
      <c r="K56" s="10">
        <f>SUM(K5,K8,K11,K14,K17,K20,K23,K26,K29,K32,K35,K38,K41,K44,K47)</f>
        <v>0</v>
      </c>
      <c r="L56" s="10">
        <f>SUM(L5,L8,L11,L14,L17,L20,L23,L26,L29,L32,L35,L38,L41,L44,L47)</f>
        <v>234.66000000000003</v>
      </c>
      <c r="M56" s="10">
        <f>SUM(M5,M8,M11,M14,M17,M20,M23,M26,M29,M32,M35,M38,M41,M44,M47)</f>
        <v>1638.13</v>
      </c>
      <c r="N56" s="12">
        <f t="shared" si="1"/>
        <v>1875.3200000000002</v>
      </c>
      <c r="O56" s="14">
        <f t="shared" si="2"/>
        <v>7281.8000000000011</v>
      </c>
      <c r="P56" s="81">
        <v>0.6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479</v>
      </c>
      <c r="D57" s="17">
        <f t="shared" si="5"/>
        <v>3949</v>
      </c>
      <c r="E57" s="17">
        <f t="shared" si="5"/>
        <v>1677</v>
      </c>
      <c r="F57" s="17">
        <f t="shared" si="5"/>
        <v>90515</v>
      </c>
      <c r="G57" s="17">
        <f t="shared" si="5"/>
        <v>1648781</v>
      </c>
      <c r="H57" s="17">
        <f t="shared" si="5"/>
        <v>7794</v>
      </c>
      <c r="I57" s="37">
        <f t="shared" si="4"/>
        <v>1753195</v>
      </c>
      <c r="J57" s="35">
        <f t="shared" ref="J57:M58" si="6">SUM(J6,J9,J12,J15,J18,J21,J24,J27,J30,J33,J36,J39,J42,J45,J48)</f>
        <v>306</v>
      </c>
      <c r="K57" s="17">
        <f t="shared" si="6"/>
        <v>0</v>
      </c>
      <c r="L57" s="17">
        <f t="shared" si="6"/>
        <v>25979</v>
      </c>
      <c r="M57" s="17">
        <f t="shared" si="6"/>
        <v>169480</v>
      </c>
      <c r="N57" s="19">
        <f t="shared" si="1"/>
        <v>195765</v>
      </c>
      <c r="O57" s="21">
        <f t="shared" si="2"/>
        <v>1948960</v>
      </c>
      <c r="P57" s="82">
        <v>3.5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7.1000000000000005</v>
      </c>
      <c r="D58" s="40">
        <f t="shared" si="5"/>
        <v>110.7</v>
      </c>
      <c r="E58" s="40">
        <f t="shared" si="5"/>
        <v>53.100000000000009</v>
      </c>
      <c r="F58" s="40">
        <f t="shared" si="5"/>
        <v>635.4</v>
      </c>
      <c r="G58" s="40">
        <f t="shared" si="5"/>
        <v>12820.499999999998</v>
      </c>
      <c r="H58" s="40">
        <f t="shared" si="5"/>
        <v>287.49999999999994</v>
      </c>
      <c r="I58" s="41">
        <f t="shared" si="4"/>
        <v>13914.299999999997</v>
      </c>
      <c r="J58" s="39">
        <f t="shared" si="6"/>
        <v>3</v>
      </c>
      <c r="K58" s="40">
        <f t="shared" si="6"/>
        <v>0</v>
      </c>
      <c r="L58" s="40">
        <f t="shared" si="6"/>
        <v>344.1</v>
      </c>
      <c r="M58" s="40">
        <f t="shared" si="6"/>
        <v>2004.6</v>
      </c>
      <c r="N58" s="42">
        <f t="shared" si="1"/>
        <v>2351.6999999999998</v>
      </c>
      <c r="O58" s="43">
        <f t="shared" si="2"/>
        <v>16265.999999999996</v>
      </c>
      <c r="P58" s="44">
        <f>SUM(O56,P53,P54,P57)</f>
        <v>7400.3500000000013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0.75</v>
      </c>
      <c r="E63" s="63"/>
      <c r="F63" s="63"/>
      <c r="G63" s="63">
        <v>47.17</v>
      </c>
      <c r="H63" s="63"/>
      <c r="I63" s="11">
        <f>SUM(C63:H63)</f>
        <v>47.92</v>
      </c>
      <c r="J63" s="64"/>
      <c r="K63" s="63"/>
      <c r="L63" s="63">
        <v>0.25</v>
      </c>
      <c r="M63" s="63">
        <v>4.78</v>
      </c>
      <c r="N63" s="13">
        <f>SUM(J63:M63)</f>
        <v>5.03</v>
      </c>
      <c r="O63" s="14">
        <f>SUM(N63,I63)</f>
        <v>52.95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45.3</v>
      </c>
      <c r="H66" s="72"/>
      <c r="I66" s="27">
        <f t="shared" si="7"/>
        <v>45.3</v>
      </c>
      <c r="J66" s="73"/>
      <c r="K66" s="72"/>
      <c r="L66" s="72"/>
      <c r="M66" s="72">
        <v>33.369999999999997</v>
      </c>
      <c r="N66" s="28">
        <f t="shared" si="8"/>
        <v>33.369999999999997</v>
      </c>
      <c r="O66" s="29">
        <f t="shared" si="9"/>
        <v>78.669999999999987</v>
      </c>
      <c r="P66" s="22" t="s">
        <v>25</v>
      </c>
      <c r="Q66" s="129" t="s">
        <v>47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475</v>
      </c>
      <c r="N67" s="20">
        <f t="shared" si="8"/>
        <v>475</v>
      </c>
      <c r="O67" s="21">
        <f t="shared" si="9"/>
        <v>475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68.599999999999994</v>
      </c>
      <c r="N68" s="31">
        <f t="shared" si="8"/>
        <v>68.599999999999994</v>
      </c>
      <c r="O68" s="32">
        <f t="shared" si="9"/>
        <v>68.599999999999994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0.05</v>
      </c>
      <c r="H69" s="72"/>
      <c r="I69" s="27">
        <f t="shared" si="7"/>
        <v>0.05</v>
      </c>
      <c r="J69" s="73"/>
      <c r="K69" s="72"/>
      <c r="L69" s="72"/>
      <c r="M69" s="72">
        <v>10.96</v>
      </c>
      <c r="N69" s="28">
        <f t="shared" si="8"/>
        <v>10.96</v>
      </c>
      <c r="O69" s="29">
        <f t="shared" si="9"/>
        <v>11.010000000000002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5</v>
      </c>
      <c r="H70" s="66"/>
      <c r="I70" s="18">
        <f t="shared" si="7"/>
        <v>5</v>
      </c>
      <c r="J70" s="67"/>
      <c r="K70" s="66"/>
      <c r="L70" s="66"/>
      <c r="M70" s="66">
        <v>223</v>
      </c>
      <c r="N70" s="20">
        <f t="shared" si="8"/>
        <v>223</v>
      </c>
      <c r="O70" s="21">
        <f t="shared" si="9"/>
        <v>228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0.5</v>
      </c>
      <c r="H71" s="75"/>
      <c r="I71" s="30">
        <f t="shared" si="7"/>
        <v>0.5</v>
      </c>
      <c r="J71" s="76"/>
      <c r="K71" s="75"/>
      <c r="L71" s="75"/>
      <c r="M71" s="75">
        <v>20.399999999999999</v>
      </c>
      <c r="N71" s="31">
        <f t="shared" si="8"/>
        <v>20.399999999999999</v>
      </c>
      <c r="O71" s="32">
        <f t="shared" si="9"/>
        <v>20.9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0.65</v>
      </c>
      <c r="E72" s="72"/>
      <c r="F72" s="72"/>
      <c r="G72" s="72">
        <v>0.47</v>
      </c>
      <c r="H72" s="72"/>
      <c r="I72" s="27">
        <f t="shared" si="7"/>
        <v>1.1200000000000001</v>
      </c>
      <c r="J72" s="73"/>
      <c r="K72" s="72"/>
      <c r="L72" s="72">
        <v>0.44</v>
      </c>
      <c r="M72" s="72">
        <v>29.24</v>
      </c>
      <c r="N72" s="28">
        <f t="shared" si="8"/>
        <v>29.68</v>
      </c>
      <c r="O72" s="29">
        <f t="shared" si="9"/>
        <v>30.8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53</v>
      </c>
      <c r="E73" s="66"/>
      <c r="F73" s="66"/>
      <c r="G73" s="66">
        <v>54</v>
      </c>
      <c r="H73" s="66"/>
      <c r="I73" s="18">
        <f t="shared" si="7"/>
        <v>107</v>
      </c>
      <c r="J73" s="67"/>
      <c r="K73" s="66"/>
      <c r="L73" s="66">
        <v>16</v>
      </c>
      <c r="M73" s="66">
        <v>819</v>
      </c>
      <c r="N73" s="20">
        <f t="shared" si="8"/>
        <v>835</v>
      </c>
      <c r="O73" s="21">
        <f t="shared" si="9"/>
        <v>942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5.6</v>
      </c>
      <c r="E74" s="75"/>
      <c r="F74" s="75"/>
      <c r="G74" s="75">
        <v>3.1</v>
      </c>
      <c r="H74" s="75"/>
      <c r="I74" s="30">
        <f t="shared" si="7"/>
        <v>8.6999999999999993</v>
      </c>
      <c r="J74" s="76"/>
      <c r="K74" s="75"/>
      <c r="L74" s="75">
        <v>1.1000000000000001</v>
      </c>
      <c r="M74" s="75">
        <v>55.6</v>
      </c>
      <c r="N74" s="31">
        <f t="shared" si="8"/>
        <v>56.7</v>
      </c>
      <c r="O74" s="32">
        <f t="shared" si="9"/>
        <v>65.400000000000006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2.2400000000000002</v>
      </c>
      <c r="E75" s="72"/>
      <c r="F75" s="72">
        <v>0.73</v>
      </c>
      <c r="G75" s="72">
        <v>5.68</v>
      </c>
      <c r="H75" s="72"/>
      <c r="I75" s="27">
        <f t="shared" si="7"/>
        <v>8.65</v>
      </c>
      <c r="J75" s="73">
        <v>0.21</v>
      </c>
      <c r="K75" s="72"/>
      <c r="L75" s="72">
        <v>3.54</v>
      </c>
      <c r="M75" s="72">
        <v>18.95</v>
      </c>
      <c r="N75" s="28">
        <f t="shared" si="8"/>
        <v>22.7</v>
      </c>
      <c r="O75" s="29">
        <f t="shared" si="9"/>
        <v>31.35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223</v>
      </c>
      <c r="E76" s="66"/>
      <c r="F76" s="66">
        <v>88</v>
      </c>
      <c r="G76" s="66">
        <v>845</v>
      </c>
      <c r="H76" s="66"/>
      <c r="I76" s="18">
        <f t="shared" si="7"/>
        <v>1156</v>
      </c>
      <c r="J76" s="67">
        <v>8</v>
      </c>
      <c r="K76" s="66"/>
      <c r="L76" s="66">
        <v>155</v>
      </c>
      <c r="M76" s="66">
        <v>757</v>
      </c>
      <c r="N76" s="20">
        <f t="shared" si="8"/>
        <v>920</v>
      </c>
      <c r="O76" s="21">
        <f t="shared" si="9"/>
        <v>2076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15.9</v>
      </c>
      <c r="E77" s="75"/>
      <c r="F77" s="75">
        <v>4.5</v>
      </c>
      <c r="G77" s="75">
        <v>39.299999999999997</v>
      </c>
      <c r="H77" s="75"/>
      <c r="I77" s="30">
        <f t="shared" si="7"/>
        <v>59.699999999999996</v>
      </c>
      <c r="J77" s="76">
        <v>0.4</v>
      </c>
      <c r="K77" s="75"/>
      <c r="L77" s="75">
        <v>7.9</v>
      </c>
      <c r="M77" s="75">
        <v>40.4</v>
      </c>
      <c r="N77" s="31">
        <f t="shared" si="8"/>
        <v>48.7</v>
      </c>
      <c r="O77" s="32">
        <f t="shared" si="9"/>
        <v>108.4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0.05</v>
      </c>
      <c r="E78" s="72"/>
      <c r="F78" s="72">
        <v>2.79</v>
      </c>
      <c r="G78" s="72">
        <v>5.97</v>
      </c>
      <c r="H78" s="72">
        <v>1.18</v>
      </c>
      <c r="I78" s="27">
        <f t="shared" si="7"/>
        <v>9.9899999999999984</v>
      </c>
      <c r="J78" s="73"/>
      <c r="K78" s="72"/>
      <c r="L78" s="72">
        <v>5.58</v>
      </c>
      <c r="M78" s="72">
        <v>28.31</v>
      </c>
      <c r="N78" s="28">
        <f t="shared" si="8"/>
        <v>33.89</v>
      </c>
      <c r="O78" s="29">
        <f t="shared" si="9"/>
        <v>43.879999999999995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966</v>
      </c>
      <c r="E79" s="66">
        <v>753</v>
      </c>
      <c r="F79" s="66">
        <v>365</v>
      </c>
      <c r="G79" s="66">
        <v>1232</v>
      </c>
      <c r="H79" s="66">
        <v>338</v>
      </c>
      <c r="I79" s="18">
        <f t="shared" si="7"/>
        <v>3654</v>
      </c>
      <c r="J79" s="67"/>
      <c r="K79" s="66"/>
      <c r="L79" s="66">
        <v>272</v>
      </c>
      <c r="M79" s="66">
        <v>1405</v>
      </c>
      <c r="N79" s="20">
        <f t="shared" si="8"/>
        <v>1677</v>
      </c>
      <c r="O79" s="21">
        <f t="shared" si="9"/>
        <v>5331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53.2</v>
      </c>
      <c r="E80" s="75">
        <v>41.4</v>
      </c>
      <c r="F80" s="75">
        <v>13.5</v>
      </c>
      <c r="G80" s="75">
        <v>27.3</v>
      </c>
      <c r="H80" s="75">
        <v>17.899999999999999</v>
      </c>
      <c r="I80" s="30">
        <f t="shared" si="7"/>
        <v>153.30000000000001</v>
      </c>
      <c r="J80" s="76"/>
      <c r="K80" s="75"/>
      <c r="L80" s="75">
        <v>11.1</v>
      </c>
      <c r="M80" s="75">
        <v>57.6</v>
      </c>
      <c r="N80" s="31">
        <f t="shared" si="8"/>
        <v>68.7</v>
      </c>
      <c r="O80" s="32">
        <f t="shared" si="9"/>
        <v>222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0.32</v>
      </c>
      <c r="E81" s="72"/>
      <c r="F81" s="72">
        <v>1</v>
      </c>
      <c r="G81" s="72">
        <v>7.41</v>
      </c>
      <c r="H81" s="72">
        <v>5.6</v>
      </c>
      <c r="I81" s="27">
        <f t="shared" si="7"/>
        <v>14.33</v>
      </c>
      <c r="J81" s="73"/>
      <c r="K81" s="72"/>
      <c r="L81" s="72">
        <v>2.57</v>
      </c>
      <c r="M81" s="72">
        <v>50.3</v>
      </c>
      <c r="N81" s="28">
        <f t="shared" si="8"/>
        <v>52.87</v>
      </c>
      <c r="O81" s="29">
        <f t="shared" si="9"/>
        <v>67.2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153</v>
      </c>
      <c r="D82" s="66">
        <v>54</v>
      </c>
      <c r="E82" s="66">
        <v>125</v>
      </c>
      <c r="F82" s="66">
        <v>131</v>
      </c>
      <c r="G82" s="66">
        <v>1628</v>
      </c>
      <c r="H82" s="66">
        <v>1051</v>
      </c>
      <c r="I82" s="18">
        <f t="shared" si="7"/>
        <v>3142</v>
      </c>
      <c r="J82" s="67"/>
      <c r="K82" s="66"/>
      <c r="L82" s="66">
        <v>158</v>
      </c>
      <c r="M82" s="66">
        <v>2952</v>
      </c>
      <c r="N82" s="20">
        <f t="shared" si="8"/>
        <v>3110</v>
      </c>
      <c r="O82" s="21">
        <f t="shared" si="9"/>
        <v>6252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4.3</v>
      </c>
      <c r="D83" s="75">
        <v>2.4</v>
      </c>
      <c r="E83" s="75">
        <v>5.6</v>
      </c>
      <c r="F83" s="75">
        <v>3.9</v>
      </c>
      <c r="G83" s="75">
        <v>35.9</v>
      </c>
      <c r="H83" s="75">
        <v>45</v>
      </c>
      <c r="I83" s="30">
        <f t="shared" si="7"/>
        <v>97.1</v>
      </c>
      <c r="J83" s="76"/>
      <c r="K83" s="75"/>
      <c r="L83" s="75">
        <v>4.8</v>
      </c>
      <c r="M83" s="75">
        <v>91.7</v>
      </c>
      <c r="N83" s="31">
        <f t="shared" si="8"/>
        <v>96.5</v>
      </c>
      <c r="O83" s="32">
        <f t="shared" si="9"/>
        <v>193.6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0.33</v>
      </c>
      <c r="E84" s="72"/>
      <c r="F84" s="72">
        <v>1.54</v>
      </c>
      <c r="G84" s="72">
        <v>6.85</v>
      </c>
      <c r="H84" s="72">
        <v>6.5</v>
      </c>
      <c r="I84" s="27">
        <f t="shared" si="7"/>
        <v>15.219999999999999</v>
      </c>
      <c r="J84" s="73"/>
      <c r="K84" s="72"/>
      <c r="L84" s="72">
        <v>1.29</v>
      </c>
      <c r="M84" s="72">
        <v>12.91</v>
      </c>
      <c r="N84" s="28">
        <f t="shared" si="8"/>
        <v>14.2</v>
      </c>
      <c r="O84" s="29">
        <f t="shared" si="9"/>
        <v>29.419999999999998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183</v>
      </c>
      <c r="E85" s="66"/>
      <c r="F85" s="66">
        <v>279</v>
      </c>
      <c r="G85" s="66">
        <v>1859</v>
      </c>
      <c r="H85" s="66">
        <v>5432</v>
      </c>
      <c r="I85" s="18">
        <f t="shared" si="7"/>
        <v>7753</v>
      </c>
      <c r="J85" s="67"/>
      <c r="K85" s="66"/>
      <c r="L85" s="66">
        <v>89</v>
      </c>
      <c r="M85" s="66">
        <v>852</v>
      </c>
      <c r="N85" s="20">
        <f t="shared" si="8"/>
        <v>941</v>
      </c>
      <c r="O85" s="21">
        <f t="shared" si="9"/>
        <v>8694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6.8</v>
      </c>
      <c r="E86" s="75"/>
      <c r="F86" s="75">
        <v>5.6</v>
      </c>
      <c r="G86" s="75">
        <v>38.299999999999997</v>
      </c>
      <c r="H86" s="75">
        <v>209.5</v>
      </c>
      <c r="I86" s="30">
        <f t="shared" si="7"/>
        <v>260.2</v>
      </c>
      <c r="J86" s="76"/>
      <c r="K86" s="75"/>
      <c r="L86" s="75">
        <v>2.7</v>
      </c>
      <c r="M86" s="75">
        <v>25.8</v>
      </c>
      <c r="N86" s="31">
        <f t="shared" si="8"/>
        <v>28.5</v>
      </c>
      <c r="O86" s="32">
        <f t="shared" si="9"/>
        <v>288.7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1.17</v>
      </c>
      <c r="E87" s="72">
        <v>0.15</v>
      </c>
      <c r="F87" s="72">
        <v>4.78</v>
      </c>
      <c r="G87" s="72">
        <v>74.84</v>
      </c>
      <c r="H87" s="72">
        <v>0.23</v>
      </c>
      <c r="I87" s="27">
        <f t="shared" si="7"/>
        <v>81.17</v>
      </c>
      <c r="J87" s="73">
        <v>0.01</v>
      </c>
      <c r="K87" s="72"/>
      <c r="L87" s="72">
        <v>5.58</v>
      </c>
      <c r="M87" s="72">
        <v>30.69</v>
      </c>
      <c r="N87" s="28">
        <f t="shared" si="8"/>
        <v>36.28</v>
      </c>
      <c r="O87" s="29">
        <f t="shared" si="9"/>
        <v>117.45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853</v>
      </c>
      <c r="E88" s="66">
        <v>41</v>
      </c>
      <c r="F88" s="66">
        <v>950</v>
      </c>
      <c r="G88" s="66">
        <v>19040</v>
      </c>
      <c r="H88" s="66">
        <v>46</v>
      </c>
      <c r="I88" s="18">
        <f t="shared" si="7"/>
        <v>20930</v>
      </c>
      <c r="J88" s="67">
        <v>1</v>
      </c>
      <c r="K88" s="66"/>
      <c r="L88" s="66">
        <v>465</v>
      </c>
      <c r="M88" s="66">
        <v>2353</v>
      </c>
      <c r="N88" s="20">
        <f t="shared" si="8"/>
        <v>2819</v>
      </c>
      <c r="O88" s="21">
        <f t="shared" si="9"/>
        <v>23749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25.6</v>
      </c>
      <c r="E89" s="75">
        <v>1.2</v>
      </c>
      <c r="F89" s="75">
        <v>14.3</v>
      </c>
      <c r="G89" s="75">
        <v>353.6</v>
      </c>
      <c r="H89" s="75">
        <v>1.6</v>
      </c>
      <c r="I89" s="30">
        <f t="shared" si="7"/>
        <v>396.30000000000007</v>
      </c>
      <c r="J89" s="76">
        <v>0</v>
      </c>
      <c r="K89" s="75"/>
      <c r="L89" s="75">
        <v>13</v>
      </c>
      <c r="M89" s="75">
        <v>65.5</v>
      </c>
      <c r="N89" s="31">
        <f t="shared" si="8"/>
        <v>78.5</v>
      </c>
      <c r="O89" s="32">
        <f t="shared" si="9"/>
        <v>474.80000000000007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7.0000000000000007E-2</v>
      </c>
      <c r="D90" s="72">
        <v>0.11</v>
      </c>
      <c r="E90" s="72">
        <v>0.25</v>
      </c>
      <c r="F90" s="72">
        <v>33.54</v>
      </c>
      <c r="G90" s="72">
        <v>135.54</v>
      </c>
      <c r="H90" s="72"/>
      <c r="I90" s="27">
        <f t="shared" si="7"/>
        <v>169.51</v>
      </c>
      <c r="J90" s="73"/>
      <c r="K90" s="72"/>
      <c r="L90" s="72">
        <v>5.23</v>
      </c>
      <c r="M90" s="72">
        <v>32.659999999999997</v>
      </c>
      <c r="N90" s="28">
        <f t="shared" si="8"/>
        <v>37.89</v>
      </c>
      <c r="O90" s="29">
        <f t="shared" si="9"/>
        <v>207.39999999999998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28</v>
      </c>
      <c r="D91" s="66">
        <v>33</v>
      </c>
      <c r="E91" s="66">
        <v>73</v>
      </c>
      <c r="F91" s="66">
        <v>6981</v>
      </c>
      <c r="G91" s="66">
        <v>39819</v>
      </c>
      <c r="H91" s="66"/>
      <c r="I91" s="18">
        <f t="shared" si="7"/>
        <v>46934</v>
      </c>
      <c r="J91" s="67"/>
      <c r="K91" s="66"/>
      <c r="L91" s="66">
        <v>471</v>
      </c>
      <c r="M91" s="66">
        <v>2804</v>
      </c>
      <c r="N91" s="20">
        <f t="shared" si="8"/>
        <v>3275</v>
      </c>
      <c r="O91" s="21">
        <f t="shared" si="9"/>
        <v>50209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0.4</v>
      </c>
      <c r="D92" s="75">
        <v>1</v>
      </c>
      <c r="E92" s="75">
        <v>2.1</v>
      </c>
      <c r="F92" s="75">
        <v>91.8</v>
      </c>
      <c r="G92" s="75">
        <v>604.1</v>
      </c>
      <c r="H92" s="75"/>
      <c r="I92" s="30">
        <f t="shared" si="7"/>
        <v>699.4</v>
      </c>
      <c r="J92" s="76"/>
      <c r="K92" s="75"/>
      <c r="L92" s="75">
        <v>12</v>
      </c>
      <c r="M92" s="75">
        <v>71.2</v>
      </c>
      <c r="N92" s="31">
        <f t="shared" si="8"/>
        <v>83.2</v>
      </c>
      <c r="O92" s="32">
        <f t="shared" si="9"/>
        <v>782.6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0.15</v>
      </c>
      <c r="F93" s="72">
        <v>55.27</v>
      </c>
      <c r="G93" s="72">
        <v>335.46</v>
      </c>
      <c r="H93" s="72">
        <v>2.2000000000000002</v>
      </c>
      <c r="I93" s="27">
        <f t="shared" si="7"/>
        <v>393.08</v>
      </c>
      <c r="J93" s="73"/>
      <c r="K93" s="72"/>
      <c r="L93" s="72">
        <v>10.66</v>
      </c>
      <c r="M93" s="72">
        <v>59.07</v>
      </c>
      <c r="N93" s="28">
        <f t="shared" si="8"/>
        <v>69.73</v>
      </c>
      <c r="O93" s="29">
        <f t="shared" si="9"/>
        <v>462.81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48</v>
      </c>
      <c r="F94" s="66">
        <v>12307</v>
      </c>
      <c r="G94" s="66">
        <v>102187</v>
      </c>
      <c r="H94" s="66">
        <v>406</v>
      </c>
      <c r="I94" s="18">
        <f t="shared" si="7"/>
        <v>114948</v>
      </c>
      <c r="J94" s="67"/>
      <c r="K94" s="66"/>
      <c r="L94" s="66">
        <v>1029</v>
      </c>
      <c r="M94" s="66">
        <v>5813</v>
      </c>
      <c r="N94" s="20">
        <f t="shared" si="8"/>
        <v>6842</v>
      </c>
      <c r="O94" s="21">
        <f t="shared" si="9"/>
        <v>121790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1.2</v>
      </c>
      <c r="F95" s="75">
        <v>135.9</v>
      </c>
      <c r="G95" s="75">
        <v>1226.3</v>
      </c>
      <c r="H95" s="75">
        <v>8.9</v>
      </c>
      <c r="I95" s="30">
        <f t="shared" si="7"/>
        <v>1372.3</v>
      </c>
      <c r="J95" s="76"/>
      <c r="K95" s="75"/>
      <c r="L95" s="75">
        <v>20.100000000000001</v>
      </c>
      <c r="M95" s="75">
        <v>114.1</v>
      </c>
      <c r="N95" s="31">
        <f t="shared" si="8"/>
        <v>134.19999999999999</v>
      </c>
      <c r="O95" s="32">
        <f t="shared" si="9"/>
        <v>1506.5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0.2</v>
      </c>
      <c r="D96" s="72"/>
      <c r="E96" s="72"/>
      <c r="F96" s="72">
        <v>59.95</v>
      </c>
      <c r="G96" s="72">
        <v>769.65</v>
      </c>
      <c r="H96" s="72"/>
      <c r="I96" s="27">
        <f t="shared" si="7"/>
        <v>829.8</v>
      </c>
      <c r="J96" s="73"/>
      <c r="K96" s="72"/>
      <c r="L96" s="72">
        <v>14.1</v>
      </c>
      <c r="M96" s="72">
        <v>56.89</v>
      </c>
      <c r="N96" s="28">
        <f t="shared" si="8"/>
        <v>70.989999999999995</v>
      </c>
      <c r="O96" s="29">
        <f t="shared" si="9"/>
        <v>900.79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88</v>
      </c>
      <c r="D97" s="66"/>
      <c r="E97" s="66"/>
      <c r="F97" s="66">
        <v>13511</v>
      </c>
      <c r="G97" s="66">
        <v>260623</v>
      </c>
      <c r="H97" s="66"/>
      <c r="I97" s="18">
        <f t="shared" si="7"/>
        <v>274222</v>
      </c>
      <c r="J97" s="67"/>
      <c r="K97" s="66"/>
      <c r="L97" s="66">
        <v>1460</v>
      </c>
      <c r="M97" s="66">
        <v>5611</v>
      </c>
      <c r="N97" s="20">
        <f t="shared" si="8"/>
        <v>7071</v>
      </c>
      <c r="O97" s="21">
        <f t="shared" si="9"/>
        <v>281293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0.9</v>
      </c>
      <c r="D98" s="75"/>
      <c r="E98" s="75"/>
      <c r="F98" s="75">
        <v>123.7</v>
      </c>
      <c r="G98" s="75">
        <v>2400.4</v>
      </c>
      <c r="H98" s="75"/>
      <c r="I98" s="30">
        <f t="shared" si="7"/>
        <v>2525</v>
      </c>
      <c r="J98" s="76"/>
      <c r="K98" s="75"/>
      <c r="L98" s="75">
        <v>28.9</v>
      </c>
      <c r="M98" s="75">
        <v>108.4</v>
      </c>
      <c r="N98" s="31">
        <f t="shared" si="8"/>
        <v>137.30000000000001</v>
      </c>
      <c r="O98" s="32">
        <f t="shared" si="9"/>
        <v>2662.3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0.09</v>
      </c>
      <c r="D99" s="72"/>
      <c r="E99" s="72"/>
      <c r="F99" s="72">
        <v>21.58</v>
      </c>
      <c r="G99" s="72">
        <v>1226.9000000000001</v>
      </c>
      <c r="H99" s="72">
        <v>0.03</v>
      </c>
      <c r="I99" s="27">
        <f t="shared" si="7"/>
        <v>1248.6000000000001</v>
      </c>
      <c r="J99" s="73">
        <v>0.19</v>
      </c>
      <c r="K99" s="72"/>
      <c r="L99" s="72">
        <v>47.27</v>
      </c>
      <c r="M99" s="72">
        <v>185.79</v>
      </c>
      <c r="N99" s="28">
        <f t="shared" si="8"/>
        <v>233.25</v>
      </c>
      <c r="O99" s="29">
        <f t="shared" si="9"/>
        <v>1481.8500000000001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41</v>
      </c>
      <c r="D100" s="66"/>
      <c r="E100" s="66"/>
      <c r="F100" s="66">
        <v>4812</v>
      </c>
      <c r="G100" s="66">
        <v>409764</v>
      </c>
      <c r="H100" s="66">
        <v>9</v>
      </c>
      <c r="I100" s="18">
        <f t="shared" si="7"/>
        <v>414626</v>
      </c>
      <c r="J100" s="67">
        <v>17</v>
      </c>
      <c r="K100" s="66"/>
      <c r="L100" s="66">
        <v>5264</v>
      </c>
      <c r="M100" s="66">
        <v>20411</v>
      </c>
      <c r="N100" s="20">
        <f t="shared" si="8"/>
        <v>25692</v>
      </c>
      <c r="O100" s="21">
        <f t="shared" si="9"/>
        <v>440318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0.5</v>
      </c>
      <c r="D101" s="75"/>
      <c r="E101" s="75"/>
      <c r="F101" s="75">
        <v>44.1</v>
      </c>
      <c r="G101" s="75">
        <v>3537.8</v>
      </c>
      <c r="H101" s="75">
        <v>0.2</v>
      </c>
      <c r="I101" s="30">
        <f t="shared" si="7"/>
        <v>3582.6</v>
      </c>
      <c r="J101" s="76">
        <v>0.3</v>
      </c>
      <c r="K101" s="75"/>
      <c r="L101" s="75">
        <v>82</v>
      </c>
      <c r="M101" s="75">
        <v>316.89999999999998</v>
      </c>
      <c r="N101" s="31">
        <f t="shared" si="8"/>
        <v>399.2</v>
      </c>
      <c r="O101" s="32">
        <f t="shared" si="9"/>
        <v>3981.7999999999997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0.03</v>
      </c>
      <c r="E102" s="72">
        <v>0.01</v>
      </c>
      <c r="F102" s="72">
        <v>28.05</v>
      </c>
      <c r="G102" s="72">
        <v>1354.04</v>
      </c>
      <c r="H102" s="72">
        <v>0.06</v>
      </c>
      <c r="I102" s="27">
        <f t="shared" si="7"/>
        <v>1382.1899999999998</v>
      </c>
      <c r="J102" s="73"/>
      <c r="K102" s="72"/>
      <c r="L102" s="72">
        <v>67.98</v>
      </c>
      <c r="M102" s="72">
        <v>391.13</v>
      </c>
      <c r="N102" s="28">
        <f t="shared" si="8"/>
        <v>459.11</v>
      </c>
      <c r="O102" s="29">
        <f t="shared" si="9"/>
        <v>1841.2999999999997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10</v>
      </c>
      <c r="E103" s="66">
        <v>4</v>
      </c>
      <c r="F103" s="66">
        <v>6659</v>
      </c>
      <c r="G103" s="66">
        <v>473541</v>
      </c>
      <c r="H103" s="66">
        <v>21</v>
      </c>
      <c r="I103" s="18">
        <f t="shared" si="7"/>
        <v>480235</v>
      </c>
      <c r="J103" s="67"/>
      <c r="K103" s="66"/>
      <c r="L103" s="66">
        <v>7843</v>
      </c>
      <c r="M103" s="66">
        <v>42732</v>
      </c>
      <c r="N103" s="20">
        <f t="shared" si="8"/>
        <v>50575</v>
      </c>
      <c r="O103" s="21">
        <f t="shared" si="9"/>
        <v>530810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0.2</v>
      </c>
      <c r="E104" s="75">
        <v>0.1</v>
      </c>
      <c r="F104" s="75">
        <v>52.9</v>
      </c>
      <c r="G104" s="75">
        <v>3292.1</v>
      </c>
      <c r="H104" s="75">
        <v>0.4</v>
      </c>
      <c r="I104" s="30">
        <f t="shared" si="7"/>
        <v>3345.7</v>
      </c>
      <c r="J104" s="76"/>
      <c r="K104" s="75"/>
      <c r="L104" s="75">
        <v>91.6</v>
      </c>
      <c r="M104" s="75">
        <v>506.8</v>
      </c>
      <c r="N104" s="31">
        <f t="shared" si="8"/>
        <v>598.4</v>
      </c>
      <c r="O104" s="32">
        <f t="shared" si="9"/>
        <v>3944.1</v>
      </c>
      <c r="P104" s="77">
        <v>8.43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25.7</v>
      </c>
      <c r="G105" s="72">
        <v>485.63</v>
      </c>
      <c r="H105" s="72"/>
      <c r="I105" s="27">
        <f t="shared" si="7"/>
        <v>511.33</v>
      </c>
      <c r="J105" s="73"/>
      <c r="K105" s="72"/>
      <c r="L105" s="72">
        <v>34.25</v>
      </c>
      <c r="M105" s="72">
        <v>240.1</v>
      </c>
      <c r="N105" s="28">
        <f t="shared" si="8"/>
        <v>274.35000000000002</v>
      </c>
      <c r="O105" s="29">
        <f t="shared" si="9"/>
        <v>785.68000000000006</v>
      </c>
      <c r="P105" s="78">
        <v>11.69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6000</v>
      </c>
      <c r="G106" s="66">
        <v>165851</v>
      </c>
      <c r="H106" s="66"/>
      <c r="I106" s="18">
        <f t="shared" si="7"/>
        <v>171851</v>
      </c>
      <c r="J106" s="67"/>
      <c r="K106" s="66"/>
      <c r="L106" s="66">
        <v>4136</v>
      </c>
      <c r="M106" s="66">
        <v>27671</v>
      </c>
      <c r="N106" s="20">
        <f t="shared" si="8"/>
        <v>31807</v>
      </c>
      <c r="O106" s="21">
        <f t="shared" si="9"/>
        <v>203658</v>
      </c>
      <c r="P106" s="78">
        <v>47.86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38.5</v>
      </c>
      <c r="G107" s="75">
        <v>990.9</v>
      </c>
      <c r="H107" s="75"/>
      <c r="I107" s="30">
        <f t="shared" si="7"/>
        <v>1029.4000000000001</v>
      </c>
      <c r="J107" s="76"/>
      <c r="K107" s="75"/>
      <c r="L107" s="75">
        <v>39.200000000000003</v>
      </c>
      <c r="M107" s="75">
        <v>267.7</v>
      </c>
      <c r="N107" s="31">
        <f t="shared" si="8"/>
        <v>306.89999999999998</v>
      </c>
      <c r="O107" s="32">
        <f t="shared" si="9"/>
        <v>1336.3000000000002</v>
      </c>
      <c r="P107" s="78">
        <v>15.57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0.27</v>
      </c>
      <c r="D108" s="72"/>
      <c r="E108" s="72">
        <v>0.28000000000000003</v>
      </c>
      <c r="F108" s="72">
        <v>19.899999999999999</v>
      </c>
      <c r="G108" s="72">
        <v>187.25</v>
      </c>
      <c r="H108" s="72"/>
      <c r="I108" s="27">
        <f t="shared" si="7"/>
        <v>207.7</v>
      </c>
      <c r="J108" s="73">
        <v>2.09</v>
      </c>
      <c r="K108" s="72"/>
      <c r="L108" s="72">
        <v>27.22</v>
      </c>
      <c r="M108" s="72">
        <v>184.04</v>
      </c>
      <c r="N108" s="28">
        <f t="shared" si="8"/>
        <v>213.35</v>
      </c>
      <c r="O108" s="29">
        <f t="shared" si="9"/>
        <v>421.04999999999995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137</v>
      </c>
      <c r="D109" s="66"/>
      <c r="E109" s="66">
        <v>115</v>
      </c>
      <c r="F109" s="66">
        <v>4815</v>
      </c>
      <c r="G109" s="66">
        <v>67108</v>
      </c>
      <c r="H109" s="66"/>
      <c r="I109" s="18">
        <f t="shared" si="7"/>
        <v>72175</v>
      </c>
      <c r="J109" s="67">
        <v>276</v>
      </c>
      <c r="K109" s="66"/>
      <c r="L109" s="66">
        <v>3567</v>
      </c>
      <c r="M109" s="66">
        <v>23402</v>
      </c>
      <c r="N109" s="20">
        <f t="shared" si="8"/>
        <v>27245</v>
      </c>
      <c r="O109" s="21">
        <f t="shared" si="9"/>
        <v>99420</v>
      </c>
      <c r="P109" s="78">
        <v>30.5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</v>
      </c>
      <c r="D110" s="75"/>
      <c r="E110" s="75">
        <v>1.5</v>
      </c>
      <c r="F110" s="75">
        <v>25.5</v>
      </c>
      <c r="G110" s="75">
        <v>270.89999999999998</v>
      </c>
      <c r="H110" s="75"/>
      <c r="I110" s="30">
        <f t="shared" si="7"/>
        <v>298.89999999999998</v>
      </c>
      <c r="J110" s="76">
        <v>2.2999999999999998</v>
      </c>
      <c r="K110" s="75"/>
      <c r="L110" s="75">
        <v>29.7</v>
      </c>
      <c r="M110" s="75">
        <v>193.9</v>
      </c>
      <c r="N110" s="31">
        <f t="shared" si="8"/>
        <v>225.9</v>
      </c>
      <c r="O110" s="32">
        <f t="shared" si="9"/>
        <v>524.79999999999995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0.05</v>
      </c>
      <c r="F111" s="72">
        <v>11.66</v>
      </c>
      <c r="G111" s="72">
        <v>108.97</v>
      </c>
      <c r="H111" s="72"/>
      <c r="I111" s="27">
        <f t="shared" si="7"/>
        <v>120.68</v>
      </c>
      <c r="J111" s="73"/>
      <c r="K111" s="72"/>
      <c r="L111" s="72">
        <v>4.6399999999999997</v>
      </c>
      <c r="M111" s="72">
        <v>104.2</v>
      </c>
      <c r="N111" s="28">
        <f t="shared" si="8"/>
        <v>108.84</v>
      </c>
      <c r="O111" s="29">
        <f t="shared" si="9"/>
        <v>229.52</v>
      </c>
      <c r="P111" s="33">
        <f>SUM(P104:P110)</f>
        <v>114.04999999999998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24</v>
      </c>
      <c r="F112" s="66">
        <v>2633</v>
      </c>
      <c r="G112" s="66">
        <v>40164</v>
      </c>
      <c r="H112" s="66"/>
      <c r="I112" s="18">
        <f t="shared" si="7"/>
        <v>42821</v>
      </c>
      <c r="J112" s="67"/>
      <c r="K112" s="66"/>
      <c r="L112" s="66">
        <v>576</v>
      </c>
      <c r="M112" s="66">
        <v>10881</v>
      </c>
      <c r="N112" s="20">
        <f t="shared" si="8"/>
        <v>11457</v>
      </c>
      <c r="O112" s="21">
        <f t="shared" si="9"/>
        <v>54278</v>
      </c>
      <c r="P112" s="79">
        <v>1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12.9</v>
      </c>
      <c r="G113" s="75">
        <v>0</v>
      </c>
      <c r="H113" s="75"/>
      <c r="I113" s="30">
        <f t="shared" si="7"/>
        <v>12.9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12.9</v>
      </c>
      <c r="P113" s="80">
        <v>51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0.04</v>
      </c>
      <c r="F114" s="72">
        <v>20.97</v>
      </c>
      <c r="G114" s="72">
        <v>97.09</v>
      </c>
      <c r="H114" s="72">
        <v>0.56999999999999995</v>
      </c>
      <c r="I114" s="27">
        <f t="shared" si="7"/>
        <v>118.66999999999999</v>
      </c>
      <c r="J114" s="73"/>
      <c r="K114" s="72"/>
      <c r="L114" s="72">
        <v>3.29</v>
      </c>
      <c r="M114" s="72">
        <v>127.66</v>
      </c>
      <c r="N114" s="28">
        <f t="shared" si="8"/>
        <v>130.94999999999999</v>
      </c>
      <c r="O114" s="29">
        <f t="shared" si="9"/>
        <v>249.61999999999998</v>
      </c>
      <c r="P114" s="81">
        <v>0.6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15</v>
      </c>
      <c r="F115" s="66">
        <v>3989</v>
      </c>
      <c r="G115" s="66">
        <v>36194</v>
      </c>
      <c r="H115" s="66">
        <v>229</v>
      </c>
      <c r="I115" s="18">
        <f t="shared" si="7"/>
        <v>40427</v>
      </c>
      <c r="J115" s="67"/>
      <c r="K115" s="66"/>
      <c r="L115" s="66">
        <v>388</v>
      </c>
      <c r="M115" s="66">
        <v>15846</v>
      </c>
      <c r="N115" s="20">
        <f t="shared" si="8"/>
        <v>16234</v>
      </c>
      <c r="O115" s="21">
        <f t="shared" si="9"/>
        <v>56661</v>
      </c>
      <c r="P115" s="82">
        <v>3.5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15.7</v>
      </c>
      <c r="G116" s="84">
        <v>0</v>
      </c>
      <c r="H116" s="84">
        <v>2.5</v>
      </c>
      <c r="I116" s="46">
        <f t="shared" si="7"/>
        <v>18.2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18.2</v>
      </c>
      <c r="P116" s="44">
        <f>SUM(O136,P111,P112,P115)</f>
        <v>7400.3500000000013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0.02</v>
      </c>
      <c r="D121" s="63">
        <v>0.01</v>
      </c>
      <c r="E121" s="63">
        <v>0.48</v>
      </c>
      <c r="F121" s="63">
        <v>48.01</v>
      </c>
      <c r="G121" s="63">
        <v>38.81</v>
      </c>
      <c r="H121" s="63"/>
      <c r="I121" s="11">
        <f t="shared" si="7"/>
        <v>87.33</v>
      </c>
      <c r="J121" s="64">
        <v>0.03</v>
      </c>
      <c r="K121" s="63"/>
      <c r="L121" s="63">
        <v>0.06</v>
      </c>
      <c r="M121" s="63">
        <v>22.69</v>
      </c>
      <c r="N121" s="13">
        <f t="shared" si="8"/>
        <v>22.78</v>
      </c>
      <c r="O121" s="14">
        <f t="shared" si="9"/>
        <v>110.11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</v>
      </c>
      <c r="D122" s="66">
        <v>5</v>
      </c>
      <c r="E122" s="66">
        <v>196</v>
      </c>
      <c r="F122" s="66">
        <v>11537</v>
      </c>
      <c r="G122" s="66">
        <v>14192</v>
      </c>
      <c r="H122" s="66"/>
      <c r="I122" s="18">
        <f t="shared" si="7"/>
        <v>25939</v>
      </c>
      <c r="J122" s="67">
        <v>4</v>
      </c>
      <c r="K122" s="66"/>
      <c r="L122" s="66">
        <v>7</v>
      </c>
      <c r="M122" s="66">
        <v>2675</v>
      </c>
      <c r="N122" s="20">
        <f t="shared" si="8"/>
        <v>2686</v>
      </c>
      <c r="O122" s="21">
        <f t="shared" si="9"/>
        <v>28625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34.299999999999997</v>
      </c>
      <c r="G123" s="75">
        <v>0</v>
      </c>
      <c r="H123" s="75"/>
      <c r="I123" s="30">
        <f t="shared" si="7"/>
        <v>34.299999999999997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34.299999999999997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0.02</v>
      </c>
      <c r="D124" s="72"/>
      <c r="E124" s="72">
        <v>0.04</v>
      </c>
      <c r="F124" s="72">
        <v>13.34</v>
      </c>
      <c r="G124" s="72">
        <v>28.8</v>
      </c>
      <c r="H124" s="72">
        <v>0.04</v>
      </c>
      <c r="I124" s="27">
        <f t="shared" si="7"/>
        <v>42.24</v>
      </c>
      <c r="J124" s="73"/>
      <c r="K124" s="72"/>
      <c r="L124" s="72">
        <v>0.46</v>
      </c>
      <c r="M124" s="72">
        <v>2.08</v>
      </c>
      <c r="N124" s="28">
        <f t="shared" si="8"/>
        <v>2.54</v>
      </c>
      <c r="O124" s="29">
        <f t="shared" si="9"/>
        <v>44.78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</v>
      </c>
      <c r="D125" s="66"/>
      <c r="E125" s="66">
        <v>17</v>
      </c>
      <c r="F125" s="66">
        <v>2910</v>
      </c>
      <c r="G125" s="66">
        <v>9610</v>
      </c>
      <c r="H125" s="66">
        <v>17</v>
      </c>
      <c r="I125" s="18">
        <f t="shared" si="7"/>
        <v>12562</v>
      </c>
      <c r="J125" s="67"/>
      <c r="K125" s="66"/>
      <c r="L125" s="66">
        <v>49</v>
      </c>
      <c r="M125" s="66">
        <v>269</v>
      </c>
      <c r="N125" s="20">
        <f t="shared" si="8"/>
        <v>318</v>
      </c>
      <c r="O125" s="21">
        <f t="shared" si="9"/>
        <v>12880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>
        <v>0</v>
      </c>
      <c r="F126" s="75">
        <v>8.5</v>
      </c>
      <c r="G126" s="75">
        <v>0</v>
      </c>
      <c r="H126" s="75">
        <v>0.2</v>
      </c>
      <c r="I126" s="30">
        <f t="shared" si="7"/>
        <v>8.6999999999999993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8.6999999999999993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0.03</v>
      </c>
      <c r="D127" s="72">
        <v>3.83</v>
      </c>
      <c r="E127" s="72">
        <v>0.55000000000000004</v>
      </c>
      <c r="F127" s="72">
        <v>52.63</v>
      </c>
      <c r="G127" s="72">
        <v>14.04</v>
      </c>
      <c r="H127" s="72">
        <v>0.52</v>
      </c>
      <c r="I127" s="27">
        <f t="shared" si="7"/>
        <v>71.600000000000009</v>
      </c>
      <c r="J127" s="73"/>
      <c r="K127" s="72"/>
      <c r="L127" s="72">
        <v>0.25</v>
      </c>
      <c r="M127" s="72">
        <v>12.31</v>
      </c>
      <c r="N127" s="28">
        <f t="shared" si="8"/>
        <v>12.56</v>
      </c>
      <c r="O127" s="29">
        <f t="shared" si="9"/>
        <v>84.160000000000011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15</v>
      </c>
      <c r="D128" s="66">
        <v>1569</v>
      </c>
      <c r="E128" s="66">
        <v>266</v>
      </c>
      <c r="F128" s="66">
        <v>12548</v>
      </c>
      <c r="G128" s="66">
        <v>5065</v>
      </c>
      <c r="H128" s="66">
        <v>245</v>
      </c>
      <c r="I128" s="18">
        <f t="shared" si="7"/>
        <v>19708</v>
      </c>
      <c r="J128" s="67"/>
      <c r="K128" s="66"/>
      <c r="L128" s="66">
        <v>34</v>
      </c>
      <c r="M128" s="66">
        <v>1529</v>
      </c>
      <c r="N128" s="20">
        <f t="shared" si="8"/>
        <v>1563</v>
      </c>
      <c r="O128" s="21">
        <f t="shared" si="9"/>
        <v>21271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9.8000000000000007</v>
      </c>
      <c r="G129" s="75">
        <v>0</v>
      </c>
      <c r="H129" s="75">
        <v>1.3</v>
      </c>
      <c r="I129" s="30">
        <f t="shared" si="7"/>
        <v>11.100000000000001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11.100000000000001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0.7</v>
      </c>
      <c r="D130" s="63">
        <v>5.8</v>
      </c>
      <c r="E130" s="63">
        <v>2</v>
      </c>
      <c r="F130" s="63">
        <v>400.71</v>
      </c>
      <c r="G130" s="63">
        <v>4882.93</v>
      </c>
      <c r="H130" s="63">
        <v>10.15</v>
      </c>
      <c r="I130" s="11">
        <f t="shared" si="7"/>
        <v>5302.29</v>
      </c>
      <c r="J130" s="64">
        <v>2.5299999999999998</v>
      </c>
      <c r="K130" s="63"/>
      <c r="L130" s="63">
        <v>234.41</v>
      </c>
      <c r="M130" s="63">
        <v>1606.49</v>
      </c>
      <c r="N130" s="13">
        <f>SUM(J130:M130)</f>
        <v>1843.43</v>
      </c>
      <c r="O130" s="14">
        <f t="shared" si="9"/>
        <v>7145.72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479</v>
      </c>
      <c r="D131" s="66">
        <v>3055</v>
      </c>
      <c r="E131" s="66">
        <v>1066</v>
      </c>
      <c r="F131" s="66">
        <v>90427</v>
      </c>
      <c r="G131" s="66">
        <v>1648722</v>
      </c>
      <c r="H131" s="66">
        <v>6405</v>
      </c>
      <c r="I131" s="18">
        <f t="shared" si="7"/>
        <v>1750154</v>
      </c>
      <c r="J131" s="67">
        <v>306</v>
      </c>
      <c r="K131" s="66"/>
      <c r="L131" s="66">
        <v>25979</v>
      </c>
      <c r="M131" s="66">
        <v>169110</v>
      </c>
      <c r="N131" s="20">
        <f t="shared" si="8"/>
        <v>195395</v>
      </c>
      <c r="O131" s="21">
        <f t="shared" si="9"/>
        <v>1945549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7.1</v>
      </c>
      <c r="D132" s="75">
        <v>55.2</v>
      </c>
      <c r="E132" s="75">
        <v>19.5</v>
      </c>
      <c r="F132" s="75">
        <v>630.9</v>
      </c>
      <c r="G132" s="75">
        <v>12816.9</v>
      </c>
      <c r="H132" s="75">
        <v>224.6</v>
      </c>
      <c r="I132" s="30">
        <f t="shared" ref="I132:I138" si="10">SUM(C132:H132)</f>
        <v>13754.2</v>
      </c>
      <c r="J132" s="76">
        <v>3</v>
      </c>
      <c r="K132" s="75"/>
      <c r="L132" s="75">
        <v>344.1</v>
      </c>
      <c r="M132" s="75">
        <v>1951.1</v>
      </c>
      <c r="N132" s="31">
        <f t="shared" ref="N132:N138" si="11">SUM(J132:M132)</f>
        <v>2298.1999999999998</v>
      </c>
      <c r="O132" s="32">
        <f t="shared" ref="O132:O138" si="12">SUM(N132,I132)</f>
        <v>16052.400000000001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0.7</v>
      </c>
      <c r="D133" s="72">
        <v>3.98</v>
      </c>
      <c r="E133" s="72">
        <v>2</v>
      </c>
      <c r="F133" s="72">
        <v>395.38</v>
      </c>
      <c r="G133" s="72">
        <v>4860.51</v>
      </c>
      <c r="H133" s="72">
        <v>1.22</v>
      </c>
      <c r="I133" s="27">
        <f t="shared" si="10"/>
        <v>5263.7900000000009</v>
      </c>
      <c r="J133" s="73">
        <v>2.5299999999999998</v>
      </c>
      <c r="K133" s="72"/>
      <c r="L133" s="72">
        <v>234.41</v>
      </c>
      <c r="M133" s="72">
        <v>1559.94</v>
      </c>
      <c r="N133" s="28">
        <f t="shared" si="11"/>
        <v>1796.88</v>
      </c>
      <c r="O133" s="29">
        <f t="shared" si="12"/>
        <v>7060.670000000001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326</v>
      </c>
      <c r="D134" s="66">
        <v>1617</v>
      </c>
      <c r="E134" s="66">
        <v>799</v>
      </c>
      <c r="F134" s="66">
        <v>89652</v>
      </c>
      <c r="G134" s="66">
        <v>1644169</v>
      </c>
      <c r="H134" s="66">
        <v>521</v>
      </c>
      <c r="I134" s="18">
        <f t="shared" si="10"/>
        <v>1737084</v>
      </c>
      <c r="J134" s="67">
        <v>306</v>
      </c>
      <c r="K134" s="66"/>
      <c r="L134" s="66">
        <v>25979</v>
      </c>
      <c r="M134" s="66">
        <v>167969</v>
      </c>
      <c r="N134" s="20">
        <f t="shared" si="11"/>
        <v>194254</v>
      </c>
      <c r="O134" s="21">
        <f t="shared" si="12"/>
        <v>1931338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2.8</v>
      </c>
      <c r="D135" s="84">
        <v>1.2</v>
      </c>
      <c r="E135" s="84">
        <v>6.1</v>
      </c>
      <c r="F135" s="84">
        <v>607.9</v>
      </c>
      <c r="G135" s="84">
        <v>12696.6</v>
      </c>
      <c r="H135" s="84">
        <v>4.5999999999999996</v>
      </c>
      <c r="I135" s="46">
        <f t="shared" si="10"/>
        <v>13319.2</v>
      </c>
      <c r="J135" s="85">
        <v>3</v>
      </c>
      <c r="K135" s="84"/>
      <c r="L135" s="84">
        <v>344.1</v>
      </c>
      <c r="M135" s="84">
        <v>1860.4</v>
      </c>
      <c r="N135" s="47">
        <f t="shared" si="11"/>
        <v>2207.5</v>
      </c>
      <c r="O135" s="43">
        <f t="shared" si="12"/>
        <v>15526.7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0.70000000000000007</v>
      </c>
      <c r="D136" s="54">
        <f t="shared" si="13"/>
        <v>9.49</v>
      </c>
      <c r="E136" s="54">
        <f t="shared" si="13"/>
        <v>2</v>
      </c>
      <c r="F136" s="54">
        <f t="shared" si="13"/>
        <v>401.44</v>
      </c>
      <c r="G136" s="54">
        <f t="shared" si="13"/>
        <v>4975.920000000001</v>
      </c>
      <c r="H136" s="54">
        <f t="shared" si="13"/>
        <v>16.93</v>
      </c>
      <c r="I136" s="55">
        <f t="shared" si="10"/>
        <v>5406.4800000000014</v>
      </c>
      <c r="J136" s="56">
        <f t="shared" ref="J136:M138" si="14">SUM(J63,J66,J69,J72,J75,J78,J81,J84,J87,J90,J93,J96,J99,J102,J105,J108,J111,J114,J121,J124,J127)</f>
        <v>2.5299999999999998</v>
      </c>
      <c r="K136" s="54">
        <f t="shared" si="14"/>
        <v>0</v>
      </c>
      <c r="L136" s="54">
        <f t="shared" si="14"/>
        <v>234.66</v>
      </c>
      <c r="M136" s="54">
        <f t="shared" si="14"/>
        <v>1638.1299999999999</v>
      </c>
      <c r="N136" s="57">
        <f t="shared" si="11"/>
        <v>1875.32</v>
      </c>
      <c r="O136" s="58">
        <f t="shared" si="12"/>
        <v>7281.8000000000011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479</v>
      </c>
      <c r="D137" s="17">
        <f t="shared" si="13"/>
        <v>3949</v>
      </c>
      <c r="E137" s="17">
        <f t="shared" si="13"/>
        <v>1677</v>
      </c>
      <c r="F137" s="17">
        <f t="shared" si="13"/>
        <v>90515</v>
      </c>
      <c r="G137" s="17">
        <f t="shared" si="13"/>
        <v>1648781</v>
      </c>
      <c r="H137" s="17">
        <f t="shared" si="13"/>
        <v>7794</v>
      </c>
      <c r="I137" s="18">
        <f t="shared" si="10"/>
        <v>1753195</v>
      </c>
      <c r="J137" s="19">
        <f t="shared" si="14"/>
        <v>306</v>
      </c>
      <c r="K137" s="17">
        <f t="shared" si="14"/>
        <v>0</v>
      </c>
      <c r="L137" s="17">
        <f t="shared" si="14"/>
        <v>25979</v>
      </c>
      <c r="M137" s="17">
        <f t="shared" si="14"/>
        <v>169480</v>
      </c>
      <c r="N137" s="20">
        <f t="shared" si="11"/>
        <v>195765</v>
      </c>
      <c r="O137" s="21">
        <f t="shared" si="12"/>
        <v>1948960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7.1000000000000005</v>
      </c>
      <c r="D138" s="40">
        <f t="shared" si="13"/>
        <v>110.7</v>
      </c>
      <c r="E138" s="40">
        <f t="shared" si="13"/>
        <v>53.100000000000009</v>
      </c>
      <c r="F138" s="40">
        <f t="shared" si="13"/>
        <v>635.4</v>
      </c>
      <c r="G138" s="40">
        <f t="shared" si="13"/>
        <v>12820.499999999998</v>
      </c>
      <c r="H138" s="40">
        <f t="shared" si="13"/>
        <v>287.49999999999994</v>
      </c>
      <c r="I138" s="46">
        <f t="shared" si="10"/>
        <v>13914.299999999997</v>
      </c>
      <c r="J138" s="42">
        <f t="shared" si="14"/>
        <v>3</v>
      </c>
      <c r="K138" s="40">
        <f t="shared" si="14"/>
        <v>0</v>
      </c>
      <c r="L138" s="40">
        <f t="shared" si="14"/>
        <v>344.09999999999997</v>
      </c>
      <c r="M138" s="40">
        <f t="shared" si="14"/>
        <v>2004.6</v>
      </c>
      <c r="N138" s="47">
        <f t="shared" si="11"/>
        <v>2351.6999999999998</v>
      </c>
      <c r="O138" s="43">
        <f t="shared" si="12"/>
        <v>16265.999999999996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6F065-0B19-49C2-A229-5EB4426FE58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49.1</v>
      </c>
      <c r="H5" s="63"/>
      <c r="I5" s="11">
        <f t="shared" ref="I5:I36" si="0">SUM(C5:H5)</f>
        <v>49.1</v>
      </c>
      <c r="J5" s="64"/>
      <c r="K5" s="63"/>
      <c r="L5" s="63"/>
      <c r="M5" s="63">
        <v>0.15</v>
      </c>
      <c r="N5" s="13">
        <f t="shared" ref="N5:N58" si="1">SUM(J5:M5)</f>
        <v>0.15</v>
      </c>
      <c r="O5" s="14">
        <f>SUM(N5,I5)</f>
        <v>49.25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>
        <v>0.26</v>
      </c>
      <c r="F8" s="72">
        <v>0.68</v>
      </c>
      <c r="G8" s="72">
        <v>44.34</v>
      </c>
      <c r="H8" s="72">
        <v>0.43</v>
      </c>
      <c r="I8" s="27">
        <f t="shared" si="0"/>
        <v>45.71</v>
      </c>
      <c r="J8" s="73"/>
      <c r="K8" s="72"/>
      <c r="L8" s="72"/>
      <c r="M8" s="72">
        <v>13.67</v>
      </c>
      <c r="N8" s="28">
        <f t="shared" si="1"/>
        <v>13.67</v>
      </c>
      <c r="O8" s="29">
        <f t="shared" si="2"/>
        <v>59.38</v>
      </c>
      <c r="P8" s="22" t="s">
        <v>25</v>
      </c>
      <c r="Q8" s="129" t="s">
        <v>48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>
        <v>0</v>
      </c>
      <c r="F9" s="66">
        <v>0</v>
      </c>
      <c r="G9" s="66">
        <v>0</v>
      </c>
      <c r="H9" s="66">
        <v>0</v>
      </c>
      <c r="I9" s="18">
        <f t="shared" si="0"/>
        <v>0</v>
      </c>
      <c r="J9" s="67"/>
      <c r="K9" s="66"/>
      <c r="L9" s="66"/>
      <c r="M9" s="66">
        <v>214</v>
      </c>
      <c r="N9" s="20">
        <f t="shared" si="1"/>
        <v>214</v>
      </c>
      <c r="O9" s="21">
        <f t="shared" si="2"/>
        <v>214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>
        <v>0</v>
      </c>
      <c r="F10" s="75">
        <v>0</v>
      </c>
      <c r="G10" s="75">
        <v>0</v>
      </c>
      <c r="H10" s="75">
        <v>0</v>
      </c>
      <c r="I10" s="30">
        <f t="shared" si="0"/>
        <v>0</v>
      </c>
      <c r="J10" s="76"/>
      <c r="K10" s="75"/>
      <c r="L10" s="75"/>
      <c r="M10" s="75">
        <v>32.5</v>
      </c>
      <c r="N10" s="31">
        <f t="shared" si="1"/>
        <v>32.5</v>
      </c>
      <c r="O10" s="32">
        <f t="shared" si="2"/>
        <v>32.5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18.93</v>
      </c>
      <c r="H11" s="72"/>
      <c r="I11" s="27">
        <f t="shared" si="0"/>
        <v>18.93</v>
      </c>
      <c r="J11" s="73"/>
      <c r="K11" s="72"/>
      <c r="L11" s="72"/>
      <c r="M11" s="72">
        <v>0.53</v>
      </c>
      <c r="N11" s="28">
        <f t="shared" si="1"/>
        <v>0.53</v>
      </c>
      <c r="O11" s="29">
        <f t="shared" si="2"/>
        <v>19.46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2612</v>
      </c>
      <c r="H12" s="66">
        <v>15</v>
      </c>
      <c r="I12" s="18">
        <f t="shared" si="0"/>
        <v>2627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2635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193.2</v>
      </c>
      <c r="H13" s="75">
        <v>2</v>
      </c>
      <c r="I13" s="30">
        <f t="shared" si="0"/>
        <v>195.2</v>
      </c>
      <c r="J13" s="76"/>
      <c r="K13" s="75"/>
      <c r="L13" s="75"/>
      <c r="M13" s="75">
        <v>0.8</v>
      </c>
      <c r="N13" s="31">
        <f t="shared" si="1"/>
        <v>0.8</v>
      </c>
      <c r="O13" s="32">
        <f t="shared" si="2"/>
        <v>196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21.38</v>
      </c>
      <c r="H14" s="72"/>
      <c r="I14" s="27">
        <f t="shared" si="0"/>
        <v>21.38</v>
      </c>
      <c r="J14" s="73"/>
      <c r="K14" s="72"/>
      <c r="L14" s="72"/>
      <c r="M14" s="72">
        <v>22.3</v>
      </c>
      <c r="N14" s="28">
        <f t="shared" si="1"/>
        <v>22.3</v>
      </c>
      <c r="O14" s="29">
        <f t="shared" si="2"/>
        <v>43.68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2446</v>
      </c>
      <c r="H15" s="66"/>
      <c r="I15" s="18">
        <f t="shared" si="0"/>
        <v>2446</v>
      </c>
      <c r="J15" s="67"/>
      <c r="K15" s="66"/>
      <c r="L15" s="66"/>
      <c r="M15" s="66">
        <v>682</v>
      </c>
      <c r="N15" s="20">
        <f t="shared" si="1"/>
        <v>682</v>
      </c>
      <c r="O15" s="21">
        <f t="shared" si="2"/>
        <v>3128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145.30000000000001</v>
      </c>
      <c r="H16" s="75"/>
      <c r="I16" s="30">
        <f t="shared" si="0"/>
        <v>145.30000000000001</v>
      </c>
      <c r="J16" s="76"/>
      <c r="K16" s="75"/>
      <c r="L16" s="75"/>
      <c r="M16" s="75">
        <v>46.1</v>
      </c>
      <c r="N16" s="31">
        <f t="shared" si="1"/>
        <v>46.1</v>
      </c>
      <c r="O16" s="32">
        <f t="shared" si="2"/>
        <v>191.4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0.64</v>
      </c>
      <c r="E17" s="72"/>
      <c r="F17" s="72"/>
      <c r="G17" s="72">
        <v>2.5499999999999998</v>
      </c>
      <c r="H17" s="72"/>
      <c r="I17" s="27">
        <f t="shared" si="0"/>
        <v>3.19</v>
      </c>
      <c r="J17" s="73"/>
      <c r="K17" s="72"/>
      <c r="L17" s="72">
        <v>1.5</v>
      </c>
      <c r="M17" s="72">
        <v>7.16</v>
      </c>
      <c r="N17" s="28">
        <f t="shared" si="1"/>
        <v>8.66</v>
      </c>
      <c r="O17" s="29">
        <f t="shared" si="2"/>
        <v>11.85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73</v>
      </c>
      <c r="E18" s="66"/>
      <c r="F18" s="66"/>
      <c r="G18" s="66">
        <v>516</v>
      </c>
      <c r="H18" s="66">
        <v>200</v>
      </c>
      <c r="I18" s="18">
        <f t="shared" si="0"/>
        <v>789</v>
      </c>
      <c r="J18" s="67"/>
      <c r="K18" s="66"/>
      <c r="L18" s="66">
        <v>198</v>
      </c>
      <c r="M18" s="66">
        <v>795</v>
      </c>
      <c r="N18" s="20">
        <f t="shared" si="1"/>
        <v>993</v>
      </c>
      <c r="O18" s="21">
        <f t="shared" si="2"/>
        <v>1782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5.2</v>
      </c>
      <c r="E19" s="75"/>
      <c r="F19" s="75"/>
      <c r="G19" s="75">
        <v>24.1</v>
      </c>
      <c r="H19" s="75">
        <v>14.3</v>
      </c>
      <c r="I19" s="30">
        <f t="shared" si="0"/>
        <v>43.6</v>
      </c>
      <c r="J19" s="76"/>
      <c r="K19" s="75"/>
      <c r="L19" s="75">
        <v>10.1</v>
      </c>
      <c r="M19" s="75">
        <v>40.4</v>
      </c>
      <c r="N19" s="31">
        <f t="shared" si="1"/>
        <v>50.5</v>
      </c>
      <c r="O19" s="32">
        <f t="shared" si="2"/>
        <v>94.1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1.05</v>
      </c>
      <c r="E20" s="72">
        <v>0.41</v>
      </c>
      <c r="F20" s="72"/>
      <c r="G20" s="72">
        <v>5.59</v>
      </c>
      <c r="H20" s="72">
        <v>1.43</v>
      </c>
      <c r="I20" s="27">
        <f t="shared" si="0"/>
        <v>8.48</v>
      </c>
      <c r="J20" s="73"/>
      <c r="K20" s="72"/>
      <c r="L20" s="72">
        <v>1.26</v>
      </c>
      <c r="M20" s="72">
        <v>13.86</v>
      </c>
      <c r="N20" s="28">
        <f t="shared" si="1"/>
        <v>15.12</v>
      </c>
      <c r="O20" s="29">
        <f t="shared" si="2"/>
        <v>23.6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542</v>
      </c>
      <c r="D21" s="66">
        <v>151</v>
      </c>
      <c r="E21" s="66">
        <v>48</v>
      </c>
      <c r="F21" s="66"/>
      <c r="G21" s="66">
        <v>1106</v>
      </c>
      <c r="H21" s="66">
        <v>2877</v>
      </c>
      <c r="I21" s="18">
        <f t="shared" si="0"/>
        <v>4724</v>
      </c>
      <c r="J21" s="67"/>
      <c r="K21" s="66"/>
      <c r="L21" s="66">
        <v>39</v>
      </c>
      <c r="M21" s="66">
        <v>1476</v>
      </c>
      <c r="N21" s="20">
        <f t="shared" si="1"/>
        <v>1515</v>
      </c>
      <c r="O21" s="21">
        <f t="shared" si="2"/>
        <v>6239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19.5</v>
      </c>
      <c r="D22" s="75">
        <v>8.4</v>
      </c>
      <c r="E22" s="75">
        <v>2.7</v>
      </c>
      <c r="F22" s="75"/>
      <c r="G22" s="75">
        <v>25.4</v>
      </c>
      <c r="H22" s="75">
        <v>152.5</v>
      </c>
      <c r="I22" s="30">
        <f t="shared" si="0"/>
        <v>208.5</v>
      </c>
      <c r="J22" s="76"/>
      <c r="K22" s="75"/>
      <c r="L22" s="75">
        <v>1.6</v>
      </c>
      <c r="M22" s="75">
        <v>60.4</v>
      </c>
      <c r="N22" s="31">
        <f t="shared" si="1"/>
        <v>62</v>
      </c>
      <c r="O22" s="32">
        <f t="shared" si="2"/>
        <v>270.5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0.97</v>
      </c>
      <c r="G23" s="72">
        <v>16.2</v>
      </c>
      <c r="H23" s="72">
        <v>15.08</v>
      </c>
      <c r="I23" s="27">
        <f t="shared" si="0"/>
        <v>32.25</v>
      </c>
      <c r="J23" s="73"/>
      <c r="K23" s="72">
        <v>0.44</v>
      </c>
      <c r="L23" s="72"/>
      <c r="M23" s="72">
        <v>30</v>
      </c>
      <c r="N23" s="28">
        <f t="shared" si="1"/>
        <v>30.44</v>
      </c>
      <c r="O23" s="29">
        <f t="shared" si="2"/>
        <v>62.69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499</v>
      </c>
      <c r="E24" s="66"/>
      <c r="F24" s="66">
        <v>110</v>
      </c>
      <c r="G24" s="66">
        <v>3684</v>
      </c>
      <c r="H24" s="66">
        <v>5370</v>
      </c>
      <c r="I24" s="18">
        <f t="shared" si="0"/>
        <v>9663</v>
      </c>
      <c r="J24" s="67"/>
      <c r="K24" s="66">
        <v>20</v>
      </c>
      <c r="L24" s="66">
        <v>537</v>
      </c>
      <c r="M24" s="66">
        <v>1852</v>
      </c>
      <c r="N24" s="20">
        <f t="shared" si="1"/>
        <v>2409</v>
      </c>
      <c r="O24" s="21">
        <f t="shared" si="2"/>
        <v>12072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22.4</v>
      </c>
      <c r="E25" s="75"/>
      <c r="F25" s="75">
        <v>3.6</v>
      </c>
      <c r="G25" s="75">
        <v>81</v>
      </c>
      <c r="H25" s="75">
        <v>233.5</v>
      </c>
      <c r="I25" s="30">
        <f t="shared" si="0"/>
        <v>340.5</v>
      </c>
      <c r="J25" s="76"/>
      <c r="K25" s="75">
        <v>1.1000000000000001</v>
      </c>
      <c r="L25" s="75">
        <v>16.100000000000001</v>
      </c>
      <c r="M25" s="75">
        <v>57.5</v>
      </c>
      <c r="N25" s="31">
        <f t="shared" si="1"/>
        <v>74.7</v>
      </c>
      <c r="O25" s="32">
        <f t="shared" si="2"/>
        <v>415.2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2.0499999999999998</v>
      </c>
      <c r="G26" s="72">
        <v>24.55</v>
      </c>
      <c r="H26" s="72">
        <v>0.48</v>
      </c>
      <c r="I26" s="27">
        <f t="shared" si="0"/>
        <v>27.080000000000002</v>
      </c>
      <c r="J26" s="73"/>
      <c r="K26" s="72">
        <v>0.04</v>
      </c>
      <c r="L26" s="72"/>
      <c r="M26" s="72">
        <v>18.78</v>
      </c>
      <c r="N26" s="28">
        <f t="shared" si="1"/>
        <v>18.82</v>
      </c>
      <c r="O26" s="29">
        <f t="shared" si="2"/>
        <v>45.900000000000006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>
        <v>284</v>
      </c>
      <c r="G27" s="66">
        <v>6332</v>
      </c>
      <c r="H27" s="66">
        <v>6967</v>
      </c>
      <c r="I27" s="18">
        <f t="shared" si="0"/>
        <v>13583</v>
      </c>
      <c r="J27" s="67"/>
      <c r="K27" s="66">
        <v>2</v>
      </c>
      <c r="L27" s="66"/>
      <c r="M27" s="66">
        <v>1047</v>
      </c>
      <c r="N27" s="20">
        <f t="shared" si="1"/>
        <v>1049</v>
      </c>
      <c r="O27" s="21">
        <f t="shared" si="2"/>
        <v>14632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>
        <v>7.3</v>
      </c>
      <c r="G28" s="75">
        <v>132.6</v>
      </c>
      <c r="H28" s="75">
        <v>264.7</v>
      </c>
      <c r="I28" s="30">
        <f t="shared" si="0"/>
        <v>404.6</v>
      </c>
      <c r="J28" s="76"/>
      <c r="K28" s="75">
        <v>0.1</v>
      </c>
      <c r="L28" s="75"/>
      <c r="M28" s="75">
        <v>31.5</v>
      </c>
      <c r="N28" s="31">
        <f t="shared" si="1"/>
        <v>31.6</v>
      </c>
      <c r="O28" s="32">
        <f t="shared" si="2"/>
        <v>436.20000000000005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0.78</v>
      </c>
      <c r="E29" s="72"/>
      <c r="F29" s="72">
        <v>2.56</v>
      </c>
      <c r="G29" s="72">
        <v>300.41000000000003</v>
      </c>
      <c r="H29" s="72">
        <v>1.92</v>
      </c>
      <c r="I29" s="27">
        <f t="shared" si="0"/>
        <v>305.67</v>
      </c>
      <c r="J29" s="73"/>
      <c r="K29" s="72"/>
      <c r="L29" s="72">
        <v>1.61</v>
      </c>
      <c r="M29" s="72">
        <v>25.05</v>
      </c>
      <c r="N29" s="28">
        <f t="shared" si="1"/>
        <v>26.66</v>
      </c>
      <c r="O29" s="29">
        <f t="shared" si="2"/>
        <v>332.33000000000004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206</v>
      </c>
      <c r="E30" s="66"/>
      <c r="F30" s="66">
        <v>470</v>
      </c>
      <c r="G30" s="66">
        <v>85050</v>
      </c>
      <c r="H30" s="66">
        <v>1781</v>
      </c>
      <c r="I30" s="18">
        <f t="shared" si="0"/>
        <v>87507</v>
      </c>
      <c r="J30" s="67"/>
      <c r="K30" s="66"/>
      <c r="L30" s="66">
        <v>124</v>
      </c>
      <c r="M30" s="66">
        <v>1854</v>
      </c>
      <c r="N30" s="20">
        <f t="shared" si="1"/>
        <v>1978</v>
      </c>
      <c r="O30" s="21">
        <f t="shared" si="2"/>
        <v>89485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6.2</v>
      </c>
      <c r="E31" s="75"/>
      <c r="F31" s="75">
        <v>6.9</v>
      </c>
      <c r="G31" s="75">
        <v>1532.6</v>
      </c>
      <c r="H31" s="75">
        <v>65.099999999999994</v>
      </c>
      <c r="I31" s="30">
        <f t="shared" si="0"/>
        <v>1610.7999999999997</v>
      </c>
      <c r="J31" s="76"/>
      <c r="K31" s="75"/>
      <c r="L31" s="75">
        <v>3.5</v>
      </c>
      <c r="M31" s="75">
        <v>50.8</v>
      </c>
      <c r="N31" s="31">
        <f t="shared" si="1"/>
        <v>54.3</v>
      </c>
      <c r="O31" s="32">
        <f t="shared" si="2"/>
        <v>1665.0999999999997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0.57999999999999996</v>
      </c>
      <c r="E32" s="72"/>
      <c r="F32" s="72">
        <v>5.15</v>
      </c>
      <c r="G32" s="72">
        <v>600.80999999999995</v>
      </c>
      <c r="H32" s="72">
        <v>1.78</v>
      </c>
      <c r="I32" s="27">
        <f t="shared" si="0"/>
        <v>608.31999999999994</v>
      </c>
      <c r="J32" s="73"/>
      <c r="K32" s="72"/>
      <c r="L32" s="72"/>
      <c r="M32" s="72">
        <v>20.350000000000001</v>
      </c>
      <c r="N32" s="28">
        <f t="shared" si="1"/>
        <v>20.350000000000001</v>
      </c>
      <c r="O32" s="29">
        <f t="shared" si="2"/>
        <v>628.66999999999996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181</v>
      </c>
      <c r="E33" s="66"/>
      <c r="F33" s="66">
        <v>877</v>
      </c>
      <c r="G33" s="66">
        <v>176877</v>
      </c>
      <c r="H33" s="66">
        <v>469</v>
      </c>
      <c r="I33" s="18">
        <f t="shared" si="0"/>
        <v>178404</v>
      </c>
      <c r="J33" s="67"/>
      <c r="K33" s="66"/>
      <c r="L33" s="66"/>
      <c r="M33" s="66">
        <v>1776</v>
      </c>
      <c r="N33" s="20">
        <f t="shared" si="1"/>
        <v>1776</v>
      </c>
      <c r="O33" s="21">
        <f t="shared" si="2"/>
        <v>180180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5.2</v>
      </c>
      <c r="E34" s="75"/>
      <c r="F34" s="75">
        <v>11.3</v>
      </c>
      <c r="G34" s="75">
        <v>2646.5</v>
      </c>
      <c r="H34" s="75">
        <v>13.6</v>
      </c>
      <c r="I34" s="30">
        <f t="shared" si="0"/>
        <v>2676.6</v>
      </c>
      <c r="J34" s="76"/>
      <c r="K34" s="75"/>
      <c r="L34" s="75"/>
      <c r="M34" s="75">
        <v>44.6</v>
      </c>
      <c r="N34" s="31">
        <f t="shared" si="1"/>
        <v>44.6</v>
      </c>
      <c r="O34" s="32">
        <f t="shared" si="2"/>
        <v>2721.2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6.77</v>
      </c>
      <c r="G35" s="72">
        <v>1099.9100000000001</v>
      </c>
      <c r="H35" s="72">
        <v>8.35</v>
      </c>
      <c r="I35" s="27">
        <f t="shared" si="0"/>
        <v>1115.03</v>
      </c>
      <c r="J35" s="73"/>
      <c r="K35" s="72"/>
      <c r="L35" s="72"/>
      <c r="M35" s="72">
        <v>66.22</v>
      </c>
      <c r="N35" s="28">
        <f t="shared" si="1"/>
        <v>66.22</v>
      </c>
      <c r="O35" s="29">
        <f t="shared" si="2"/>
        <v>1181.25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1437</v>
      </c>
      <c r="G36" s="66">
        <v>334160</v>
      </c>
      <c r="H36" s="66">
        <v>1694</v>
      </c>
      <c r="I36" s="18">
        <f t="shared" si="0"/>
        <v>337291</v>
      </c>
      <c r="J36" s="67"/>
      <c r="K36" s="66"/>
      <c r="L36" s="66"/>
      <c r="M36" s="66">
        <v>6382</v>
      </c>
      <c r="N36" s="20">
        <f t="shared" si="1"/>
        <v>6382</v>
      </c>
      <c r="O36" s="21">
        <f t="shared" si="2"/>
        <v>343673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15.8</v>
      </c>
      <c r="G37" s="75">
        <v>4032.7</v>
      </c>
      <c r="H37" s="75">
        <v>40.799999999999997</v>
      </c>
      <c r="I37" s="30">
        <f t="shared" ref="I37:I50" si="3">SUM(C37:H37)</f>
        <v>4089.3</v>
      </c>
      <c r="J37" s="76"/>
      <c r="K37" s="75"/>
      <c r="L37" s="75"/>
      <c r="M37" s="75">
        <v>124.1</v>
      </c>
      <c r="N37" s="31">
        <f t="shared" si="1"/>
        <v>124.1</v>
      </c>
      <c r="O37" s="32">
        <f t="shared" si="2"/>
        <v>4213.4000000000005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17.7</v>
      </c>
      <c r="G38" s="72">
        <v>1385.11</v>
      </c>
      <c r="H38" s="72">
        <v>9.64</v>
      </c>
      <c r="I38" s="27">
        <f t="shared" si="3"/>
        <v>1412.45</v>
      </c>
      <c r="J38" s="73"/>
      <c r="K38" s="72"/>
      <c r="L38" s="72">
        <v>7.78</v>
      </c>
      <c r="M38" s="72">
        <v>179.46</v>
      </c>
      <c r="N38" s="28">
        <f t="shared" si="1"/>
        <v>187.24</v>
      </c>
      <c r="O38" s="29">
        <f t="shared" si="2"/>
        <v>1599.69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5248</v>
      </c>
      <c r="G39" s="66">
        <v>433562</v>
      </c>
      <c r="H39" s="66">
        <v>2454</v>
      </c>
      <c r="I39" s="18">
        <f t="shared" si="3"/>
        <v>441264</v>
      </c>
      <c r="J39" s="67"/>
      <c r="K39" s="66"/>
      <c r="L39" s="66">
        <v>1027</v>
      </c>
      <c r="M39" s="66">
        <v>18737</v>
      </c>
      <c r="N39" s="20">
        <f t="shared" si="1"/>
        <v>19764</v>
      </c>
      <c r="O39" s="21">
        <f t="shared" si="2"/>
        <v>461028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47.2</v>
      </c>
      <c r="G40" s="75">
        <v>4063.7</v>
      </c>
      <c r="H40" s="75">
        <v>49.8</v>
      </c>
      <c r="I40" s="30">
        <f t="shared" si="3"/>
        <v>4160.7</v>
      </c>
      <c r="J40" s="76"/>
      <c r="K40" s="75"/>
      <c r="L40" s="75">
        <v>20</v>
      </c>
      <c r="M40" s="75">
        <v>355.6</v>
      </c>
      <c r="N40" s="31">
        <f t="shared" si="1"/>
        <v>375.6</v>
      </c>
      <c r="O40" s="32">
        <f t="shared" si="2"/>
        <v>4536.3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21.4</v>
      </c>
      <c r="G41" s="72">
        <v>1557.16</v>
      </c>
      <c r="H41" s="72">
        <v>0.67</v>
      </c>
      <c r="I41" s="27">
        <f t="shared" si="3"/>
        <v>1579.2300000000002</v>
      </c>
      <c r="J41" s="73"/>
      <c r="K41" s="72"/>
      <c r="L41" s="72">
        <v>51.19</v>
      </c>
      <c r="M41" s="72">
        <v>312.18</v>
      </c>
      <c r="N41" s="28">
        <f t="shared" si="1"/>
        <v>363.37</v>
      </c>
      <c r="O41" s="29">
        <f t="shared" si="2"/>
        <v>1942.6000000000004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5211</v>
      </c>
      <c r="G42" s="66">
        <v>502442</v>
      </c>
      <c r="H42" s="66">
        <v>168</v>
      </c>
      <c r="I42" s="18">
        <f t="shared" si="3"/>
        <v>507821</v>
      </c>
      <c r="J42" s="67"/>
      <c r="K42" s="66"/>
      <c r="L42" s="66">
        <v>5004</v>
      </c>
      <c r="M42" s="66">
        <v>32577</v>
      </c>
      <c r="N42" s="20">
        <f t="shared" si="1"/>
        <v>37581</v>
      </c>
      <c r="O42" s="21">
        <f t="shared" si="2"/>
        <v>545402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41.7</v>
      </c>
      <c r="G43" s="75">
        <v>4473.7</v>
      </c>
      <c r="H43" s="75">
        <v>3.1</v>
      </c>
      <c r="I43" s="30">
        <f t="shared" si="3"/>
        <v>4518.5</v>
      </c>
      <c r="J43" s="76"/>
      <c r="K43" s="75"/>
      <c r="L43" s="75">
        <v>74.3</v>
      </c>
      <c r="M43" s="75">
        <v>515.70000000000005</v>
      </c>
      <c r="N43" s="31">
        <f t="shared" si="1"/>
        <v>590</v>
      </c>
      <c r="O43" s="32">
        <f t="shared" si="2"/>
        <v>5108.5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0.2</v>
      </c>
      <c r="F44" s="72">
        <v>15.83</v>
      </c>
      <c r="G44" s="72">
        <v>1910.24</v>
      </c>
      <c r="H44" s="72">
        <v>7.51</v>
      </c>
      <c r="I44" s="27">
        <f t="shared" si="3"/>
        <v>1933.78</v>
      </c>
      <c r="J44" s="73"/>
      <c r="K44" s="72"/>
      <c r="L44" s="72">
        <v>72.37</v>
      </c>
      <c r="M44" s="72">
        <v>558.15</v>
      </c>
      <c r="N44" s="28">
        <f t="shared" si="1"/>
        <v>630.52</v>
      </c>
      <c r="O44" s="29">
        <f t="shared" si="2"/>
        <v>2564.3000000000002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84</v>
      </c>
      <c r="F45" s="66">
        <v>3382</v>
      </c>
      <c r="G45" s="66">
        <v>653531</v>
      </c>
      <c r="H45" s="66">
        <v>1925</v>
      </c>
      <c r="I45" s="18">
        <f t="shared" si="3"/>
        <v>658922</v>
      </c>
      <c r="J45" s="67"/>
      <c r="K45" s="66"/>
      <c r="L45" s="66">
        <v>8619</v>
      </c>
      <c r="M45" s="66">
        <v>62381</v>
      </c>
      <c r="N45" s="20">
        <f t="shared" si="1"/>
        <v>71000</v>
      </c>
      <c r="O45" s="21">
        <f t="shared" si="2"/>
        <v>729922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1.5</v>
      </c>
      <c r="F46" s="75">
        <v>28.1</v>
      </c>
      <c r="G46" s="75">
        <v>4882.7</v>
      </c>
      <c r="H46" s="75">
        <v>34.299999999999997</v>
      </c>
      <c r="I46" s="30">
        <f t="shared" si="3"/>
        <v>4946.6000000000004</v>
      </c>
      <c r="J46" s="76"/>
      <c r="K46" s="75"/>
      <c r="L46" s="75">
        <v>96</v>
      </c>
      <c r="M46" s="75">
        <v>722.2</v>
      </c>
      <c r="N46" s="31">
        <f t="shared" si="1"/>
        <v>818.2</v>
      </c>
      <c r="O46" s="32">
        <f t="shared" si="2"/>
        <v>5764.8</v>
      </c>
      <c r="P46" s="77">
        <v>77.349999999999994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/>
      <c r="E47" s="72">
        <v>4.0199999999999996</v>
      </c>
      <c r="F47" s="72">
        <v>176.3</v>
      </c>
      <c r="G47" s="72">
        <v>1414.25</v>
      </c>
      <c r="H47" s="72">
        <v>382.75</v>
      </c>
      <c r="I47" s="27">
        <f t="shared" si="3"/>
        <v>1977.32</v>
      </c>
      <c r="J47" s="73"/>
      <c r="K47" s="72"/>
      <c r="L47" s="72">
        <v>238.45</v>
      </c>
      <c r="M47" s="72">
        <v>2090.14</v>
      </c>
      <c r="N47" s="28">
        <f t="shared" si="1"/>
        <v>2328.5899999999997</v>
      </c>
      <c r="O47" s="29">
        <f t="shared" si="2"/>
        <v>4305.91</v>
      </c>
      <c r="P47" s="78">
        <v>81.42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/>
      <c r="E48" s="66">
        <v>1649</v>
      </c>
      <c r="F48" s="66">
        <v>44351</v>
      </c>
      <c r="G48" s="66">
        <v>509544</v>
      </c>
      <c r="H48" s="66">
        <v>151594</v>
      </c>
      <c r="I48" s="18">
        <f t="shared" si="3"/>
        <v>707138</v>
      </c>
      <c r="J48" s="67"/>
      <c r="K48" s="66"/>
      <c r="L48" s="66">
        <v>29038</v>
      </c>
      <c r="M48" s="66">
        <v>249347</v>
      </c>
      <c r="N48" s="20">
        <f t="shared" si="1"/>
        <v>278385</v>
      </c>
      <c r="O48" s="21">
        <f t="shared" si="2"/>
        <v>985523</v>
      </c>
      <c r="P48" s="78">
        <v>271.88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/>
      <c r="E49" s="75">
        <v>14.2</v>
      </c>
      <c r="F49" s="75">
        <v>168.7</v>
      </c>
      <c r="G49" s="75">
        <v>2381.8000000000002</v>
      </c>
      <c r="H49" s="75">
        <v>687.5</v>
      </c>
      <c r="I49" s="30">
        <f t="shared" si="3"/>
        <v>3252.2000000000003</v>
      </c>
      <c r="J49" s="76"/>
      <c r="K49" s="75"/>
      <c r="L49" s="75">
        <v>164.6</v>
      </c>
      <c r="M49" s="75">
        <v>1295.4000000000001</v>
      </c>
      <c r="N49" s="31">
        <f t="shared" si="1"/>
        <v>1460</v>
      </c>
      <c r="O49" s="32">
        <f t="shared" si="2"/>
        <v>4712.2000000000007</v>
      </c>
      <c r="P49" s="78">
        <v>73.92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1.45</v>
      </c>
      <c r="E50" s="63">
        <v>4.34</v>
      </c>
      <c r="F50" s="63">
        <v>248.73</v>
      </c>
      <c r="G50" s="63">
        <v>8316.7800000000007</v>
      </c>
      <c r="H50" s="63">
        <v>413.1</v>
      </c>
      <c r="I50" s="11">
        <f t="shared" si="3"/>
        <v>8984.4000000000015</v>
      </c>
      <c r="J50" s="64"/>
      <c r="K50" s="63"/>
      <c r="L50" s="63">
        <v>374.16</v>
      </c>
      <c r="M50" s="63">
        <v>3346.57</v>
      </c>
      <c r="N50" s="13">
        <f t="shared" si="1"/>
        <v>3720.73</v>
      </c>
      <c r="O50" s="14">
        <f t="shared" si="2"/>
        <v>12705.130000000001</v>
      </c>
      <c r="P50" s="78">
        <v>1.39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542</v>
      </c>
      <c r="D51" s="66">
        <v>900</v>
      </c>
      <c r="E51" s="66">
        <v>1752</v>
      </c>
      <c r="F51" s="66">
        <v>61370</v>
      </c>
      <c r="G51" s="66">
        <v>2706804</v>
      </c>
      <c r="H51" s="66">
        <v>167052</v>
      </c>
      <c r="I51" s="18">
        <f t="shared" ref="I51:I58" si="4">SUM(C51:H51)</f>
        <v>2938420</v>
      </c>
      <c r="J51" s="67"/>
      <c r="K51" s="66"/>
      <c r="L51" s="66">
        <v>44586</v>
      </c>
      <c r="M51" s="66">
        <v>378955</v>
      </c>
      <c r="N51" s="20">
        <f t="shared" si="1"/>
        <v>423541</v>
      </c>
      <c r="O51" s="21">
        <f>SUM(N51,I51)</f>
        <v>3361961</v>
      </c>
      <c r="P51" s="78">
        <v>35.43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19.5</v>
      </c>
      <c r="D52" s="75">
        <v>34.6</v>
      </c>
      <c r="E52" s="75">
        <v>16.7</v>
      </c>
      <c r="F52" s="75">
        <v>330.6</v>
      </c>
      <c r="G52" s="75">
        <v>24276.799999999999</v>
      </c>
      <c r="H52" s="75">
        <v>1158.9000000000001</v>
      </c>
      <c r="I52" s="30">
        <f t="shared" si="4"/>
        <v>25837.100000000002</v>
      </c>
      <c r="J52" s="76"/>
      <c r="K52" s="75"/>
      <c r="L52" s="75">
        <v>386.2</v>
      </c>
      <c r="M52" s="75">
        <v>3351</v>
      </c>
      <c r="N52" s="31">
        <f t="shared" si="1"/>
        <v>3737.2</v>
      </c>
      <c r="O52" s="32">
        <f t="shared" si="2"/>
        <v>29574.300000000003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0.57999999999999996</v>
      </c>
      <c r="E53" s="72">
        <v>4.22</v>
      </c>
      <c r="F53" s="72">
        <v>245.71</v>
      </c>
      <c r="G53" s="72">
        <v>8278.3700000000008</v>
      </c>
      <c r="H53" s="72">
        <v>391.13</v>
      </c>
      <c r="I53" s="27">
        <f t="shared" si="4"/>
        <v>8920.01</v>
      </c>
      <c r="J53" s="73"/>
      <c r="K53" s="72"/>
      <c r="L53" s="72">
        <v>374.16</v>
      </c>
      <c r="M53" s="72">
        <v>3321.35</v>
      </c>
      <c r="N53" s="28">
        <f t="shared" si="1"/>
        <v>3695.5099999999998</v>
      </c>
      <c r="O53" s="29">
        <f t="shared" si="2"/>
        <v>12615.52</v>
      </c>
      <c r="P53" s="33">
        <f>SUM(P46:P52)</f>
        <v>541.39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181</v>
      </c>
      <c r="E54" s="66">
        <v>1733</v>
      </c>
      <c r="F54" s="66">
        <v>60976</v>
      </c>
      <c r="G54" s="66">
        <v>2697940</v>
      </c>
      <c r="H54" s="66">
        <v>153745</v>
      </c>
      <c r="I54" s="18">
        <f t="shared" si="4"/>
        <v>2914575</v>
      </c>
      <c r="J54" s="67"/>
      <c r="K54" s="66"/>
      <c r="L54" s="66">
        <v>44586</v>
      </c>
      <c r="M54" s="66">
        <v>378289</v>
      </c>
      <c r="N54" s="20">
        <f t="shared" si="1"/>
        <v>422875</v>
      </c>
      <c r="O54" s="21">
        <f t="shared" si="2"/>
        <v>3337450</v>
      </c>
      <c r="P54" s="79">
        <v>54.6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5.2</v>
      </c>
      <c r="E55" s="69">
        <v>15.7</v>
      </c>
      <c r="F55" s="69">
        <v>319.7</v>
      </c>
      <c r="G55" s="69">
        <v>24071.9</v>
      </c>
      <c r="H55" s="69">
        <v>726.1</v>
      </c>
      <c r="I55" s="24">
        <f t="shared" si="4"/>
        <v>25138.6</v>
      </c>
      <c r="J55" s="70"/>
      <c r="K55" s="69"/>
      <c r="L55" s="69">
        <v>386.2</v>
      </c>
      <c r="M55" s="69">
        <v>3302.6</v>
      </c>
      <c r="N55" s="24">
        <f t="shared" si="1"/>
        <v>3688.7999999999997</v>
      </c>
      <c r="O55" s="26">
        <f t="shared" si="2"/>
        <v>28827.399999999998</v>
      </c>
      <c r="P55" s="80">
        <v>11693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3.05</v>
      </c>
      <c r="E56" s="10">
        <f t="shared" si="5"/>
        <v>4.8899999999999997</v>
      </c>
      <c r="F56" s="10">
        <f t="shared" si="5"/>
        <v>249.41000000000003</v>
      </c>
      <c r="G56" s="10">
        <f t="shared" si="5"/>
        <v>8450.5299999999988</v>
      </c>
      <c r="H56" s="10">
        <f t="shared" si="5"/>
        <v>430.04</v>
      </c>
      <c r="I56" s="36">
        <f>SUM(C56:H56)</f>
        <v>9137.92</v>
      </c>
      <c r="J56" s="34">
        <f>SUM(J5,J8,J11,J14,J17,J20,J23,J26,J29,J32,J35,J38,J41,J44,J47)</f>
        <v>0</v>
      </c>
      <c r="K56" s="10">
        <f>SUM(K5,K8,K11,K14,K17,K20,K23,K26,K29,K32,K35,K38,K41,K44,K47)</f>
        <v>0.48</v>
      </c>
      <c r="L56" s="10">
        <f>SUM(L5,L8,L11,L14,L17,L20,L23,L26,L29,L32,L35,L38,L41,L44,L47)</f>
        <v>374.15999999999997</v>
      </c>
      <c r="M56" s="10">
        <f>SUM(M5,M8,M11,M14,M17,M20,M23,M26,M29,M32,M35,M38,M41,M44,M47)</f>
        <v>3358</v>
      </c>
      <c r="N56" s="12">
        <f t="shared" si="1"/>
        <v>3732.64</v>
      </c>
      <c r="O56" s="14">
        <f t="shared" si="2"/>
        <v>12870.56</v>
      </c>
      <c r="P56" s="81">
        <v>54.7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542</v>
      </c>
      <c r="D57" s="17">
        <f t="shared" si="5"/>
        <v>1110</v>
      </c>
      <c r="E57" s="17">
        <f t="shared" si="5"/>
        <v>1781</v>
      </c>
      <c r="F57" s="17">
        <f t="shared" si="5"/>
        <v>61370</v>
      </c>
      <c r="G57" s="17">
        <f t="shared" si="5"/>
        <v>2711862</v>
      </c>
      <c r="H57" s="17">
        <f t="shared" si="5"/>
        <v>175514</v>
      </c>
      <c r="I57" s="37">
        <f t="shared" si="4"/>
        <v>2952179</v>
      </c>
      <c r="J57" s="35">
        <f t="shared" ref="J57:M58" si="6">SUM(J6,J9,J12,J15,J18,J21,J24,J27,J30,J33,J36,J39,J42,J45,J48)</f>
        <v>0</v>
      </c>
      <c r="K57" s="17">
        <f t="shared" si="6"/>
        <v>22</v>
      </c>
      <c r="L57" s="17">
        <f t="shared" si="6"/>
        <v>44586</v>
      </c>
      <c r="M57" s="17">
        <f t="shared" si="6"/>
        <v>379128</v>
      </c>
      <c r="N57" s="19">
        <f t="shared" si="1"/>
        <v>423736</v>
      </c>
      <c r="O57" s="21">
        <f t="shared" si="2"/>
        <v>3375915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19.5</v>
      </c>
      <c r="D58" s="40">
        <f t="shared" si="5"/>
        <v>47.400000000000006</v>
      </c>
      <c r="E58" s="40">
        <f t="shared" si="5"/>
        <v>18.399999999999999</v>
      </c>
      <c r="F58" s="40">
        <f t="shared" si="5"/>
        <v>330.6</v>
      </c>
      <c r="G58" s="40">
        <f t="shared" si="5"/>
        <v>24615.3</v>
      </c>
      <c r="H58" s="40">
        <f t="shared" si="5"/>
        <v>1561.1999999999998</v>
      </c>
      <c r="I58" s="41">
        <f t="shared" si="4"/>
        <v>26592.400000000001</v>
      </c>
      <c r="J58" s="39">
        <f t="shared" si="6"/>
        <v>0</v>
      </c>
      <c r="K58" s="40">
        <f t="shared" si="6"/>
        <v>1.2000000000000002</v>
      </c>
      <c r="L58" s="40">
        <f t="shared" si="6"/>
        <v>386.2</v>
      </c>
      <c r="M58" s="40">
        <f t="shared" si="6"/>
        <v>3377.6</v>
      </c>
      <c r="N58" s="42">
        <f t="shared" si="1"/>
        <v>3765</v>
      </c>
      <c r="O58" s="43">
        <f t="shared" si="2"/>
        <v>30357.4</v>
      </c>
      <c r="P58" s="44">
        <f>SUM(O56,P53,P54,P57)</f>
        <v>13466.55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49.1</v>
      </c>
      <c r="H63" s="63"/>
      <c r="I63" s="11">
        <f>SUM(C63:H63)</f>
        <v>49.1</v>
      </c>
      <c r="J63" s="64"/>
      <c r="K63" s="63"/>
      <c r="L63" s="63"/>
      <c r="M63" s="63">
        <v>0.15</v>
      </c>
      <c r="N63" s="13">
        <f>SUM(J63:M63)</f>
        <v>0.15</v>
      </c>
      <c r="O63" s="14">
        <f>SUM(N63,I63)</f>
        <v>49.25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>
        <v>0.26</v>
      </c>
      <c r="F66" s="72">
        <v>0.68</v>
      </c>
      <c r="G66" s="72">
        <v>44.34</v>
      </c>
      <c r="H66" s="72">
        <v>0.43</v>
      </c>
      <c r="I66" s="27">
        <f t="shared" si="7"/>
        <v>45.71</v>
      </c>
      <c r="J66" s="73"/>
      <c r="K66" s="72"/>
      <c r="L66" s="72"/>
      <c r="M66" s="72">
        <v>13.67</v>
      </c>
      <c r="N66" s="28">
        <f t="shared" si="8"/>
        <v>13.67</v>
      </c>
      <c r="O66" s="29">
        <f t="shared" si="9"/>
        <v>59.38</v>
      </c>
      <c r="P66" s="22" t="s">
        <v>25</v>
      </c>
      <c r="Q66" s="129" t="s">
        <v>48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>
        <v>0</v>
      </c>
      <c r="F67" s="66">
        <v>0</v>
      </c>
      <c r="G67" s="66">
        <v>0</v>
      </c>
      <c r="H67" s="66">
        <v>0</v>
      </c>
      <c r="I67" s="18">
        <f t="shared" si="7"/>
        <v>0</v>
      </c>
      <c r="J67" s="67"/>
      <c r="K67" s="66"/>
      <c r="L67" s="66"/>
      <c r="M67" s="66">
        <v>214</v>
      </c>
      <c r="N67" s="20">
        <f t="shared" si="8"/>
        <v>214</v>
      </c>
      <c r="O67" s="21">
        <f t="shared" si="9"/>
        <v>214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>
        <v>0</v>
      </c>
      <c r="F68" s="75">
        <v>0</v>
      </c>
      <c r="G68" s="75">
        <v>0</v>
      </c>
      <c r="H68" s="75">
        <v>0</v>
      </c>
      <c r="I68" s="30">
        <f t="shared" si="7"/>
        <v>0</v>
      </c>
      <c r="J68" s="76"/>
      <c r="K68" s="75"/>
      <c r="L68" s="75"/>
      <c r="M68" s="75">
        <v>32.5</v>
      </c>
      <c r="N68" s="31">
        <f t="shared" si="8"/>
        <v>32.5</v>
      </c>
      <c r="O68" s="32">
        <f t="shared" si="9"/>
        <v>32.5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18.93</v>
      </c>
      <c r="H69" s="72"/>
      <c r="I69" s="27">
        <f t="shared" si="7"/>
        <v>18.93</v>
      </c>
      <c r="J69" s="73"/>
      <c r="K69" s="72"/>
      <c r="L69" s="72"/>
      <c r="M69" s="72">
        <v>0.53</v>
      </c>
      <c r="N69" s="28">
        <f t="shared" si="8"/>
        <v>0.53</v>
      </c>
      <c r="O69" s="29">
        <f t="shared" si="9"/>
        <v>19.46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2612</v>
      </c>
      <c r="H70" s="66">
        <v>15</v>
      </c>
      <c r="I70" s="18">
        <f t="shared" si="7"/>
        <v>2627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2635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193.2</v>
      </c>
      <c r="H71" s="75">
        <v>2</v>
      </c>
      <c r="I71" s="30">
        <f t="shared" si="7"/>
        <v>195.2</v>
      </c>
      <c r="J71" s="76"/>
      <c r="K71" s="75"/>
      <c r="L71" s="75"/>
      <c r="M71" s="75">
        <v>0.8</v>
      </c>
      <c r="N71" s="31">
        <f t="shared" si="8"/>
        <v>0.8</v>
      </c>
      <c r="O71" s="32">
        <f t="shared" si="9"/>
        <v>196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21.38</v>
      </c>
      <c r="H72" s="72"/>
      <c r="I72" s="27">
        <f t="shared" si="7"/>
        <v>21.38</v>
      </c>
      <c r="J72" s="73"/>
      <c r="K72" s="72"/>
      <c r="L72" s="72"/>
      <c r="M72" s="72">
        <v>22.3</v>
      </c>
      <c r="N72" s="28">
        <f t="shared" si="8"/>
        <v>22.3</v>
      </c>
      <c r="O72" s="29">
        <f t="shared" si="9"/>
        <v>43.68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2446</v>
      </c>
      <c r="H73" s="66"/>
      <c r="I73" s="18">
        <f t="shared" si="7"/>
        <v>2446</v>
      </c>
      <c r="J73" s="67"/>
      <c r="K73" s="66"/>
      <c r="L73" s="66"/>
      <c r="M73" s="66">
        <v>682</v>
      </c>
      <c r="N73" s="20">
        <f t="shared" si="8"/>
        <v>682</v>
      </c>
      <c r="O73" s="21">
        <f t="shared" si="9"/>
        <v>3128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145.30000000000001</v>
      </c>
      <c r="H74" s="75"/>
      <c r="I74" s="30">
        <f t="shared" si="7"/>
        <v>145.30000000000001</v>
      </c>
      <c r="J74" s="76"/>
      <c r="K74" s="75"/>
      <c r="L74" s="75"/>
      <c r="M74" s="75">
        <v>46.1</v>
      </c>
      <c r="N74" s="31">
        <f t="shared" si="8"/>
        <v>46.1</v>
      </c>
      <c r="O74" s="32">
        <f t="shared" si="9"/>
        <v>191.4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0.64</v>
      </c>
      <c r="E75" s="72"/>
      <c r="F75" s="72"/>
      <c r="G75" s="72">
        <v>2.5499999999999998</v>
      </c>
      <c r="H75" s="72"/>
      <c r="I75" s="27">
        <f t="shared" si="7"/>
        <v>3.19</v>
      </c>
      <c r="J75" s="73"/>
      <c r="K75" s="72"/>
      <c r="L75" s="72">
        <v>1.5</v>
      </c>
      <c r="M75" s="72">
        <v>7.16</v>
      </c>
      <c r="N75" s="28">
        <f t="shared" si="8"/>
        <v>8.66</v>
      </c>
      <c r="O75" s="29">
        <f t="shared" si="9"/>
        <v>11.85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73</v>
      </c>
      <c r="E76" s="66"/>
      <c r="F76" s="66"/>
      <c r="G76" s="66">
        <v>516</v>
      </c>
      <c r="H76" s="66">
        <v>200</v>
      </c>
      <c r="I76" s="18">
        <f t="shared" si="7"/>
        <v>789</v>
      </c>
      <c r="J76" s="67"/>
      <c r="K76" s="66"/>
      <c r="L76" s="66">
        <v>198</v>
      </c>
      <c r="M76" s="66">
        <v>795</v>
      </c>
      <c r="N76" s="20">
        <f t="shared" si="8"/>
        <v>993</v>
      </c>
      <c r="O76" s="21">
        <f t="shared" si="9"/>
        <v>1782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5.2</v>
      </c>
      <c r="E77" s="75"/>
      <c r="F77" s="75"/>
      <c r="G77" s="75">
        <v>24.1</v>
      </c>
      <c r="H77" s="75">
        <v>14.3</v>
      </c>
      <c r="I77" s="30">
        <f t="shared" si="7"/>
        <v>43.6</v>
      </c>
      <c r="J77" s="76"/>
      <c r="K77" s="75"/>
      <c r="L77" s="75">
        <v>10.1</v>
      </c>
      <c r="M77" s="75">
        <v>40.4</v>
      </c>
      <c r="N77" s="31">
        <f t="shared" si="8"/>
        <v>50.5</v>
      </c>
      <c r="O77" s="32">
        <f t="shared" si="9"/>
        <v>94.1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1.05</v>
      </c>
      <c r="E78" s="72">
        <v>0.41</v>
      </c>
      <c r="F78" s="72"/>
      <c r="G78" s="72">
        <v>5.59</v>
      </c>
      <c r="H78" s="72">
        <v>1.43</v>
      </c>
      <c r="I78" s="27">
        <f t="shared" si="7"/>
        <v>8.48</v>
      </c>
      <c r="J78" s="73"/>
      <c r="K78" s="72"/>
      <c r="L78" s="72">
        <v>1.26</v>
      </c>
      <c r="M78" s="72">
        <v>13.86</v>
      </c>
      <c r="N78" s="28">
        <f t="shared" si="8"/>
        <v>15.12</v>
      </c>
      <c r="O78" s="29">
        <f t="shared" si="9"/>
        <v>23.6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542</v>
      </c>
      <c r="D79" s="66">
        <v>151</v>
      </c>
      <c r="E79" s="66">
        <v>48</v>
      </c>
      <c r="F79" s="66"/>
      <c r="G79" s="66">
        <v>1106</v>
      </c>
      <c r="H79" s="66">
        <v>2877</v>
      </c>
      <c r="I79" s="18">
        <f t="shared" si="7"/>
        <v>4724</v>
      </c>
      <c r="J79" s="67"/>
      <c r="K79" s="66"/>
      <c r="L79" s="66">
        <v>39</v>
      </c>
      <c r="M79" s="66">
        <v>1476</v>
      </c>
      <c r="N79" s="20">
        <f t="shared" si="8"/>
        <v>1515</v>
      </c>
      <c r="O79" s="21">
        <f t="shared" si="9"/>
        <v>6239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19.5</v>
      </c>
      <c r="D80" s="75">
        <v>8.4</v>
      </c>
      <c r="E80" s="75">
        <v>2.7</v>
      </c>
      <c r="F80" s="75"/>
      <c r="G80" s="75">
        <v>25.4</v>
      </c>
      <c r="H80" s="75">
        <v>152.5</v>
      </c>
      <c r="I80" s="30">
        <f t="shared" si="7"/>
        <v>208.5</v>
      </c>
      <c r="J80" s="76"/>
      <c r="K80" s="75"/>
      <c r="L80" s="75">
        <v>1.6</v>
      </c>
      <c r="M80" s="75">
        <v>60.4</v>
      </c>
      <c r="N80" s="31">
        <f t="shared" si="8"/>
        <v>62</v>
      </c>
      <c r="O80" s="32">
        <f t="shared" si="9"/>
        <v>270.5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0.97</v>
      </c>
      <c r="G81" s="72">
        <v>16.2</v>
      </c>
      <c r="H81" s="72">
        <v>15.08</v>
      </c>
      <c r="I81" s="27">
        <f t="shared" si="7"/>
        <v>32.25</v>
      </c>
      <c r="J81" s="73"/>
      <c r="K81" s="72">
        <v>0.44</v>
      </c>
      <c r="L81" s="72"/>
      <c r="M81" s="72">
        <v>30</v>
      </c>
      <c r="N81" s="28">
        <f t="shared" si="8"/>
        <v>30.44</v>
      </c>
      <c r="O81" s="29">
        <f t="shared" si="9"/>
        <v>62.69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499</v>
      </c>
      <c r="E82" s="66"/>
      <c r="F82" s="66">
        <v>110</v>
      </c>
      <c r="G82" s="66">
        <v>3684</v>
      </c>
      <c r="H82" s="66">
        <v>5370</v>
      </c>
      <c r="I82" s="18">
        <f t="shared" si="7"/>
        <v>9663</v>
      </c>
      <c r="J82" s="67"/>
      <c r="K82" s="66">
        <v>20</v>
      </c>
      <c r="L82" s="66">
        <v>537</v>
      </c>
      <c r="M82" s="66">
        <v>1852</v>
      </c>
      <c r="N82" s="20">
        <f t="shared" si="8"/>
        <v>2409</v>
      </c>
      <c r="O82" s="21">
        <f t="shared" si="9"/>
        <v>12072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22.4</v>
      </c>
      <c r="E83" s="75"/>
      <c r="F83" s="75">
        <v>3.6</v>
      </c>
      <c r="G83" s="75">
        <v>81</v>
      </c>
      <c r="H83" s="75">
        <v>233.5</v>
      </c>
      <c r="I83" s="30">
        <f t="shared" si="7"/>
        <v>340.5</v>
      </c>
      <c r="J83" s="76"/>
      <c r="K83" s="75">
        <v>1.1000000000000001</v>
      </c>
      <c r="L83" s="75">
        <v>16.100000000000001</v>
      </c>
      <c r="M83" s="75">
        <v>57.5</v>
      </c>
      <c r="N83" s="31">
        <f t="shared" si="8"/>
        <v>74.7</v>
      </c>
      <c r="O83" s="32">
        <f t="shared" si="9"/>
        <v>415.2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2.0499999999999998</v>
      </c>
      <c r="G84" s="72">
        <v>24.55</v>
      </c>
      <c r="H84" s="72">
        <v>0.48</v>
      </c>
      <c r="I84" s="27">
        <f t="shared" si="7"/>
        <v>27.080000000000002</v>
      </c>
      <c r="J84" s="73"/>
      <c r="K84" s="72">
        <v>0.04</v>
      </c>
      <c r="L84" s="72"/>
      <c r="M84" s="72">
        <v>18.78</v>
      </c>
      <c r="N84" s="28">
        <f t="shared" si="8"/>
        <v>18.82</v>
      </c>
      <c r="O84" s="29">
        <f t="shared" si="9"/>
        <v>45.900000000000006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>
        <v>284</v>
      </c>
      <c r="G85" s="66">
        <v>6332</v>
      </c>
      <c r="H85" s="66">
        <v>6967</v>
      </c>
      <c r="I85" s="18">
        <f t="shared" si="7"/>
        <v>13583</v>
      </c>
      <c r="J85" s="67"/>
      <c r="K85" s="66">
        <v>2</v>
      </c>
      <c r="L85" s="66"/>
      <c r="M85" s="66">
        <v>1047</v>
      </c>
      <c r="N85" s="20">
        <f t="shared" si="8"/>
        <v>1049</v>
      </c>
      <c r="O85" s="21">
        <f t="shared" si="9"/>
        <v>14632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>
        <v>7.3</v>
      </c>
      <c r="G86" s="75">
        <v>132.6</v>
      </c>
      <c r="H86" s="75">
        <v>264.7</v>
      </c>
      <c r="I86" s="30">
        <f t="shared" si="7"/>
        <v>404.6</v>
      </c>
      <c r="J86" s="76"/>
      <c r="K86" s="75">
        <v>0.1</v>
      </c>
      <c r="L86" s="75"/>
      <c r="M86" s="75">
        <v>31.5</v>
      </c>
      <c r="N86" s="31">
        <f t="shared" si="8"/>
        <v>31.6</v>
      </c>
      <c r="O86" s="32">
        <f t="shared" si="9"/>
        <v>436.20000000000005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0.78</v>
      </c>
      <c r="E87" s="72"/>
      <c r="F87" s="72">
        <v>2.56</v>
      </c>
      <c r="G87" s="72">
        <v>300.41000000000003</v>
      </c>
      <c r="H87" s="72">
        <v>1.92</v>
      </c>
      <c r="I87" s="27">
        <f t="shared" si="7"/>
        <v>305.67</v>
      </c>
      <c r="J87" s="73"/>
      <c r="K87" s="72"/>
      <c r="L87" s="72">
        <v>1.61</v>
      </c>
      <c r="M87" s="72">
        <v>25.05</v>
      </c>
      <c r="N87" s="28">
        <f t="shared" si="8"/>
        <v>26.66</v>
      </c>
      <c r="O87" s="29">
        <f t="shared" si="9"/>
        <v>332.33000000000004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206</v>
      </c>
      <c r="E88" s="66"/>
      <c r="F88" s="66">
        <v>470</v>
      </c>
      <c r="G88" s="66">
        <v>85050</v>
      </c>
      <c r="H88" s="66">
        <v>1781</v>
      </c>
      <c r="I88" s="18">
        <f t="shared" si="7"/>
        <v>87507</v>
      </c>
      <c r="J88" s="67"/>
      <c r="K88" s="66"/>
      <c r="L88" s="66">
        <v>124</v>
      </c>
      <c r="M88" s="66">
        <v>1854</v>
      </c>
      <c r="N88" s="20">
        <f t="shared" si="8"/>
        <v>1978</v>
      </c>
      <c r="O88" s="21">
        <f t="shared" si="9"/>
        <v>89485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6.2</v>
      </c>
      <c r="E89" s="75"/>
      <c r="F89" s="75">
        <v>6.9</v>
      </c>
      <c r="G89" s="75">
        <v>1532.6</v>
      </c>
      <c r="H89" s="75">
        <v>65.099999999999994</v>
      </c>
      <c r="I89" s="30">
        <f t="shared" si="7"/>
        <v>1610.7999999999997</v>
      </c>
      <c r="J89" s="76"/>
      <c r="K89" s="75"/>
      <c r="L89" s="75">
        <v>3.5</v>
      </c>
      <c r="M89" s="75">
        <v>50.8</v>
      </c>
      <c r="N89" s="31">
        <f t="shared" si="8"/>
        <v>54.3</v>
      </c>
      <c r="O89" s="32">
        <f t="shared" si="9"/>
        <v>1665.0999999999997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0.57999999999999996</v>
      </c>
      <c r="E90" s="72"/>
      <c r="F90" s="72">
        <v>5.15</v>
      </c>
      <c r="G90" s="72">
        <v>600.80999999999995</v>
      </c>
      <c r="H90" s="72">
        <v>1.78</v>
      </c>
      <c r="I90" s="27">
        <f t="shared" si="7"/>
        <v>608.31999999999994</v>
      </c>
      <c r="J90" s="73"/>
      <c r="K90" s="72"/>
      <c r="L90" s="72"/>
      <c r="M90" s="72">
        <v>20.350000000000001</v>
      </c>
      <c r="N90" s="28">
        <f t="shared" si="8"/>
        <v>20.350000000000001</v>
      </c>
      <c r="O90" s="29">
        <f t="shared" si="9"/>
        <v>628.66999999999996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181</v>
      </c>
      <c r="E91" s="66"/>
      <c r="F91" s="66">
        <v>877</v>
      </c>
      <c r="G91" s="66">
        <v>176877</v>
      </c>
      <c r="H91" s="66">
        <v>469</v>
      </c>
      <c r="I91" s="18">
        <f t="shared" si="7"/>
        <v>178404</v>
      </c>
      <c r="J91" s="67"/>
      <c r="K91" s="66"/>
      <c r="L91" s="66"/>
      <c r="M91" s="66">
        <v>1776</v>
      </c>
      <c r="N91" s="20">
        <f t="shared" si="8"/>
        <v>1776</v>
      </c>
      <c r="O91" s="21">
        <f t="shared" si="9"/>
        <v>180180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5.2</v>
      </c>
      <c r="E92" s="75"/>
      <c r="F92" s="75">
        <v>11.3</v>
      </c>
      <c r="G92" s="75">
        <v>2646.5</v>
      </c>
      <c r="H92" s="75">
        <v>13.6</v>
      </c>
      <c r="I92" s="30">
        <f t="shared" si="7"/>
        <v>2676.6</v>
      </c>
      <c r="J92" s="76"/>
      <c r="K92" s="75"/>
      <c r="L92" s="75"/>
      <c r="M92" s="75">
        <v>44.6</v>
      </c>
      <c r="N92" s="31">
        <f t="shared" si="8"/>
        <v>44.6</v>
      </c>
      <c r="O92" s="32">
        <f t="shared" si="9"/>
        <v>2721.2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6.77</v>
      </c>
      <c r="G93" s="72">
        <v>1099.9100000000001</v>
      </c>
      <c r="H93" s="72">
        <v>8.35</v>
      </c>
      <c r="I93" s="27">
        <f t="shared" si="7"/>
        <v>1115.03</v>
      </c>
      <c r="J93" s="73"/>
      <c r="K93" s="72"/>
      <c r="L93" s="72"/>
      <c r="M93" s="72">
        <v>66.22</v>
      </c>
      <c r="N93" s="28">
        <f t="shared" si="8"/>
        <v>66.22</v>
      </c>
      <c r="O93" s="29">
        <f t="shared" si="9"/>
        <v>1181.25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1437</v>
      </c>
      <c r="G94" s="66">
        <v>334160</v>
      </c>
      <c r="H94" s="66">
        <v>1694</v>
      </c>
      <c r="I94" s="18">
        <f t="shared" si="7"/>
        <v>337291</v>
      </c>
      <c r="J94" s="67"/>
      <c r="K94" s="66"/>
      <c r="L94" s="66"/>
      <c r="M94" s="66">
        <v>6382</v>
      </c>
      <c r="N94" s="20">
        <f t="shared" si="8"/>
        <v>6382</v>
      </c>
      <c r="O94" s="21">
        <f t="shared" si="9"/>
        <v>343673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15.8</v>
      </c>
      <c r="G95" s="75">
        <v>4032.7</v>
      </c>
      <c r="H95" s="75">
        <v>40.799999999999997</v>
      </c>
      <c r="I95" s="30">
        <f t="shared" si="7"/>
        <v>4089.3</v>
      </c>
      <c r="J95" s="76"/>
      <c r="K95" s="75"/>
      <c r="L95" s="75"/>
      <c r="M95" s="75">
        <v>124.1</v>
      </c>
      <c r="N95" s="31">
        <f t="shared" si="8"/>
        <v>124.1</v>
      </c>
      <c r="O95" s="32">
        <f t="shared" si="9"/>
        <v>4213.4000000000005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17.7</v>
      </c>
      <c r="G96" s="72">
        <v>1385.11</v>
      </c>
      <c r="H96" s="72">
        <v>9.64</v>
      </c>
      <c r="I96" s="27">
        <f t="shared" si="7"/>
        <v>1412.45</v>
      </c>
      <c r="J96" s="73"/>
      <c r="K96" s="72"/>
      <c r="L96" s="72">
        <v>7.78</v>
      </c>
      <c r="M96" s="72">
        <v>179.46</v>
      </c>
      <c r="N96" s="28">
        <f t="shared" si="8"/>
        <v>187.24</v>
      </c>
      <c r="O96" s="29">
        <f t="shared" si="9"/>
        <v>1599.69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5248</v>
      </c>
      <c r="G97" s="66">
        <v>433562</v>
      </c>
      <c r="H97" s="66">
        <v>2454</v>
      </c>
      <c r="I97" s="18">
        <f t="shared" si="7"/>
        <v>441264</v>
      </c>
      <c r="J97" s="67"/>
      <c r="K97" s="66"/>
      <c r="L97" s="66">
        <v>1027</v>
      </c>
      <c r="M97" s="66">
        <v>18737</v>
      </c>
      <c r="N97" s="20">
        <f t="shared" si="8"/>
        <v>19764</v>
      </c>
      <c r="O97" s="21">
        <f t="shared" si="9"/>
        <v>461028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47.2</v>
      </c>
      <c r="G98" s="75">
        <v>4063.7</v>
      </c>
      <c r="H98" s="75">
        <v>49.8</v>
      </c>
      <c r="I98" s="30">
        <f t="shared" si="7"/>
        <v>4160.7</v>
      </c>
      <c r="J98" s="76"/>
      <c r="K98" s="75"/>
      <c r="L98" s="75">
        <v>20</v>
      </c>
      <c r="M98" s="75">
        <v>355.6</v>
      </c>
      <c r="N98" s="31">
        <f t="shared" si="8"/>
        <v>375.6</v>
      </c>
      <c r="O98" s="32">
        <f t="shared" si="9"/>
        <v>4536.3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21.4</v>
      </c>
      <c r="G99" s="72">
        <v>1557.16</v>
      </c>
      <c r="H99" s="72">
        <v>0.67</v>
      </c>
      <c r="I99" s="27">
        <f t="shared" si="7"/>
        <v>1579.2300000000002</v>
      </c>
      <c r="J99" s="73"/>
      <c r="K99" s="72"/>
      <c r="L99" s="72">
        <v>51.19</v>
      </c>
      <c r="M99" s="72">
        <v>312.18</v>
      </c>
      <c r="N99" s="28">
        <f t="shared" si="8"/>
        <v>363.37</v>
      </c>
      <c r="O99" s="29">
        <f t="shared" si="9"/>
        <v>1942.6000000000004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5211</v>
      </c>
      <c r="G100" s="66">
        <v>502442</v>
      </c>
      <c r="H100" s="66">
        <v>168</v>
      </c>
      <c r="I100" s="18">
        <f t="shared" si="7"/>
        <v>507821</v>
      </c>
      <c r="J100" s="67"/>
      <c r="K100" s="66"/>
      <c r="L100" s="66">
        <v>5004</v>
      </c>
      <c r="M100" s="66">
        <v>32577</v>
      </c>
      <c r="N100" s="20">
        <f t="shared" si="8"/>
        <v>37581</v>
      </c>
      <c r="O100" s="21">
        <f t="shared" si="9"/>
        <v>545402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41.7</v>
      </c>
      <c r="G101" s="75">
        <v>4473.7</v>
      </c>
      <c r="H101" s="75">
        <v>3.1</v>
      </c>
      <c r="I101" s="30">
        <f t="shared" si="7"/>
        <v>4518.5</v>
      </c>
      <c r="J101" s="76"/>
      <c r="K101" s="75"/>
      <c r="L101" s="75">
        <v>74.3</v>
      </c>
      <c r="M101" s="75">
        <v>515.70000000000005</v>
      </c>
      <c r="N101" s="31">
        <f t="shared" si="8"/>
        <v>590</v>
      </c>
      <c r="O101" s="32">
        <f t="shared" si="9"/>
        <v>5108.5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0.2</v>
      </c>
      <c r="F102" s="72">
        <v>15.83</v>
      </c>
      <c r="G102" s="72">
        <v>1910.24</v>
      </c>
      <c r="H102" s="72">
        <v>7.51</v>
      </c>
      <c r="I102" s="27">
        <f t="shared" si="7"/>
        <v>1933.78</v>
      </c>
      <c r="J102" s="73"/>
      <c r="K102" s="72"/>
      <c r="L102" s="72">
        <v>72.37</v>
      </c>
      <c r="M102" s="72">
        <v>558.15</v>
      </c>
      <c r="N102" s="28">
        <f t="shared" si="8"/>
        <v>630.52</v>
      </c>
      <c r="O102" s="29">
        <f t="shared" si="9"/>
        <v>2564.3000000000002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84</v>
      </c>
      <c r="F103" s="66">
        <v>3382</v>
      </c>
      <c r="G103" s="66">
        <v>653531</v>
      </c>
      <c r="H103" s="66">
        <v>1925</v>
      </c>
      <c r="I103" s="18">
        <f t="shared" si="7"/>
        <v>658922</v>
      </c>
      <c r="J103" s="67"/>
      <c r="K103" s="66"/>
      <c r="L103" s="66">
        <v>8619</v>
      </c>
      <c r="M103" s="66">
        <v>62381</v>
      </c>
      <c r="N103" s="20">
        <f t="shared" si="8"/>
        <v>71000</v>
      </c>
      <c r="O103" s="21">
        <f t="shared" si="9"/>
        <v>729922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1.5</v>
      </c>
      <c r="F104" s="75">
        <v>28.1</v>
      </c>
      <c r="G104" s="75">
        <v>4882.7</v>
      </c>
      <c r="H104" s="75">
        <v>34.299999999999997</v>
      </c>
      <c r="I104" s="30">
        <f t="shared" si="7"/>
        <v>4946.6000000000004</v>
      </c>
      <c r="J104" s="76"/>
      <c r="K104" s="75"/>
      <c r="L104" s="75">
        <v>96</v>
      </c>
      <c r="M104" s="75">
        <v>722.2</v>
      </c>
      <c r="N104" s="31">
        <f t="shared" si="8"/>
        <v>818.2</v>
      </c>
      <c r="O104" s="32">
        <f t="shared" si="9"/>
        <v>5764.8</v>
      </c>
      <c r="P104" s="77">
        <v>77.349999999999994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25.56</v>
      </c>
      <c r="G105" s="72">
        <v>946.75</v>
      </c>
      <c r="H105" s="72">
        <v>7.01</v>
      </c>
      <c r="I105" s="27">
        <f t="shared" si="7"/>
        <v>979.31999999999994</v>
      </c>
      <c r="J105" s="73"/>
      <c r="K105" s="72"/>
      <c r="L105" s="72">
        <v>87.28</v>
      </c>
      <c r="M105" s="72">
        <v>732.31</v>
      </c>
      <c r="N105" s="28">
        <f t="shared" si="8"/>
        <v>819.58999999999992</v>
      </c>
      <c r="O105" s="29">
        <f t="shared" si="9"/>
        <v>1798.9099999999999</v>
      </c>
      <c r="P105" s="78">
        <v>81.42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6061</v>
      </c>
      <c r="G106" s="66">
        <v>333813</v>
      </c>
      <c r="H106" s="66">
        <v>1876</v>
      </c>
      <c r="I106" s="18">
        <f t="shared" si="7"/>
        <v>341750</v>
      </c>
      <c r="J106" s="67"/>
      <c r="K106" s="66"/>
      <c r="L106" s="66">
        <v>10845</v>
      </c>
      <c r="M106" s="66">
        <v>87456</v>
      </c>
      <c r="N106" s="20">
        <f t="shared" si="8"/>
        <v>98301</v>
      </c>
      <c r="O106" s="21">
        <f t="shared" si="9"/>
        <v>440051</v>
      </c>
      <c r="P106" s="78">
        <v>271.88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38.4</v>
      </c>
      <c r="G107" s="75">
        <v>2030</v>
      </c>
      <c r="H107" s="75">
        <v>30</v>
      </c>
      <c r="I107" s="30">
        <f t="shared" si="7"/>
        <v>2098.4</v>
      </c>
      <c r="J107" s="76"/>
      <c r="K107" s="75"/>
      <c r="L107" s="75">
        <v>97.4</v>
      </c>
      <c r="M107" s="75">
        <v>819.8</v>
      </c>
      <c r="N107" s="31">
        <f t="shared" si="8"/>
        <v>917.19999999999993</v>
      </c>
      <c r="O107" s="32">
        <f t="shared" si="9"/>
        <v>3015.6</v>
      </c>
      <c r="P107" s="78">
        <v>73.92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2.7</v>
      </c>
      <c r="F108" s="72">
        <v>27.2</v>
      </c>
      <c r="G108" s="72">
        <v>210.48</v>
      </c>
      <c r="H108" s="72">
        <v>1.77</v>
      </c>
      <c r="I108" s="27">
        <f t="shared" si="7"/>
        <v>242.15</v>
      </c>
      <c r="J108" s="73"/>
      <c r="K108" s="72"/>
      <c r="L108" s="72">
        <v>63.44</v>
      </c>
      <c r="M108" s="72">
        <v>462.03</v>
      </c>
      <c r="N108" s="28">
        <f t="shared" si="8"/>
        <v>525.47</v>
      </c>
      <c r="O108" s="29">
        <f t="shared" si="9"/>
        <v>767.62</v>
      </c>
      <c r="P108" s="78">
        <v>1.39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1012</v>
      </c>
      <c r="F109" s="66">
        <v>7051</v>
      </c>
      <c r="G109" s="66">
        <v>77843</v>
      </c>
      <c r="H109" s="66">
        <v>517</v>
      </c>
      <c r="I109" s="18">
        <f t="shared" si="7"/>
        <v>86423</v>
      </c>
      <c r="J109" s="67"/>
      <c r="K109" s="66"/>
      <c r="L109" s="66">
        <v>8215</v>
      </c>
      <c r="M109" s="66">
        <v>55602</v>
      </c>
      <c r="N109" s="20">
        <f t="shared" si="8"/>
        <v>63817</v>
      </c>
      <c r="O109" s="21">
        <f t="shared" si="9"/>
        <v>150240</v>
      </c>
      <c r="P109" s="78">
        <v>35.43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14.2</v>
      </c>
      <c r="F110" s="75">
        <v>37.5</v>
      </c>
      <c r="G110" s="75">
        <v>351.8</v>
      </c>
      <c r="H110" s="75">
        <v>7.2</v>
      </c>
      <c r="I110" s="30">
        <f t="shared" si="7"/>
        <v>410.7</v>
      </c>
      <c r="J110" s="76"/>
      <c r="K110" s="75"/>
      <c r="L110" s="75">
        <v>67.2</v>
      </c>
      <c r="M110" s="75">
        <v>475.6</v>
      </c>
      <c r="N110" s="31">
        <f t="shared" si="8"/>
        <v>542.80000000000007</v>
      </c>
      <c r="O110" s="32">
        <f t="shared" si="9"/>
        <v>953.5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0.24</v>
      </c>
      <c r="F111" s="72">
        <v>36.21</v>
      </c>
      <c r="G111" s="72">
        <v>92.05</v>
      </c>
      <c r="H111" s="72">
        <v>6.34</v>
      </c>
      <c r="I111" s="27">
        <f t="shared" si="7"/>
        <v>134.84</v>
      </c>
      <c r="J111" s="73"/>
      <c r="K111" s="72"/>
      <c r="L111" s="72">
        <v>27.07</v>
      </c>
      <c r="M111" s="72">
        <v>206.95</v>
      </c>
      <c r="N111" s="28">
        <f t="shared" si="8"/>
        <v>234.01999999999998</v>
      </c>
      <c r="O111" s="29">
        <f t="shared" si="9"/>
        <v>368.86</v>
      </c>
      <c r="P111" s="33">
        <f>SUM(P104:P110)</f>
        <v>541.39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116</v>
      </c>
      <c r="F112" s="66">
        <v>9269</v>
      </c>
      <c r="G112" s="66">
        <v>35739</v>
      </c>
      <c r="H112" s="66">
        <v>2420</v>
      </c>
      <c r="I112" s="18">
        <f t="shared" si="7"/>
        <v>47544</v>
      </c>
      <c r="J112" s="67"/>
      <c r="K112" s="66"/>
      <c r="L112" s="66">
        <v>3031</v>
      </c>
      <c r="M112" s="66">
        <v>24527</v>
      </c>
      <c r="N112" s="20">
        <f t="shared" si="8"/>
        <v>27558</v>
      </c>
      <c r="O112" s="21">
        <f t="shared" si="9"/>
        <v>75102</v>
      </c>
      <c r="P112" s="79">
        <v>54.6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39.4</v>
      </c>
      <c r="G113" s="75">
        <v>0</v>
      </c>
      <c r="H113" s="75">
        <v>31.4</v>
      </c>
      <c r="I113" s="30">
        <f t="shared" si="7"/>
        <v>70.8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70.8</v>
      </c>
      <c r="P113" s="80">
        <v>11693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>
        <v>0.93</v>
      </c>
      <c r="F114" s="72">
        <v>13.92</v>
      </c>
      <c r="G114" s="72">
        <v>58.07</v>
      </c>
      <c r="H114" s="72">
        <v>20.55</v>
      </c>
      <c r="I114" s="27">
        <f t="shared" si="7"/>
        <v>93.47</v>
      </c>
      <c r="J114" s="73"/>
      <c r="K114" s="72"/>
      <c r="L114" s="72">
        <v>31.62</v>
      </c>
      <c r="M114" s="72">
        <v>182.57</v>
      </c>
      <c r="N114" s="28">
        <f t="shared" si="8"/>
        <v>214.19</v>
      </c>
      <c r="O114" s="29">
        <f t="shared" si="9"/>
        <v>307.65999999999997</v>
      </c>
      <c r="P114" s="81">
        <v>54.7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>
        <v>449</v>
      </c>
      <c r="F115" s="66">
        <v>3206</v>
      </c>
      <c r="G115" s="66">
        <v>21579</v>
      </c>
      <c r="H115" s="66">
        <v>7886</v>
      </c>
      <c r="I115" s="18">
        <f t="shared" si="7"/>
        <v>33120</v>
      </c>
      <c r="J115" s="67"/>
      <c r="K115" s="66"/>
      <c r="L115" s="66">
        <v>3563</v>
      </c>
      <c r="M115" s="66">
        <v>22183</v>
      </c>
      <c r="N115" s="20">
        <f t="shared" si="8"/>
        <v>25746</v>
      </c>
      <c r="O115" s="21">
        <f t="shared" si="9"/>
        <v>58866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>
        <v>0</v>
      </c>
      <c r="F116" s="84">
        <v>12.5</v>
      </c>
      <c r="G116" s="84">
        <v>0</v>
      </c>
      <c r="H116" s="84">
        <v>84.8</v>
      </c>
      <c r="I116" s="46">
        <f t="shared" si="7"/>
        <v>97.3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97.3</v>
      </c>
      <c r="P116" s="44">
        <f>SUM(O136,P111,P112,P115)</f>
        <v>13466.549999999997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23.6</v>
      </c>
      <c r="G121" s="63">
        <v>46.22</v>
      </c>
      <c r="H121" s="63">
        <v>4.67</v>
      </c>
      <c r="I121" s="11">
        <f t="shared" si="7"/>
        <v>74.489999999999995</v>
      </c>
      <c r="J121" s="64"/>
      <c r="K121" s="63"/>
      <c r="L121" s="63">
        <v>4.1900000000000004</v>
      </c>
      <c r="M121" s="63">
        <v>259.8</v>
      </c>
      <c r="N121" s="13">
        <f t="shared" si="8"/>
        <v>263.99</v>
      </c>
      <c r="O121" s="14">
        <f t="shared" si="9"/>
        <v>338.48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6015</v>
      </c>
      <c r="G122" s="66">
        <v>18152</v>
      </c>
      <c r="H122" s="66">
        <v>1902</v>
      </c>
      <c r="I122" s="18">
        <f t="shared" si="7"/>
        <v>26069</v>
      </c>
      <c r="J122" s="67"/>
      <c r="K122" s="66"/>
      <c r="L122" s="66">
        <v>451</v>
      </c>
      <c r="M122" s="66">
        <v>31616</v>
      </c>
      <c r="N122" s="20">
        <f t="shared" si="8"/>
        <v>32067</v>
      </c>
      <c r="O122" s="21">
        <f t="shared" si="9"/>
        <v>58136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18.600000000000001</v>
      </c>
      <c r="G123" s="75">
        <v>0</v>
      </c>
      <c r="H123" s="75">
        <v>17.3</v>
      </c>
      <c r="I123" s="30">
        <f t="shared" si="7"/>
        <v>35.900000000000006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35.900000000000006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19.46</v>
      </c>
      <c r="G124" s="72">
        <v>8.4499999999999993</v>
      </c>
      <c r="H124" s="72">
        <v>36.200000000000003</v>
      </c>
      <c r="I124" s="27">
        <f t="shared" si="7"/>
        <v>64.11</v>
      </c>
      <c r="J124" s="73"/>
      <c r="K124" s="72"/>
      <c r="L124" s="72">
        <v>19.170000000000002</v>
      </c>
      <c r="M124" s="72">
        <v>168.82</v>
      </c>
      <c r="N124" s="28">
        <f t="shared" si="8"/>
        <v>187.99</v>
      </c>
      <c r="O124" s="29">
        <f t="shared" si="9"/>
        <v>252.10000000000002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4975</v>
      </c>
      <c r="G125" s="66">
        <v>2949</v>
      </c>
      <c r="H125" s="66">
        <v>12305</v>
      </c>
      <c r="I125" s="18">
        <f t="shared" si="7"/>
        <v>20229</v>
      </c>
      <c r="J125" s="67"/>
      <c r="K125" s="66"/>
      <c r="L125" s="66">
        <v>2238</v>
      </c>
      <c r="M125" s="66">
        <v>19038</v>
      </c>
      <c r="N125" s="20">
        <f t="shared" si="8"/>
        <v>21276</v>
      </c>
      <c r="O125" s="21">
        <f t="shared" si="9"/>
        <v>41505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14.9</v>
      </c>
      <c r="G126" s="75">
        <v>0</v>
      </c>
      <c r="H126" s="75">
        <v>110.8</v>
      </c>
      <c r="I126" s="30">
        <f t="shared" si="7"/>
        <v>125.7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125.7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>
        <v>0.15</v>
      </c>
      <c r="F127" s="72">
        <v>30.35</v>
      </c>
      <c r="G127" s="72">
        <v>52.23</v>
      </c>
      <c r="H127" s="72">
        <v>306.20999999999998</v>
      </c>
      <c r="I127" s="27">
        <f t="shared" si="7"/>
        <v>388.93999999999994</v>
      </c>
      <c r="J127" s="73"/>
      <c r="K127" s="72"/>
      <c r="L127" s="72">
        <v>5.68</v>
      </c>
      <c r="M127" s="72">
        <v>77.66</v>
      </c>
      <c r="N127" s="28">
        <f t="shared" si="8"/>
        <v>83.34</v>
      </c>
      <c r="O127" s="29">
        <f t="shared" si="9"/>
        <v>472.28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>
        <v>72</v>
      </c>
      <c r="F128" s="66">
        <v>7774</v>
      </c>
      <c r="G128" s="66">
        <v>19469</v>
      </c>
      <c r="H128" s="66">
        <v>124688</v>
      </c>
      <c r="I128" s="18">
        <f t="shared" si="7"/>
        <v>152003</v>
      </c>
      <c r="J128" s="67"/>
      <c r="K128" s="66"/>
      <c r="L128" s="66">
        <v>695</v>
      </c>
      <c r="M128" s="66">
        <v>8925</v>
      </c>
      <c r="N128" s="20">
        <f t="shared" si="8"/>
        <v>9620</v>
      </c>
      <c r="O128" s="21">
        <f t="shared" si="9"/>
        <v>161623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>
        <v>0</v>
      </c>
      <c r="F129" s="75">
        <v>7.4</v>
      </c>
      <c r="G129" s="75">
        <v>0</v>
      </c>
      <c r="H129" s="75">
        <v>406</v>
      </c>
      <c r="I129" s="30">
        <f t="shared" si="7"/>
        <v>413.4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413.4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1.45</v>
      </c>
      <c r="E130" s="63">
        <v>4.34</v>
      </c>
      <c r="F130" s="63">
        <v>248.73</v>
      </c>
      <c r="G130" s="63">
        <v>8316.7800000000007</v>
      </c>
      <c r="H130" s="63">
        <v>413.1</v>
      </c>
      <c r="I130" s="11">
        <f t="shared" si="7"/>
        <v>8984.4000000000015</v>
      </c>
      <c r="J130" s="64"/>
      <c r="K130" s="63"/>
      <c r="L130" s="63">
        <v>374.16</v>
      </c>
      <c r="M130" s="63">
        <v>3346.57</v>
      </c>
      <c r="N130" s="13">
        <f>SUM(J130:M130)</f>
        <v>3720.73</v>
      </c>
      <c r="O130" s="14">
        <f t="shared" si="9"/>
        <v>12705.130000000001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542</v>
      </c>
      <c r="D131" s="66">
        <v>900</v>
      </c>
      <c r="E131" s="66">
        <v>1752</v>
      </c>
      <c r="F131" s="66">
        <v>61370</v>
      </c>
      <c r="G131" s="66">
        <v>2706804</v>
      </c>
      <c r="H131" s="66">
        <v>167052</v>
      </c>
      <c r="I131" s="18">
        <f t="shared" si="7"/>
        <v>2938420</v>
      </c>
      <c r="J131" s="67"/>
      <c r="K131" s="66"/>
      <c r="L131" s="66">
        <v>44586</v>
      </c>
      <c r="M131" s="66">
        <v>378955</v>
      </c>
      <c r="N131" s="20">
        <f t="shared" si="8"/>
        <v>423541</v>
      </c>
      <c r="O131" s="21">
        <f t="shared" si="9"/>
        <v>3361961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19.5</v>
      </c>
      <c r="D132" s="75">
        <v>34.6</v>
      </c>
      <c r="E132" s="75">
        <v>16.7</v>
      </c>
      <c r="F132" s="75">
        <v>330.6</v>
      </c>
      <c r="G132" s="75">
        <v>24276.799999999999</v>
      </c>
      <c r="H132" s="75">
        <v>1158.9000000000001</v>
      </c>
      <c r="I132" s="30">
        <f t="shared" ref="I132:I138" si="10">SUM(C132:H132)</f>
        <v>25837.100000000002</v>
      </c>
      <c r="J132" s="76"/>
      <c r="K132" s="75"/>
      <c r="L132" s="75">
        <v>386.2</v>
      </c>
      <c r="M132" s="75">
        <v>3351</v>
      </c>
      <c r="N132" s="31">
        <f t="shared" ref="N132:N138" si="11">SUM(J132:M132)</f>
        <v>3737.2</v>
      </c>
      <c r="O132" s="32">
        <f t="shared" ref="O132:O138" si="12">SUM(N132,I132)</f>
        <v>29574.300000000003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0.57999999999999996</v>
      </c>
      <c r="E133" s="72">
        <v>4.22</v>
      </c>
      <c r="F133" s="72">
        <v>245.71</v>
      </c>
      <c r="G133" s="72">
        <v>8278.3700000000008</v>
      </c>
      <c r="H133" s="72">
        <v>391.13</v>
      </c>
      <c r="I133" s="27">
        <f t="shared" si="10"/>
        <v>8920.01</v>
      </c>
      <c r="J133" s="73"/>
      <c r="K133" s="72"/>
      <c r="L133" s="72">
        <v>374.16</v>
      </c>
      <c r="M133" s="72">
        <v>3321.35</v>
      </c>
      <c r="N133" s="28">
        <f t="shared" si="11"/>
        <v>3695.5099999999998</v>
      </c>
      <c r="O133" s="29">
        <f t="shared" si="12"/>
        <v>12615.52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181</v>
      </c>
      <c r="E134" s="66">
        <v>1733</v>
      </c>
      <c r="F134" s="66">
        <v>60976</v>
      </c>
      <c r="G134" s="66">
        <v>2697940</v>
      </c>
      <c r="H134" s="66">
        <v>153745</v>
      </c>
      <c r="I134" s="18">
        <f t="shared" si="10"/>
        <v>2914575</v>
      </c>
      <c r="J134" s="67"/>
      <c r="K134" s="66"/>
      <c r="L134" s="66">
        <v>44586</v>
      </c>
      <c r="M134" s="66">
        <v>378289</v>
      </c>
      <c r="N134" s="20">
        <f t="shared" si="11"/>
        <v>422875</v>
      </c>
      <c r="O134" s="21">
        <f t="shared" si="12"/>
        <v>3337450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5.2</v>
      </c>
      <c r="E135" s="84">
        <v>15.7</v>
      </c>
      <c r="F135" s="84">
        <v>319.7</v>
      </c>
      <c r="G135" s="84">
        <v>24071.9</v>
      </c>
      <c r="H135" s="84">
        <v>726.1</v>
      </c>
      <c r="I135" s="46">
        <f t="shared" si="10"/>
        <v>25138.6</v>
      </c>
      <c r="J135" s="85"/>
      <c r="K135" s="84"/>
      <c r="L135" s="84">
        <v>386.2</v>
      </c>
      <c r="M135" s="84">
        <v>3302.6</v>
      </c>
      <c r="N135" s="47">
        <f t="shared" si="11"/>
        <v>3688.7999999999997</v>
      </c>
      <c r="O135" s="43">
        <f t="shared" si="12"/>
        <v>28827.399999999998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3.05</v>
      </c>
      <c r="E136" s="54">
        <f t="shared" si="13"/>
        <v>4.8900000000000006</v>
      </c>
      <c r="F136" s="54">
        <f t="shared" si="13"/>
        <v>249.41</v>
      </c>
      <c r="G136" s="54">
        <f t="shared" si="13"/>
        <v>8450.5299999999988</v>
      </c>
      <c r="H136" s="54">
        <f t="shared" si="13"/>
        <v>430.03999999999996</v>
      </c>
      <c r="I136" s="55">
        <f t="shared" si="10"/>
        <v>9137.9199999999983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0.48</v>
      </c>
      <c r="L136" s="54">
        <f t="shared" si="14"/>
        <v>374.16</v>
      </c>
      <c r="M136" s="54">
        <f t="shared" si="14"/>
        <v>3358</v>
      </c>
      <c r="N136" s="57">
        <f t="shared" si="11"/>
        <v>3732.64</v>
      </c>
      <c r="O136" s="58">
        <f t="shared" si="12"/>
        <v>12870.559999999998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542</v>
      </c>
      <c r="D137" s="17">
        <f t="shared" si="13"/>
        <v>1110</v>
      </c>
      <c r="E137" s="17">
        <f t="shared" si="13"/>
        <v>1781</v>
      </c>
      <c r="F137" s="17">
        <f t="shared" si="13"/>
        <v>61370</v>
      </c>
      <c r="G137" s="17">
        <f t="shared" si="13"/>
        <v>2711862</v>
      </c>
      <c r="H137" s="17">
        <f t="shared" si="13"/>
        <v>175514</v>
      </c>
      <c r="I137" s="18">
        <f t="shared" si="10"/>
        <v>2952179</v>
      </c>
      <c r="J137" s="19">
        <f t="shared" si="14"/>
        <v>0</v>
      </c>
      <c r="K137" s="17">
        <f t="shared" si="14"/>
        <v>22</v>
      </c>
      <c r="L137" s="17">
        <f t="shared" si="14"/>
        <v>44586</v>
      </c>
      <c r="M137" s="17">
        <f t="shared" si="14"/>
        <v>379128</v>
      </c>
      <c r="N137" s="20">
        <f t="shared" si="11"/>
        <v>423736</v>
      </c>
      <c r="O137" s="21">
        <f t="shared" si="12"/>
        <v>3375915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19.5</v>
      </c>
      <c r="D138" s="40">
        <f t="shared" si="13"/>
        <v>47.400000000000006</v>
      </c>
      <c r="E138" s="40">
        <f t="shared" si="13"/>
        <v>18.399999999999999</v>
      </c>
      <c r="F138" s="40">
        <f t="shared" si="13"/>
        <v>330.59999999999997</v>
      </c>
      <c r="G138" s="40">
        <f t="shared" si="13"/>
        <v>24615.3</v>
      </c>
      <c r="H138" s="40">
        <f t="shared" si="13"/>
        <v>1561.1999999999998</v>
      </c>
      <c r="I138" s="46">
        <f t="shared" si="10"/>
        <v>26592.400000000001</v>
      </c>
      <c r="J138" s="42">
        <f t="shared" si="14"/>
        <v>0</v>
      </c>
      <c r="K138" s="40">
        <f t="shared" si="14"/>
        <v>1.2000000000000002</v>
      </c>
      <c r="L138" s="40">
        <f t="shared" si="14"/>
        <v>386.2</v>
      </c>
      <c r="M138" s="40">
        <f t="shared" si="14"/>
        <v>3377.6</v>
      </c>
      <c r="N138" s="47">
        <f t="shared" si="11"/>
        <v>3765</v>
      </c>
      <c r="O138" s="43">
        <f t="shared" si="12"/>
        <v>30357.4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A4C84-62D5-4408-B9A9-8374564EAAC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0.05</v>
      </c>
      <c r="G5" s="63">
        <v>8.94</v>
      </c>
      <c r="H5" s="63"/>
      <c r="I5" s="11">
        <f t="shared" ref="I5:I36" si="0">SUM(C5:H5)</f>
        <v>8.99</v>
      </c>
      <c r="J5" s="64"/>
      <c r="K5" s="63"/>
      <c r="L5" s="63">
        <v>2.19</v>
      </c>
      <c r="M5" s="63">
        <v>42.85</v>
      </c>
      <c r="N5" s="13">
        <f t="shared" ref="N5:N58" si="1">SUM(J5:M5)</f>
        <v>45.04</v>
      </c>
      <c r="O5" s="14">
        <f>SUM(N5,I5)</f>
        <v>54.03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6.4</v>
      </c>
      <c r="H8" s="72"/>
      <c r="I8" s="27">
        <f t="shared" si="0"/>
        <v>6.4</v>
      </c>
      <c r="J8" s="73"/>
      <c r="K8" s="72">
        <v>0.43</v>
      </c>
      <c r="L8" s="72"/>
      <c r="M8" s="72">
        <v>4.91</v>
      </c>
      <c r="N8" s="28">
        <f t="shared" si="1"/>
        <v>5.34</v>
      </c>
      <c r="O8" s="29">
        <f t="shared" si="2"/>
        <v>11.74</v>
      </c>
      <c r="P8" s="22" t="s">
        <v>25</v>
      </c>
      <c r="Q8" s="129" t="s">
        <v>49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>
        <v>0</v>
      </c>
      <c r="L9" s="66"/>
      <c r="M9" s="66">
        <v>65</v>
      </c>
      <c r="N9" s="20">
        <f t="shared" si="1"/>
        <v>65</v>
      </c>
      <c r="O9" s="21">
        <f t="shared" si="2"/>
        <v>65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>
        <v>0</v>
      </c>
      <c r="L10" s="75"/>
      <c r="M10" s="75">
        <v>8.6</v>
      </c>
      <c r="N10" s="31">
        <f t="shared" si="1"/>
        <v>8.6</v>
      </c>
      <c r="O10" s="32">
        <f t="shared" si="2"/>
        <v>8.6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0.5</v>
      </c>
      <c r="N11" s="28">
        <f t="shared" si="1"/>
        <v>0.5</v>
      </c>
      <c r="O11" s="29">
        <f t="shared" si="2"/>
        <v>0.5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11</v>
      </c>
      <c r="N12" s="20">
        <f t="shared" si="1"/>
        <v>11</v>
      </c>
      <c r="O12" s="21">
        <f t="shared" si="2"/>
        <v>11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</v>
      </c>
      <c r="N13" s="31">
        <f t="shared" si="1"/>
        <v>1</v>
      </c>
      <c r="O13" s="32">
        <f t="shared" si="2"/>
        <v>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5.15</v>
      </c>
      <c r="N14" s="28">
        <f t="shared" si="1"/>
        <v>5.15</v>
      </c>
      <c r="O14" s="29">
        <f t="shared" si="2"/>
        <v>5.15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57</v>
      </c>
      <c r="H15" s="66"/>
      <c r="I15" s="18">
        <f t="shared" si="0"/>
        <v>57</v>
      </c>
      <c r="J15" s="67"/>
      <c r="K15" s="66"/>
      <c r="L15" s="66"/>
      <c r="M15" s="66">
        <v>222</v>
      </c>
      <c r="N15" s="20">
        <f t="shared" si="1"/>
        <v>222</v>
      </c>
      <c r="O15" s="21">
        <f t="shared" si="2"/>
        <v>279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3.4</v>
      </c>
      <c r="H16" s="75"/>
      <c r="I16" s="30">
        <f t="shared" si="0"/>
        <v>3.4</v>
      </c>
      <c r="J16" s="76"/>
      <c r="K16" s="75"/>
      <c r="L16" s="75"/>
      <c r="M16" s="75">
        <v>15</v>
      </c>
      <c r="N16" s="31">
        <f t="shared" si="1"/>
        <v>15</v>
      </c>
      <c r="O16" s="32">
        <f t="shared" si="2"/>
        <v>18.399999999999999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0.56000000000000005</v>
      </c>
      <c r="E17" s="72"/>
      <c r="F17" s="72">
        <v>0.54</v>
      </c>
      <c r="G17" s="72"/>
      <c r="H17" s="72">
        <v>2.13</v>
      </c>
      <c r="I17" s="27">
        <f t="shared" si="0"/>
        <v>3.23</v>
      </c>
      <c r="J17" s="73"/>
      <c r="K17" s="72"/>
      <c r="L17" s="72"/>
      <c r="M17" s="72">
        <v>1.34</v>
      </c>
      <c r="N17" s="28">
        <f t="shared" si="1"/>
        <v>1.34</v>
      </c>
      <c r="O17" s="29">
        <f t="shared" si="2"/>
        <v>4.57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64</v>
      </c>
      <c r="E18" s="66"/>
      <c r="F18" s="66">
        <v>68</v>
      </c>
      <c r="G18" s="66"/>
      <c r="H18" s="66">
        <v>378</v>
      </c>
      <c r="I18" s="18">
        <f t="shared" si="0"/>
        <v>510</v>
      </c>
      <c r="J18" s="67"/>
      <c r="K18" s="66"/>
      <c r="L18" s="66"/>
      <c r="M18" s="66">
        <v>44</v>
      </c>
      <c r="N18" s="20">
        <f t="shared" si="1"/>
        <v>44</v>
      </c>
      <c r="O18" s="21">
        <f t="shared" si="2"/>
        <v>554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4.5</v>
      </c>
      <c r="E19" s="75"/>
      <c r="F19" s="75">
        <v>3.4</v>
      </c>
      <c r="G19" s="75"/>
      <c r="H19" s="75">
        <v>26.7</v>
      </c>
      <c r="I19" s="30">
        <f t="shared" si="0"/>
        <v>34.6</v>
      </c>
      <c r="J19" s="76"/>
      <c r="K19" s="75"/>
      <c r="L19" s="75"/>
      <c r="M19" s="75">
        <v>2.2999999999999998</v>
      </c>
      <c r="N19" s="31">
        <f t="shared" si="1"/>
        <v>2.2999999999999998</v>
      </c>
      <c r="O19" s="32">
        <f t="shared" si="2"/>
        <v>36.9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0.64</v>
      </c>
      <c r="E20" s="72"/>
      <c r="F20" s="72">
        <v>3.03</v>
      </c>
      <c r="G20" s="72">
        <v>1.95</v>
      </c>
      <c r="H20" s="72">
        <v>1.39</v>
      </c>
      <c r="I20" s="27">
        <f t="shared" si="0"/>
        <v>7.01</v>
      </c>
      <c r="J20" s="73"/>
      <c r="K20" s="72"/>
      <c r="L20" s="72"/>
      <c r="M20" s="72">
        <v>19.149999999999999</v>
      </c>
      <c r="N20" s="28">
        <f t="shared" si="1"/>
        <v>19.149999999999999</v>
      </c>
      <c r="O20" s="29">
        <f t="shared" si="2"/>
        <v>26.159999999999997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82</v>
      </c>
      <c r="E21" s="66"/>
      <c r="F21" s="66">
        <v>447</v>
      </c>
      <c r="G21" s="66">
        <v>352</v>
      </c>
      <c r="H21" s="66">
        <v>124</v>
      </c>
      <c r="I21" s="18">
        <f t="shared" si="0"/>
        <v>1005</v>
      </c>
      <c r="J21" s="67"/>
      <c r="K21" s="66"/>
      <c r="L21" s="66"/>
      <c r="M21" s="66">
        <v>661</v>
      </c>
      <c r="N21" s="20">
        <f t="shared" si="1"/>
        <v>661</v>
      </c>
      <c r="O21" s="21">
        <f t="shared" si="2"/>
        <v>1666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4.5</v>
      </c>
      <c r="E22" s="75"/>
      <c r="F22" s="75">
        <v>16.5</v>
      </c>
      <c r="G22" s="75">
        <v>8.1</v>
      </c>
      <c r="H22" s="75">
        <v>6.6</v>
      </c>
      <c r="I22" s="30">
        <f t="shared" si="0"/>
        <v>35.700000000000003</v>
      </c>
      <c r="J22" s="76"/>
      <c r="K22" s="75"/>
      <c r="L22" s="75"/>
      <c r="M22" s="75">
        <v>26.6</v>
      </c>
      <c r="N22" s="31">
        <f t="shared" si="1"/>
        <v>26.6</v>
      </c>
      <c r="O22" s="32">
        <f t="shared" si="2"/>
        <v>62.300000000000004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>
        <v>0.54</v>
      </c>
      <c r="F23" s="72"/>
      <c r="G23" s="72">
        <v>1.87</v>
      </c>
      <c r="H23" s="72">
        <v>3.69</v>
      </c>
      <c r="I23" s="27">
        <f t="shared" si="0"/>
        <v>6.1</v>
      </c>
      <c r="J23" s="73"/>
      <c r="K23" s="72"/>
      <c r="L23" s="72"/>
      <c r="M23" s="72">
        <v>10.07</v>
      </c>
      <c r="N23" s="28">
        <f t="shared" si="1"/>
        <v>10.07</v>
      </c>
      <c r="O23" s="29">
        <f t="shared" si="2"/>
        <v>16.170000000000002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>
        <v>90</v>
      </c>
      <c r="F24" s="66"/>
      <c r="G24" s="66">
        <v>414</v>
      </c>
      <c r="H24" s="66">
        <v>365</v>
      </c>
      <c r="I24" s="18">
        <f t="shared" si="0"/>
        <v>869</v>
      </c>
      <c r="J24" s="67"/>
      <c r="K24" s="66"/>
      <c r="L24" s="66"/>
      <c r="M24" s="66">
        <v>426</v>
      </c>
      <c r="N24" s="20">
        <f t="shared" si="1"/>
        <v>426</v>
      </c>
      <c r="O24" s="21">
        <f t="shared" si="2"/>
        <v>1295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>
        <v>4.0999999999999996</v>
      </c>
      <c r="F25" s="75"/>
      <c r="G25" s="75">
        <v>9.1</v>
      </c>
      <c r="H25" s="75">
        <v>16</v>
      </c>
      <c r="I25" s="30">
        <f t="shared" si="0"/>
        <v>29.2</v>
      </c>
      <c r="J25" s="76"/>
      <c r="K25" s="75"/>
      <c r="L25" s="75"/>
      <c r="M25" s="75">
        <v>13.2</v>
      </c>
      <c r="N25" s="31">
        <f t="shared" si="1"/>
        <v>13.2</v>
      </c>
      <c r="O25" s="32">
        <f t="shared" si="2"/>
        <v>42.4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>
        <v>0.02</v>
      </c>
      <c r="F26" s="72"/>
      <c r="G26" s="72">
        <v>4.66</v>
      </c>
      <c r="H26" s="72">
        <v>1.72</v>
      </c>
      <c r="I26" s="27">
        <f t="shared" si="0"/>
        <v>6.3999999999999995</v>
      </c>
      <c r="J26" s="73"/>
      <c r="K26" s="72"/>
      <c r="L26" s="72">
        <v>0.91</v>
      </c>
      <c r="M26" s="72">
        <v>46.53</v>
      </c>
      <c r="N26" s="28">
        <f t="shared" si="1"/>
        <v>47.44</v>
      </c>
      <c r="O26" s="29">
        <f t="shared" si="2"/>
        <v>53.839999999999996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>
        <v>4</v>
      </c>
      <c r="F27" s="66"/>
      <c r="G27" s="66">
        <v>984</v>
      </c>
      <c r="H27" s="66">
        <v>248</v>
      </c>
      <c r="I27" s="18">
        <f t="shared" si="0"/>
        <v>1236</v>
      </c>
      <c r="J27" s="67"/>
      <c r="K27" s="66"/>
      <c r="L27" s="66">
        <v>61</v>
      </c>
      <c r="M27" s="66">
        <v>2451</v>
      </c>
      <c r="N27" s="20">
        <f t="shared" si="1"/>
        <v>2512</v>
      </c>
      <c r="O27" s="21">
        <f t="shared" si="2"/>
        <v>3748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>
        <v>0.1</v>
      </c>
      <c r="F28" s="75"/>
      <c r="G28" s="75">
        <v>21.4</v>
      </c>
      <c r="H28" s="75">
        <v>9.5</v>
      </c>
      <c r="I28" s="30">
        <f t="shared" si="0"/>
        <v>31</v>
      </c>
      <c r="J28" s="76"/>
      <c r="K28" s="75"/>
      <c r="L28" s="75">
        <v>1.8</v>
      </c>
      <c r="M28" s="75">
        <v>73.8</v>
      </c>
      <c r="N28" s="31">
        <f t="shared" si="1"/>
        <v>75.599999999999994</v>
      </c>
      <c r="O28" s="32">
        <f t="shared" si="2"/>
        <v>106.6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0.27</v>
      </c>
      <c r="E29" s="72"/>
      <c r="F29" s="72">
        <v>4.6900000000000004</v>
      </c>
      <c r="G29" s="72">
        <v>29.23</v>
      </c>
      <c r="H29" s="72"/>
      <c r="I29" s="27">
        <f t="shared" si="0"/>
        <v>34.19</v>
      </c>
      <c r="J29" s="73"/>
      <c r="K29" s="72"/>
      <c r="L29" s="72">
        <v>0.09</v>
      </c>
      <c r="M29" s="72">
        <v>12.92</v>
      </c>
      <c r="N29" s="28">
        <f t="shared" si="1"/>
        <v>13.01</v>
      </c>
      <c r="O29" s="29">
        <f t="shared" si="2"/>
        <v>47.199999999999996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72</v>
      </c>
      <c r="E30" s="66"/>
      <c r="F30" s="66">
        <v>882</v>
      </c>
      <c r="G30" s="66">
        <v>7539</v>
      </c>
      <c r="H30" s="66"/>
      <c r="I30" s="18">
        <f t="shared" si="0"/>
        <v>8493</v>
      </c>
      <c r="J30" s="67"/>
      <c r="K30" s="66"/>
      <c r="L30" s="66">
        <v>8</v>
      </c>
      <c r="M30" s="66">
        <v>932</v>
      </c>
      <c r="N30" s="20">
        <f t="shared" si="1"/>
        <v>940</v>
      </c>
      <c r="O30" s="21">
        <f t="shared" si="2"/>
        <v>9433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2.1</v>
      </c>
      <c r="E31" s="75"/>
      <c r="F31" s="75">
        <v>13.3</v>
      </c>
      <c r="G31" s="75">
        <v>140.69999999999999</v>
      </c>
      <c r="H31" s="75"/>
      <c r="I31" s="30">
        <f t="shared" si="0"/>
        <v>156.1</v>
      </c>
      <c r="J31" s="76"/>
      <c r="K31" s="75"/>
      <c r="L31" s="75">
        <v>0.2</v>
      </c>
      <c r="M31" s="75">
        <v>25.7</v>
      </c>
      <c r="N31" s="31">
        <f t="shared" si="1"/>
        <v>25.9</v>
      </c>
      <c r="O31" s="32">
        <f t="shared" si="2"/>
        <v>182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0.17</v>
      </c>
      <c r="E32" s="72"/>
      <c r="F32" s="72">
        <v>4.74</v>
      </c>
      <c r="G32" s="72">
        <v>94.41</v>
      </c>
      <c r="H32" s="72">
        <v>1.17</v>
      </c>
      <c r="I32" s="27">
        <f t="shared" si="0"/>
        <v>100.49</v>
      </c>
      <c r="J32" s="73"/>
      <c r="K32" s="72"/>
      <c r="L32" s="72">
        <v>1.73</v>
      </c>
      <c r="M32" s="72">
        <v>66.709999999999994</v>
      </c>
      <c r="N32" s="28">
        <f t="shared" si="1"/>
        <v>68.44</v>
      </c>
      <c r="O32" s="29">
        <f t="shared" si="2"/>
        <v>168.93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40</v>
      </c>
      <c r="E33" s="66"/>
      <c r="F33" s="66">
        <v>1008</v>
      </c>
      <c r="G33" s="66">
        <v>25295</v>
      </c>
      <c r="H33" s="66">
        <v>246</v>
      </c>
      <c r="I33" s="18">
        <f t="shared" si="0"/>
        <v>26589</v>
      </c>
      <c r="J33" s="67"/>
      <c r="K33" s="66"/>
      <c r="L33" s="66">
        <v>162</v>
      </c>
      <c r="M33" s="66">
        <v>5530</v>
      </c>
      <c r="N33" s="20">
        <f t="shared" si="1"/>
        <v>5692</v>
      </c>
      <c r="O33" s="21">
        <f t="shared" si="2"/>
        <v>32281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1.1000000000000001</v>
      </c>
      <c r="E34" s="75"/>
      <c r="F34" s="75">
        <v>13</v>
      </c>
      <c r="G34" s="75">
        <v>387.6</v>
      </c>
      <c r="H34" s="75">
        <v>7.4</v>
      </c>
      <c r="I34" s="30">
        <f t="shared" si="0"/>
        <v>409.1</v>
      </c>
      <c r="J34" s="76"/>
      <c r="K34" s="75"/>
      <c r="L34" s="75">
        <v>4.2</v>
      </c>
      <c r="M34" s="75">
        <v>140.80000000000001</v>
      </c>
      <c r="N34" s="31">
        <f t="shared" si="1"/>
        <v>145</v>
      </c>
      <c r="O34" s="32">
        <f t="shared" si="2"/>
        <v>554.1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>
        <v>0.05</v>
      </c>
      <c r="F35" s="72">
        <v>6.27</v>
      </c>
      <c r="G35" s="72">
        <v>315.99</v>
      </c>
      <c r="H35" s="72">
        <v>11.35</v>
      </c>
      <c r="I35" s="27">
        <f t="shared" si="0"/>
        <v>333.66</v>
      </c>
      <c r="J35" s="73"/>
      <c r="K35" s="72"/>
      <c r="L35" s="72"/>
      <c r="M35" s="72">
        <v>36.4</v>
      </c>
      <c r="N35" s="28">
        <f t="shared" si="1"/>
        <v>36.4</v>
      </c>
      <c r="O35" s="29">
        <f t="shared" si="2"/>
        <v>370.06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>
        <v>16</v>
      </c>
      <c r="F36" s="66">
        <v>1257</v>
      </c>
      <c r="G36" s="66">
        <v>90371</v>
      </c>
      <c r="H36" s="66">
        <v>2065</v>
      </c>
      <c r="I36" s="18">
        <f t="shared" si="0"/>
        <v>93709</v>
      </c>
      <c r="J36" s="67"/>
      <c r="K36" s="66"/>
      <c r="L36" s="66"/>
      <c r="M36" s="66">
        <v>2581</v>
      </c>
      <c r="N36" s="20">
        <f t="shared" si="1"/>
        <v>2581</v>
      </c>
      <c r="O36" s="21">
        <f t="shared" si="2"/>
        <v>96290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>
        <v>0.4</v>
      </c>
      <c r="F37" s="75">
        <v>14.3</v>
      </c>
      <c r="G37" s="75">
        <v>1086.5</v>
      </c>
      <c r="H37" s="75">
        <v>48.3</v>
      </c>
      <c r="I37" s="30">
        <f t="shared" ref="I37:I50" si="3">SUM(C37:H37)</f>
        <v>1149.5</v>
      </c>
      <c r="J37" s="76"/>
      <c r="K37" s="75"/>
      <c r="L37" s="75"/>
      <c r="M37" s="75">
        <v>49.4</v>
      </c>
      <c r="N37" s="31">
        <f t="shared" si="1"/>
        <v>49.4</v>
      </c>
      <c r="O37" s="32">
        <f t="shared" si="2"/>
        <v>1198.9000000000001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1.55</v>
      </c>
      <c r="G38" s="72">
        <v>715.19</v>
      </c>
      <c r="H38" s="72">
        <v>12.16</v>
      </c>
      <c r="I38" s="27">
        <f t="shared" si="3"/>
        <v>728.9</v>
      </c>
      <c r="J38" s="73"/>
      <c r="K38" s="72"/>
      <c r="L38" s="72">
        <v>0.83</v>
      </c>
      <c r="M38" s="72">
        <v>90.34</v>
      </c>
      <c r="N38" s="28">
        <f t="shared" si="1"/>
        <v>91.17</v>
      </c>
      <c r="O38" s="29">
        <f t="shared" si="2"/>
        <v>820.06999999999994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345</v>
      </c>
      <c r="G39" s="66">
        <v>210189</v>
      </c>
      <c r="H39" s="66">
        <v>2579</v>
      </c>
      <c r="I39" s="18">
        <f t="shared" si="3"/>
        <v>213113</v>
      </c>
      <c r="J39" s="67"/>
      <c r="K39" s="66"/>
      <c r="L39" s="66">
        <v>89</v>
      </c>
      <c r="M39" s="66">
        <v>7502</v>
      </c>
      <c r="N39" s="20">
        <f t="shared" si="1"/>
        <v>7591</v>
      </c>
      <c r="O39" s="21">
        <f t="shared" si="2"/>
        <v>220704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3.3</v>
      </c>
      <c r="G40" s="75">
        <v>1935.9</v>
      </c>
      <c r="H40" s="75">
        <v>54</v>
      </c>
      <c r="I40" s="30">
        <f t="shared" si="3"/>
        <v>1993.2</v>
      </c>
      <c r="J40" s="76"/>
      <c r="K40" s="75"/>
      <c r="L40" s="75">
        <v>1.8</v>
      </c>
      <c r="M40" s="75">
        <v>143.80000000000001</v>
      </c>
      <c r="N40" s="31">
        <f t="shared" si="1"/>
        <v>145.60000000000002</v>
      </c>
      <c r="O40" s="32">
        <f t="shared" si="2"/>
        <v>2138.8000000000002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6.38</v>
      </c>
      <c r="G41" s="72">
        <v>736.8</v>
      </c>
      <c r="H41" s="72">
        <v>0.14000000000000001</v>
      </c>
      <c r="I41" s="27">
        <f t="shared" si="3"/>
        <v>743.31999999999994</v>
      </c>
      <c r="J41" s="73"/>
      <c r="K41" s="72"/>
      <c r="L41" s="72">
        <v>5.75</v>
      </c>
      <c r="M41" s="72">
        <v>150.91999999999999</v>
      </c>
      <c r="N41" s="28">
        <f t="shared" si="1"/>
        <v>156.66999999999999</v>
      </c>
      <c r="O41" s="29">
        <f t="shared" si="2"/>
        <v>899.9899999999999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1416</v>
      </c>
      <c r="G42" s="66">
        <v>227237</v>
      </c>
      <c r="H42" s="66">
        <v>40</v>
      </c>
      <c r="I42" s="18">
        <f t="shared" si="3"/>
        <v>228693</v>
      </c>
      <c r="J42" s="67"/>
      <c r="K42" s="66"/>
      <c r="L42" s="66">
        <v>592</v>
      </c>
      <c r="M42" s="66">
        <v>15392</v>
      </c>
      <c r="N42" s="20">
        <f t="shared" si="1"/>
        <v>15984</v>
      </c>
      <c r="O42" s="21">
        <f t="shared" si="2"/>
        <v>244677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12.9</v>
      </c>
      <c r="G43" s="75">
        <v>1979</v>
      </c>
      <c r="H43" s="75">
        <v>0.8</v>
      </c>
      <c r="I43" s="30">
        <f t="shared" si="3"/>
        <v>1992.7</v>
      </c>
      <c r="J43" s="76"/>
      <c r="K43" s="75"/>
      <c r="L43" s="75">
        <v>9</v>
      </c>
      <c r="M43" s="75">
        <v>231.8</v>
      </c>
      <c r="N43" s="31">
        <f t="shared" si="1"/>
        <v>240.8</v>
      </c>
      <c r="O43" s="32">
        <f t="shared" si="2"/>
        <v>2233.5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/>
      <c r="F44" s="72">
        <v>15.74</v>
      </c>
      <c r="G44" s="72">
        <v>830.24</v>
      </c>
      <c r="H44" s="72">
        <v>0.25</v>
      </c>
      <c r="I44" s="27">
        <f t="shared" si="3"/>
        <v>846.23</v>
      </c>
      <c r="J44" s="73"/>
      <c r="K44" s="72"/>
      <c r="L44" s="72">
        <v>24.74</v>
      </c>
      <c r="M44" s="72">
        <v>425.09</v>
      </c>
      <c r="N44" s="28">
        <f t="shared" si="1"/>
        <v>449.83</v>
      </c>
      <c r="O44" s="29">
        <f t="shared" si="2"/>
        <v>1296.06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/>
      <c r="F45" s="66">
        <v>3616</v>
      </c>
      <c r="G45" s="66">
        <v>274210</v>
      </c>
      <c r="H45" s="66">
        <v>78</v>
      </c>
      <c r="I45" s="18">
        <f t="shared" si="3"/>
        <v>277904</v>
      </c>
      <c r="J45" s="67"/>
      <c r="K45" s="66"/>
      <c r="L45" s="66">
        <v>2489</v>
      </c>
      <c r="M45" s="66">
        <v>44192</v>
      </c>
      <c r="N45" s="20">
        <f t="shared" si="1"/>
        <v>46681</v>
      </c>
      <c r="O45" s="21">
        <f t="shared" si="2"/>
        <v>324585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/>
      <c r="F46" s="75">
        <v>29.6</v>
      </c>
      <c r="G46" s="75">
        <v>1909.4</v>
      </c>
      <c r="H46" s="75">
        <v>1.3</v>
      </c>
      <c r="I46" s="30">
        <f t="shared" si="3"/>
        <v>1940.3</v>
      </c>
      <c r="J46" s="76"/>
      <c r="K46" s="75"/>
      <c r="L46" s="75">
        <v>31.2</v>
      </c>
      <c r="M46" s="75">
        <v>546.4</v>
      </c>
      <c r="N46" s="31">
        <f t="shared" si="1"/>
        <v>577.6</v>
      </c>
      <c r="O46" s="32">
        <f t="shared" si="2"/>
        <v>2517.9</v>
      </c>
      <c r="P46" s="77">
        <v>24.64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0.32</v>
      </c>
      <c r="E47" s="72">
        <v>0.15</v>
      </c>
      <c r="F47" s="72">
        <v>42.52</v>
      </c>
      <c r="G47" s="72">
        <v>1091.58</v>
      </c>
      <c r="H47" s="72">
        <v>32.159999999999997</v>
      </c>
      <c r="I47" s="27">
        <f t="shared" si="3"/>
        <v>1166.73</v>
      </c>
      <c r="J47" s="73"/>
      <c r="K47" s="72"/>
      <c r="L47" s="72">
        <v>97.35</v>
      </c>
      <c r="M47" s="72">
        <v>1111.26</v>
      </c>
      <c r="N47" s="28">
        <f t="shared" si="1"/>
        <v>1208.6099999999999</v>
      </c>
      <c r="O47" s="29">
        <f t="shared" si="2"/>
        <v>2375.34</v>
      </c>
      <c r="P47" s="78">
        <v>61.83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154</v>
      </c>
      <c r="E48" s="66">
        <v>72</v>
      </c>
      <c r="F48" s="66">
        <v>10343</v>
      </c>
      <c r="G48" s="66">
        <v>354684</v>
      </c>
      <c r="H48" s="66">
        <v>11260</v>
      </c>
      <c r="I48" s="18">
        <f t="shared" si="3"/>
        <v>376513</v>
      </c>
      <c r="J48" s="67"/>
      <c r="K48" s="66"/>
      <c r="L48" s="66">
        <v>11317</v>
      </c>
      <c r="M48" s="66">
        <v>118964</v>
      </c>
      <c r="N48" s="20">
        <f t="shared" si="1"/>
        <v>130281</v>
      </c>
      <c r="O48" s="21">
        <f t="shared" si="2"/>
        <v>506794</v>
      </c>
      <c r="P48" s="78">
        <v>21.63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0.6</v>
      </c>
      <c r="E49" s="75">
        <v>0.5</v>
      </c>
      <c r="F49" s="75">
        <v>27.6</v>
      </c>
      <c r="G49" s="75">
        <v>1493.3</v>
      </c>
      <c r="H49" s="75">
        <v>105.8</v>
      </c>
      <c r="I49" s="30">
        <f t="shared" si="3"/>
        <v>1627.8</v>
      </c>
      <c r="J49" s="76"/>
      <c r="K49" s="75"/>
      <c r="L49" s="75">
        <v>89.3</v>
      </c>
      <c r="M49" s="75">
        <v>867.9</v>
      </c>
      <c r="N49" s="31">
        <f t="shared" si="1"/>
        <v>957.19999999999993</v>
      </c>
      <c r="O49" s="32">
        <f t="shared" si="2"/>
        <v>2585</v>
      </c>
      <c r="P49" s="78">
        <v>12.13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0.76</v>
      </c>
      <c r="E50" s="63">
        <v>0.76</v>
      </c>
      <c r="F50" s="63">
        <v>85.46</v>
      </c>
      <c r="G50" s="63">
        <v>3821.92</v>
      </c>
      <c r="H50" s="63">
        <v>59.1</v>
      </c>
      <c r="I50" s="11">
        <f t="shared" si="3"/>
        <v>3968</v>
      </c>
      <c r="J50" s="64"/>
      <c r="K50" s="63"/>
      <c r="L50" s="63">
        <v>131.4</v>
      </c>
      <c r="M50" s="63">
        <v>1980.25</v>
      </c>
      <c r="N50" s="13">
        <f t="shared" si="1"/>
        <v>2111.65</v>
      </c>
      <c r="O50" s="14">
        <f t="shared" si="2"/>
        <v>6079.65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266</v>
      </c>
      <c r="E51" s="66">
        <v>182</v>
      </c>
      <c r="F51" s="66">
        <v>19382</v>
      </c>
      <c r="G51" s="66">
        <v>1191275</v>
      </c>
      <c r="H51" s="66">
        <v>16533</v>
      </c>
      <c r="I51" s="18">
        <f t="shared" ref="I51:I58" si="4">SUM(C51:H51)</f>
        <v>1227638</v>
      </c>
      <c r="J51" s="67"/>
      <c r="K51" s="66"/>
      <c r="L51" s="66">
        <v>14718</v>
      </c>
      <c r="M51" s="66">
        <v>198959</v>
      </c>
      <c r="N51" s="20">
        <f t="shared" si="1"/>
        <v>213677</v>
      </c>
      <c r="O51" s="21">
        <f>SUM(N51,I51)</f>
        <v>1441315</v>
      </c>
      <c r="P51" s="78">
        <v>17.95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3.8</v>
      </c>
      <c r="E52" s="75">
        <v>5.0999999999999996</v>
      </c>
      <c r="F52" s="75">
        <v>133.9</v>
      </c>
      <c r="G52" s="75">
        <v>8971</v>
      </c>
      <c r="H52" s="75">
        <v>227.8</v>
      </c>
      <c r="I52" s="30">
        <f t="shared" si="4"/>
        <v>9341.5999999999985</v>
      </c>
      <c r="J52" s="76"/>
      <c r="K52" s="75"/>
      <c r="L52" s="75">
        <v>137.5</v>
      </c>
      <c r="M52" s="75">
        <v>2144.4</v>
      </c>
      <c r="N52" s="31">
        <f t="shared" si="1"/>
        <v>2281.9</v>
      </c>
      <c r="O52" s="32">
        <f t="shared" si="2"/>
        <v>11623.499999999998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0.56999999999999995</v>
      </c>
      <c r="E53" s="72">
        <v>0.2</v>
      </c>
      <c r="F53" s="72">
        <v>81.89</v>
      </c>
      <c r="G53" s="72">
        <v>3814.32</v>
      </c>
      <c r="H53" s="72">
        <v>32.549999999999997</v>
      </c>
      <c r="I53" s="27">
        <f t="shared" si="4"/>
        <v>3929.53</v>
      </c>
      <c r="J53" s="73"/>
      <c r="K53" s="72"/>
      <c r="L53" s="72">
        <v>131.4</v>
      </c>
      <c r="M53" s="72">
        <v>1971.76</v>
      </c>
      <c r="N53" s="28">
        <f t="shared" si="1"/>
        <v>2103.16</v>
      </c>
      <c r="O53" s="29">
        <f t="shared" si="2"/>
        <v>6032.6900000000005</v>
      </c>
      <c r="P53" s="33">
        <f>SUM(P46:P52)</f>
        <v>138.17999999999998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216</v>
      </c>
      <c r="E54" s="66">
        <v>88</v>
      </c>
      <c r="F54" s="66">
        <v>18867</v>
      </c>
      <c r="G54" s="66">
        <v>1189761</v>
      </c>
      <c r="H54" s="66">
        <v>11378</v>
      </c>
      <c r="I54" s="18">
        <f t="shared" si="4"/>
        <v>1220310</v>
      </c>
      <c r="J54" s="67"/>
      <c r="K54" s="66"/>
      <c r="L54" s="66">
        <v>14718</v>
      </c>
      <c r="M54" s="66">
        <v>198704</v>
      </c>
      <c r="N54" s="20">
        <f t="shared" si="1"/>
        <v>213422</v>
      </c>
      <c r="O54" s="21">
        <f t="shared" si="2"/>
        <v>1433732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2.2999999999999998</v>
      </c>
      <c r="E55" s="69">
        <v>0.9</v>
      </c>
      <c r="F55" s="69">
        <v>114</v>
      </c>
      <c r="G55" s="69">
        <v>8937.4</v>
      </c>
      <c r="H55" s="69">
        <v>107.9</v>
      </c>
      <c r="I55" s="24">
        <f t="shared" si="4"/>
        <v>9162.5</v>
      </c>
      <c r="J55" s="70"/>
      <c r="K55" s="69"/>
      <c r="L55" s="69">
        <v>137.5</v>
      </c>
      <c r="M55" s="69">
        <v>2123.6</v>
      </c>
      <c r="N55" s="24">
        <f t="shared" si="1"/>
        <v>2261.1</v>
      </c>
      <c r="O55" s="26">
        <f t="shared" si="2"/>
        <v>11423.6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1.9600000000000002</v>
      </c>
      <c r="E56" s="10">
        <f t="shared" si="5"/>
        <v>0.76000000000000012</v>
      </c>
      <c r="F56" s="10">
        <f t="shared" si="5"/>
        <v>85.51</v>
      </c>
      <c r="G56" s="10">
        <f t="shared" si="5"/>
        <v>3837.26</v>
      </c>
      <c r="H56" s="10">
        <f t="shared" si="5"/>
        <v>66.16</v>
      </c>
      <c r="I56" s="36">
        <f>SUM(C56:H56)</f>
        <v>3991.65</v>
      </c>
      <c r="J56" s="34">
        <f>SUM(J5,J8,J11,J14,J17,J20,J23,J26,J29,J32,J35,J38,J41,J44,J47)</f>
        <v>0</v>
      </c>
      <c r="K56" s="10">
        <f>SUM(K5,K8,K11,K14,K17,K20,K23,K26,K29,K32,K35,K38,K41,K44,K47)</f>
        <v>0.43</v>
      </c>
      <c r="L56" s="10">
        <f>SUM(L5,L8,L11,L14,L17,L20,L23,L26,L29,L32,L35,L38,L41,L44,L47)</f>
        <v>133.58999999999997</v>
      </c>
      <c r="M56" s="10">
        <f>SUM(M5,M8,M11,M14,M17,M20,M23,M26,M29,M32,M35,M38,M41,M44,M47)</f>
        <v>2024.1399999999999</v>
      </c>
      <c r="N56" s="12">
        <f t="shared" si="1"/>
        <v>2158.16</v>
      </c>
      <c r="O56" s="14">
        <f t="shared" si="2"/>
        <v>6149.8099999999995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412</v>
      </c>
      <c r="E57" s="17">
        <f t="shared" si="5"/>
        <v>182</v>
      </c>
      <c r="F57" s="17">
        <f t="shared" si="5"/>
        <v>19382</v>
      </c>
      <c r="G57" s="17">
        <f t="shared" si="5"/>
        <v>1191332</v>
      </c>
      <c r="H57" s="17">
        <f t="shared" si="5"/>
        <v>17383</v>
      </c>
      <c r="I57" s="37">
        <f t="shared" si="4"/>
        <v>1228691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14718</v>
      </c>
      <c r="M57" s="17">
        <f t="shared" si="6"/>
        <v>198973</v>
      </c>
      <c r="N57" s="19">
        <f t="shared" si="1"/>
        <v>213691</v>
      </c>
      <c r="O57" s="21">
        <f t="shared" si="2"/>
        <v>1442382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12.799999999999999</v>
      </c>
      <c r="E58" s="40">
        <f t="shared" si="5"/>
        <v>5.0999999999999996</v>
      </c>
      <c r="F58" s="40">
        <f t="shared" si="5"/>
        <v>133.9</v>
      </c>
      <c r="G58" s="40">
        <f t="shared" si="5"/>
        <v>8974.4</v>
      </c>
      <c r="H58" s="40">
        <f t="shared" si="5"/>
        <v>276.40000000000003</v>
      </c>
      <c r="I58" s="41">
        <f t="shared" si="4"/>
        <v>9402.5999999999985</v>
      </c>
      <c r="J58" s="39">
        <f t="shared" si="6"/>
        <v>0</v>
      </c>
      <c r="K58" s="40">
        <f t="shared" si="6"/>
        <v>0</v>
      </c>
      <c r="L58" s="40">
        <f t="shared" si="6"/>
        <v>137.5</v>
      </c>
      <c r="M58" s="40">
        <f t="shared" si="6"/>
        <v>2146.3000000000002</v>
      </c>
      <c r="N58" s="42">
        <f t="shared" si="1"/>
        <v>2283.8000000000002</v>
      </c>
      <c r="O58" s="43">
        <f t="shared" si="2"/>
        <v>11686.399999999998</v>
      </c>
      <c r="P58" s="44">
        <f>SUM(O56,P53,P54,P57)</f>
        <v>6287.99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0.05</v>
      </c>
      <c r="G63" s="63">
        <v>8.94</v>
      </c>
      <c r="H63" s="63"/>
      <c r="I63" s="11">
        <f>SUM(C63:H63)</f>
        <v>8.99</v>
      </c>
      <c r="J63" s="64"/>
      <c r="K63" s="63"/>
      <c r="L63" s="63">
        <v>2.19</v>
      </c>
      <c r="M63" s="63">
        <v>42.85</v>
      </c>
      <c r="N63" s="13">
        <f>SUM(J63:M63)</f>
        <v>45.04</v>
      </c>
      <c r="O63" s="14">
        <f>SUM(N63,I63)</f>
        <v>54.03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6.4</v>
      </c>
      <c r="H66" s="72"/>
      <c r="I66" s="27">
        <f t="shared" si="7"/>
        <v>6.4</v>
      </c>
      <c r="J66" s="73"/>
      <c r="K66" s="72">
        <v>0.43</v>
      </c>
      <c r="L66" s="72"/>
      <c r="M66" s="72">
        <v>4.91</v>
      </c>
      <c r="N66" s="28">
        <f t="shared" si="8"/>
        <v>5.34</v>
      </c>
      <c r="O66" s="29">
        <f t="shared" si="9"/>
        <v>11.74</v>
      </c>
      <c r="P66" s="22" t="s">
        <v>25</v>
      </c>
      <c r="Q66" s="129" t="s">
        <v>49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>
        <v>0</v>
      </c>
      <c r="L67" s="66"/>
      <c r="M67" s="66">
        <v>65</v>
      </c>
      <c r="N67" s="20">
        <f t="shared" si="8"/>
        <v>65</v>
      </c>
      <c r="O67" s="21">
        <f t="shared" si="9"/>
        <v>65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>
        <v>0</v>
      </c>
      <c r="L68" s="75"/>
      <c r="M68" s="75">
        <v>8.6</v>
      </c>
      <c r="N68" s="31">
        <f t="shared" si="8"/>
        <v>8.6</v>
      </c>
      <c r="O68" s="32">
        <f t="shared" si="9"/>
        <v>8.6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0.5</v>
      </c>
      <c r="N69" s="28">
        <f t="shared" si="8"/>
        <v>0.5</v>
      </c>
      <c r="O69" s="29">
        <f t="shared" si="9"/>
        <v>0.5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11</v>
      </c>
      <c r="N70" s="20">
        <f t="shared" si="8"/>
        <v>11</v>
      </c>
      <c r="O70" s="21">
        <f t="shared" si="9"/>
        <v>11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</v>
      </c>
      <c r="N71" s="31">
        <f t="shared" si="8"/>
        <v>1</v>
      </c>
      <c r="O71" s="32">
        <f t="shared" si="9"/>
        <v>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5.15</v>
      </c>
      <c r="N72" s="28">
        <f t="shared" si="8"/>
        <v>5.15</v>
      </c>
      <c r="O72" s="29">
        <f t="shared" si="9"/>
        <v>5.15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57</v>
      </c>
      <c r="H73" s="66"/>
      <c r="I73" s="18">
        <f t="shared" si="7"/>
        <v>57</v>
      </c>
      <c r="J73" s="67"/>
      <c r="K73" s="66"/>
      <c r="L73" s="66"/>
      <c r="M73" s="66">
        <v>222</v>
      </c>
      <c r="N73" s="20">
        <f t="shared" si="8"/>
        <v>222</v>
      </c>
      <c r="O73" s="21">
        <f t="shared" si="9"/>
        <v>279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3.4</v>
      </c>
      <c r="H74" s="75"/>
      <c r="I74" s="30">
        <f t="shared" si="7"/>
        <v>3.4</v>
      </c>
      <c r="J74" s="76"/>
      <c r="K74" s="75"/>
      <c r="L74" s="75"/>
      <c r="M74" s="75">
        <v>15</v>
      </c>
      <c r="N74" s="31">
        <f t="shared" si="8"/>
        <v>15</v>
      </c>
      <c r="O74" s="32">
        <f t="shared" si="9"/>
        <v>18.399999999999999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0.56000000000000005</v>
      </c>
      <c r="E75" s="72"/>
      <c r="F75" s="72">
        <v>0.54</v>
      </c>
      <c r="G75" s="72"/>
      <c r="H75" s="72">
        <v>2.13</v>
      </c>
      <c r="I75" s="27">
        <f t="shared" si="7"/>
        <v>3.23</v>
      </c>
      <c r="J75" s="73"/>
      <c r="K75" s="72"/>
      <c r="L75" s="72"/>
      <c r="M75" s="72">
        <v>1.34</v>
      </c>
      <c r="N75" s="28">
        <f t="shared" si="8"/>
        <v>1.34</v>
      </c>
      <c r="O75" s="29">
        <f t="shared" si="9"/>
        <v>4.57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64</v>
      </c>
      <c r="E76" s="66"/>
      <c r="F76" s="66">
        <v>68</v>
      </c>
      <c r="G76" s="66"/>
      <c r="H76" s="66">
        <v>378</v>
      </c>
      <c r="I76" s="18">
        <f t="shared" si="7"/>
        <v>510</v>
      </c>
      <c r="J76" s="67"/>
      <c r="K76" s="66"/>
      <c r="L76" s="66"/>
      <c r="M76" s="66">
        <v>44</v>
      </c>
      <c r="N76" s="20">
        <f t="shared" si="8"/>
        <v>44</v>
      </c>
      <c r="O76" s="21">
        <f t="shared" si="9"/>
        <v>554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4.5</v>
      </c>
      <c r="E77" s="75"/>
      <c r="F77" s="75">
        <v>3.4</v>
      </c>
      <c r="G77" s="75"/>
      <c r="H77" s="75">
        <v>26.7</v>
      </c>
      <c r="I77" s="30">
        <f t="shared" si="7"/>
        <v>34.6</v>
      </c>
      <c r="J77" s="76"/>
      <c r="K77" s="75"/>
      <c r="L77" s="75"/>
      <c r="M77" s="75">
        <v>2.2999999999999998</v>
      </c>
      <c r="N77" s="31">
        <f t="shared" si="8"/>
        <v>2.2999999999999998</v>
      </c>
      <c r="O77" s="32">
        <f t="shared" si="9"/>
        <v>36.9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0.64</v>
      </c>
      <c r="E78" s="72"/>
      <c r="F78" s="72">
        <v>3.03</v>
      </c>
      <c r="G78" s="72">
        <v>1.95</v>
      </c>
      <c r="H78" s="72">
        <v>1.39</v>
      </c>
      <c r="I78" s="27">
        <f t="shared" si="7"/>
        <v>7.01</v>
      </c>
      <c r="J78" s="73"/>
      <c r="K78" s="72"/>
      <c r="L78" s="72"/>
      <c r="M78" s="72">
        <v>19.149999999999999</v>
      </c>
      <c r="N78" s="28">
        <f t="shared" si="8"/>
        <v>19.149999999999999</v>
      </c>
      <c r="O78" s="29">
        <f t="shared" si="9"/>
        <v>26.159999999999997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82</v>
      </c>
      <c r="E79" s="66"/>
      <c r="F79" s="66">
        <v>447</v>
      </c>
      <c r="G79" s="66">
        <v>352</v>
      </c>
      <c r="H79" s="66">
        <v>124</v>
      </c>
      <c r="I79" s="18">
        <f t="shared" si="7"/>
        <v>1005</v>
      </c>
      <c r="J79" s="67"/>
      <c r="K79" s="66"/>
      <c r="L79" s="66"/>
      <c r="M79" s="66">
        <v>661</v>
      </c>
      <c r="N79" s="20">
        <f t="shared" si="8"/>
        <v>661</v>
      </c>
      <c r="O79" s="21">
        <f t="shared" si="9"/>
        <v>1666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4.5</v>
      </c>
      <c r="E80" s="75"/>
      <c r="F80" s="75">
        <v>16.5</v>
      </c>
      <c r="G80" s="75">
        <v>8.1</v>
      </c>
      <c r="H80" s="75">
        <v>6.6</v>
      </c>
      <c r="I80" s="30">
        <f t="shared" si="7"/>
        <v>35.700000000000003</v>
      </c>
      <c r="J80" s="76"/>
      <c r="K80" s="75"/>
      <c r="L80" s="75"/>
      <c r="M80" s="75">
        <v>26.6</v>
      </c>
      <c r="N80" s="31">
        <f t="shared" si="8"/>
        <v>26.6</v>
      </c>
      <c r="O80" s="32">
        <f t="shared" si="9"/>
        <v>62.300000000000004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>
        <v>0.54</v>
      </c>
      <c r="F81" s="72"/>
      <c r="G81" s="72">
        <v>1.87</v>
      </c>
      <c r="H81" s="72">
        <v>3.69</v>
      </c>
      <c r="I81" s="27">
        <f t="shared" si="7"/>
        <v>6.1</v>
      </c>
      <c r="J81" s="73"/>
      <c r="K81" s="72"/>
      <c r="L81" s="72"/>
      <c r="M81" s="72">
        <v>10.07</v>
      </c>
      <c r="N81" s="28">
        <f t="shared" si="8"/>
        <v>10.07</v>
      </c>
      <c r="O81" s="29">
        <f t="shared" si="9"/>
        <v>16.170000000000002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>
        <v>90</v>
      </c>
      <c r="F82" s="66"/>
      <c r="G82" s="66">
        <v>414</v>
      </c>
      <c r="H82" s="66">
        <v>365</v>
      </c>
      <c r="I82" s="18">
        <f t="shared" si="7"/>
        <v>869</v>
      </c>
      <c r="J82" s="67"/>
      <c r="K82" s="66"/>
      <c r="L82" s="66"/>
      <c r="M82" s="66">
        <v>426</v>
      </c>
      <c r="N82" s="20">
        <f t="shared" si="8"/>
        <v>426</v>
      </c>
      <c r="O82" s="21">
        <f t="shared" si="9"/>
        <v>1295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>
        <v>4.0999999999999996</v>
      </c>
      <c r="F83" s="75"/>
      <c r="G83" s="75">
        <v>9.1</v>
      </c>
      <c r="H83" s="75">
        <v>16</v>
      </c>
      <c r="I83" s="30">
        <f t="shared" si="7"/>
        <v>29.2</v>
      </c>
      <c r="J83" s="76"/>
      <c r="K83" s="75"/>
      <c r="L83" s="75"/>
      <c r="M83" s="75">
        <v>13.2</v>
      </c>
      <c r="N83" s="31">
        <f t="shared" si="8"/>
        <v>13.2</v>
      </c>
      <c r="O83" s="32">
        <f t="shared" si="9"/>
        <v>42.4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>
        <v>0.02</v>
      </c>
      <c r="F84" s="72"/>
      <c r="G84" s="72">
        <v>4.66</v>
      </c>
      <c r="H84" s="72">
        <v>1.72</v>
      </c>
      <c r="I84" s="27">
        <f t="shared" si="7"/>
        <v>6.3999999999999995</v>
      </c>
      <c r="J84" s="73"/>
      <c r="K84" s="72"/>
      <c r="L84" s="72">
        <v>0.91</v>
      </c>
      <c r="M84" s="72">
        <v>46.53</v>
      </c>
      <c r="N84" s="28">
        <f t="shared" si="8"/>
        <v>47.44</v>
      </c>
      <c r="O84" s="29">
        <f t="shared" si="9"/>
        <v>53.839999999999996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>
        <v>4</v>
      </c>
      <c r="F85" s="66"/>
      <c r="G85" s="66">
        <v>984</v>
      </c>
      <c r="H85" s="66">
        <v>248</v>
      </c>
      <c r="I85" s="18">
        <f t="shared" si="7"/>
        <v>1236</v>
      </c>
      <c r="J85" s="67"/>
      <c r="K85" s="66"/>
      <c r="L85" s="66">
        <v>61</v>
      </c>
      <c r="M85" s="66">
        <v>2451</v>
      </c>
      <c r="N85" s="20">
        <f t="shared" si="8"/>
        <v>2512</v>
      </c>
      <c r="O85" s="21">
        <f t="shared" si="9"/>
        <v>3748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>
        <v>0.1</v>
      </c>
      <c r="F86" s="75"/>
      <c r="G86" s="75">
        <v>21.4</v>
      </c>
      <c r="H86" s="75">
        <v>9.5</v>
      </c>
      <c r="I86" s="30">
        <f t="shared" si="7"/>
        <v>31</v>
      </c>
      <c r="J86" s="76"/>
      <c r="K86" s="75"/>
      <c r="L86" s="75">
        <v>1.8</v>
      </c>
      <c r="M86" s="75">
        <v>73.8</v>
      </c>
      <c r="N86" s="31">
        <f t="shared" si="8"/>
        <v>75.599999999999994</v>
      </c>
      <c r="O86" s="32">
        <f t="shared" si="9"/>
        <v>106.6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0.27</v>
      </c>
      <c r="E87" s="72"/>
      <c r="F87" s="72">
        <v>4.6900000000000004</v>
      </c>
      <c r="G87" s="72">
        <v>29.23</v>
      </c>
      <c r="H87" s="72"/>
      <c r="I87" s="27">
        <f t="shared" si="7"/>
        <v>34.19</v>
      </c>
      <c r="J87" s="73"/>
      <c r="K87" s="72"/>
      <c r="L87" s="72">
        <v>0.09</v>
      </c>
      <c r="M87" s="72">
        <v>12.92</v>
      </c>
      <c r="N87" s="28">
        <f t="shared" si="8"/>
        <v>13.01</v>
      </c>
      <c r="O87" s="29">
        <f t="shared" si="9"/>
        <v>47.199999999999996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72</v>
      </c>
      <c r="E88" s="66"/>
      <c r="F88" s="66">
        <v>882</v>
      </c>
      <c r="G88" s="66">
        <v>7539</v>
      </c>
      <c r="H88" s="66"/>
      <c r="I88" s="18">
        <f t="shared" si="7"/>
        <v>8493</v>
      </c>
      <c r="J88" s="67"/>
      <c r="K88" s="66"/>
      <c r="L88" s="66">
        <v>8</v>
      </c>
      <c r="M88" s="66">
        <v>932</v>
      </c>
      <c r="N88" s="20">
        <f t="shared" si="8"/>
        <v>940</v>
      </c>
      <c r="O88" s="21">
        <f t="shared" si="9"/>
        <v>9433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2.1</v>
      </c>
      <c r="E89" s="75"/>
      <c r="F89" s="75">
        <v>13.3</v>
      </c>
      <c r="G89" s="75">
        <v>140.69999999999999</v>
      </c>
      <c r="H89" s="75"/>
      <c r="I89" s="30">
        <f t="shared" si="7"/>
        <v>156.1</v>
      </c>
      <c r="J89" s="76"/>
      <c r="K89" s="75"/>
      <c r="L89" s="75">
        <v>0.2</v>
      </c>
      <c r="M89" s="75">
        <v>25.7</v>
      </c>
      <c r="N89" s="31">
        <f t="shared" si="8"/>
        <v>25.9</v>
      </c>
      <c r="O89" s="32">
        <f t="shared" si="9"/>
        <v>182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0.17</v>
      </c>
      <c r="E90" s="72"/>
      <c r="F90" s="72">
        <v>4.74</v>
      </c>
      <c r="G90" s="72">
        <v>94.41</v>
      </c>
      <c r="H90" s="72">
        <v>1.17</v>
      </c>
      <c r="I90" s="27">
        <f t="shared" si="7"/>
        <v>100.49</v>
      </c>
      <c r="J90" s="73"/>
      <c r="K90" s="72"/>
      <c r="L90" s="72">
        <v>1.73</v>
      </c>
      <c r="M90" s="72">
        <v>66.709999999999994</v>
      </c>
      <c r="N90" s="28">
        <f t="shared" si="8"/>
        <v>68.44</v>
      </c>
      <c r="O90" s="29">
        <f t="shared" si="9"/>
        <v>168.93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40</v>
      </c>
      <c r="E91" s="66"/>
      <c r="F91" s="66">
        <v>1008</v>
      </c>
      <c r="G91" s="66">
        <v>25295</v>
      </c>
      <c r="H91" s="66">
        <v>246</v>
      </c>
      <c r="I91" s="18">
        <f t="shared" si="7"/>
        <v>26589</v>
      </c>
      <c r="J91" s="67"/>
      <c r="K91" s="66"/>
      <c r="L91" s="66">
        <v>162</v>
      </c>
      <c r="M91" s="66">
        <v>5530</v>
      </c>
      <c r="N91" s="20">
        <f t="shared" si="8"/>
        <v>5692</v>
      </c>
      <c r="O91" s="21">
        <f t="shared" si="9"/>
        <v>32281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1.1000000000000001</v>
      </c>
      <c r="E92" s="75"/>
      <c r="F92" s="75">
        <v>13</v>
      </c>
      <c r="G92" s="75">
        <v>387.6</v>
      </c>
      <c r="H92" s="75">
        <v>7.4</v>
      </c>
      <c r="I92" s="30">
        <f t="shared" si="7"/>
        <v>409.1</v>
      </c>
      <c r="J92" s="76"/>
      <c r="K92" s="75"/>
      <c r="L92" s="75">
        <v>4.2</v>
      </c>
      <c r="M92" s="75">
        <v>140.80000000000001</v>
      </c>
      <c r="N92" s="31">
        <f t="shared" si="8"/>
        <v>145</v>
      </c>
      <c r="O92" s="32">
        <f t="shared" si="9"/>
        <v>554.1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>
        <v>0.05</v>
      </c>
      <c r="F93" s="72">
        <v>6.27</v>
      </c>
      <c r="G93" s="72">
        <v>315.99</v>
      </c>
      <c r="H93" s="72">
        <v>11.35</v>
      </c>
      <c r="I93" s="27">
        <f t="shared" si="7"/>
        <v>333.66</v>
      </c>
      <c r="J93" s="73"/>
      <c r="K93" s="72"/>
      <c r="L93" s="72"/>
      <c r="M93" s="72">
        <v>36.4</v>
      </c>
      <c r="N93" s="28">
        <f t="shared" si="8"/>
        <v>36.4</v>
      </c>
      <c r="O93" s="29">
        <f t="shared" si="9"/>
        <v>370.06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>
        <v>16</v>
      </c>
      <c r="F94" s="66">
        <v>1257</v>
      </c>
      <c r="G94" s="66">
        <v>90371</v>
      </c>
      <c r="H94" s="66">
        <v>2065</v>
      </c>
      <c r="I94" s="18">
        <f t="shared" si="7"/>
        <v>93709</v>
      </c>
      <c r="J94" s="67"/>
      <c r="K94" s="66"/>
      <c r="L94" s="66"/>
      <c r="M94" s="66">
        <v>2581</v>
      </c>
      <c r="N94" s="20">
        <f t="shared" si="8"/>
        <v>2581</v>
      </c>
      <c r="O94" s="21">
        <f t="shared" si="9"/>
        <v>96290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>
        <v>0.4</v>
      </c>
      <c r="F95" s="75">
        <v>14.3</v>
      </c>
      <c r="G95" s="75">
        <v>1086.5</v>
      </c>
      <c r="H95" s="75">
        <v>48.3</v>
      </c>
      <c r="I95" s="30">
        <f t="shared" si="7"/>
        <v>1149.5</v>
      </c>
      <c r="J95" s="76"/>
      <c r="K95" s="75"/>
      <c r="L95" s="75"/>
      <c r="M95" s="75">
        <v>49.4</v>
      </c>
      <c r="N95" s="31">
        <f t="shared" si="8"/>
        <v>49.4</v>
      </c>
      <c r="O95" s="32">
        <f t="shared" si="9"/>
        <v>1198.9000000000001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1.55</v>
      </c>
      <c r="G96" s="72">
        <v>715.19</v>
      </c>
      <c r="H96" s="72">
        <v>12.16</v>
      </c>
      <c r="I96" s="27">
        <f t="shared" si="7"/>
        <v>728.9</v>
      </c>
      <c r="J96" s="73"/>
      <c r="K96" s="72"/>
      <c r="L96" s="72">
        <v>0.83</v>
      </c>
      <c r="M96" s="72">
        <v>90.34</v>
      </c>
      <c r="N96" s="28">
        <f t="shared" si="8"/>
        <v>91.17</v>
      </c>
      <c r="O96" s="29">
        <f t="shared" si="9"/>
        <v>820.06999999999994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345</v>
      </c>
      <c r="G97" s="66">
        <v>210189</v>
      </c>
      <c r="H97" s="66">
        <v>2579</v>
      </c>
      <c r="I97" s="18">
        <f t="shared" si="7"/>
        <v>213113</v>
      </c>
      <c r="J97" s="67"/>
      <c r="K97" s="66"/>
      <c r="L97" s="66">
        <v>89</v>
      </c>
      <c r="M97" s="66">
        <v>7502</v>
      </c>
      <c r="N97" s="20">
        <f t="shared" si="8"/>
        <v>7591</v>
      </c>
      <c r="O97" s="21">
        <f t="shared" si="9"/>
        <v>220704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3.3</v>
      </c>
      <c r="G98" s="75">
        <v>1935.9</v>
      </c>
      <c r="H98" s="75">
        <v>54</v>
      </c>
      <c r="I98" s="30">
        <f t="shared" si="7"/>
        <v>1993.2</v>
      </c>
      <c r="J98" s="76"/>
      <c r="K98" s="75"/>
      <c r="L98" s="75">
        <v>1.8</v>
      </c>
      <c r="M98" s="75">
        <v>143.80000000000001</v>
      </c>
      <c r="N98" s="31">
        <f t="shared" si="8"/>
        <v>145.60000000000002</v>
      </c>
      <c r="O98" s="32">
        <f t="shared" si="9"/>
        <v>2138.8000000000002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6.38</v>
      </c>
      <c r="G99" s="72">
        <v>736.8</v>
      </c>
      <c r="H99" s="72">
        <v>0.14000000000000001</v>
      </c>
      <c r="I99" s="27">
        <f t="shared" si="7"/>
        <v>743.31999999999994</v>
      </c>
      <c r="J99" s="73"/>
      <c r="K99" s="72"/>
      <c r="L99" s="72">
        <v>5.75</v>
      </c>
      <c r="M99" s="72">
        <v>150.91999999999999</v>
      </c>
      <c r="N99" s="28">
        <f t="shared" si="8"/>
        <v>156.66999999999999</v>
      </c>
      <c r="O99" s="29">
        <f t="shared" si="9"/>
        <v>899.9899999999999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1416</v>
      </c>
      <c r="G100" s="66">
        <v>227237</v>
      </c>
      <c r="H100" s="66">
        <v>40</v>
      </c>
      <c r="I100" s="18">
        <f t="shared" si="7"/>
        <v>228693</v>
      </c>
      <c r="J100" s="67"/>
      <c r="K100" s="66"/>
      <c r="L100" s="66">
        <v>592</v>
      </c>
      <c r="M100" s="66">
        <v>15392</v>
      </c>
      <c r="N100" s="20">
        <f t="shared" si="8"/>
        <v>15984</v>
      </c>
      <c r="O100" s="21">
        <f t="shared" si="9"/>
        <v>244677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12.9</v>
      </c>
      <c r="G101" s="75">
        <v>1979</v>
      </c>
      <c r="H101" s="75">
        <v>0.8</v>
      </c>
      <c r="I101" s="30">
        <f t="shared" si="7"/>
        <v>1992.7</v>
      </c>
      <c r="J101" s="76"/>
      <c r="K101" s="75"/>
      <c r="L101" s="75">
        <v>9</v>
      </c>
      <c r="M101" s="75">
        <v>231.8</v>
      </c>
      <c r="N101" s="31">
        <f t="shared" si="8"/>
        <v>240.8</v>
      </c>
      <c r="O101" s="32">
        <f t="shared" si="9"/>
        <v>2233.5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/>
      <c r="F102" s="72">
        <v>15.74</v>
      </c>
      <c r="G102" s="72">
        <v>830.24</v>
      </c>
      <c r="H102" s="72">
        <v>0.25</v>
      </c>
      <c r="I102" s="27">
        <f t="shared" si="7"/>
        <v>846.23</v>
      </c>
      <c r="J102" s="73"/>
      <c r="K102" s="72"/>
      <c r="L102" s="72">
        <v>24.74</v>
      </c>
      <c r="M102" s="72">
        <v>425.09</v>
      </c>
      <c r="N102" s="28">
        <f t="shared" si="8"/>
        <v>449.83</v>
      </c>
      <c r="O102" s="29">
        <f t="shared" si="9"/>
        <v>1296.06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/>
      <c r="F103" s="66">
        <v>3616</v>
      </c>
      <c r="G103" s="66">
        <v>274210</v>
      </c>
      <c r="H103" s="66">
        <v>78</v>
      </c>
      <c r="I103" s="18">
        <f t="shared" si="7"/>
        <v>277904</v>
      </c>
      <c r="J103" s="67"/>
      <c r="K103" s="66"/>
      <c r="L103" s="66">
        <v>2489</v>
      </c>
      <c r="M103" s="66">
        <v>44192</v>
      </c>
      <c r="N103" s="20">
        <f t="shared" si="8"/>
        <v>46681</v>
      </c>
      <c r="O103" s="21">
        <f t="shared" si="9"/>
        <v>324585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/>
      <c r="F104" s="75">
        <v>29.6</v>
      </c>
      <c r="G104" s="75">
        <v>1909.4</v>
      </c>
      <c r="H104" s="75">
        <v>1.3</v>
      </c>
      <c r="I104" s="30">
        <f t="shared" si="7"/>
        <v>1940.3</v>
      </c>
      <c r="J104" s="76"/>
      <c r="K104" s="75"/>
      <c r="L104" s="75">
        <v>31.2</v>
      </c>
      <c r="M104" s="75">
        <v>546.4</v>
      </c>
      <c r="N104" s="31">
        <f t="shared" si="8"/>
        <v>577.6</v>
      </c>
      <c r="O104" s="32">
        <f t="shared" si="9"/>
        <v>2517.9</v>
      </c>
      <c r="P104" s="77">
        <v>24.64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/>
      <c r="F105" s="72">
        <v>2.96</v>
      </c>
      <c r="G105" s="72">
        <v>606.72</v>
      </c>
      <c r="H105" s="72">
        <v>0.32</v>
      </c>
      <c r="I105" s="27">
        <f t="shared" si="7"/>
        <v>610.00000000000011</v>
      </c>
      <c r="J105" s="73"/>
      <c r="K105" s="72"/>
      <c r="L105" s="72">
        <v>65.88</v>
      </c>
      <c r="M105" s="72">
        <v>667.7</v>
      </c>
      <c r="N105" s="28">
        <f t="shared" si="8"/>
        <v>733.58</v>
      </c>
      <c r="O105" s="29">
        <f t="shared" si="9"/>
        <v>1343.5800000000002</v>
      </c>
      <c r="P105" s="78">
        <v>61.83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/>
      <c r="F106" s="66">
        <v>742</v>
      </c>
      <c r="G106" s="66">
        <v>210084</v>
      </c>
      <c r="H106" s="66">
        <v>108</v>
      </c>
      <c r="I106" s="18">
        <f t="shared" si="7"/>
        <v>210934</v>
      </c>
      <c r="J106" s="67"/>
      <c r="K106" s="66"/>
      <c r="L106" s="66">
        <v>7289</v>
      </c>
      <c r="M106" s="66">
        <v>69633</v>
      </c>
      <c r="N106" s="20">
        <f t="shared" si="8"/>
        <v>76922</v>
      </c>
      <c r="O106" s="21">
        <f t="shared" si="9"/>
        <v>287856</v>
      </c>
      <c r="P106" s="78">
        <v>21.63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/>
      <c r="F107" s="75">
        <v>4.5999999999999996</v>
      </c>
      <c r="G107" s="75">
        <v>1198.0999999999999</v>
      </c>
      <c r="H107" s="75">
        <v>1.6</v>
      </c>
      <c r="I107" s="30">
        <f t="shared" si="7"/>
        <v>1204.2999999999997</v>
      </c>
      <c r="J107" s="76"/>
      <c r="K107" s="75"/>
      <c r="L107" s="75">
        <v>73.5</v>
      </c>
      <c r="M107" s="75">
        <v>676</v>
      </c>
      <c r="N107" s="31">
        <f t="shared" si="8"/>
        <v>749.5</v>
      </c>
      <c r="O107" s="32">
        <f t="shared" si="9"/>
        <v>1953.7999999999997</v>
      </c>
      <c r="P107" s="78">
        <v>12.13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0.09</v>
      </c>
      <c r="E108" s="72">
        <v>0.08</v>
      </c>
      <c r="F108" s="72">
        <v>5.71</v>
      </c>
      <c r="G108" s="72">
        <v>226.8</v>
      </c>
      <c r="H108" s="72">
        <v>9.81</v>
      </c>
      <c r="I108" s="27">
        <f t="shared" si="7"/>
        <v>242.49</v>
      </c>
      <c r="J108" s="73"/>
      <c r="K108" s="72"/>
      <c r="L108" s="72">
        <v>15.15</v>
      </c>
      <c r="M108" s="72">
        <v>189.63</v>
      </c>
      <c r="N108" s="28">
        <f t="shared" si="8"/>
        <v>204.78</v>
      </c>
      <c r="O108" s="29">
        <f t="shared" si="9"/>
        <v>447.27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43</v>
      </c>
      <c r="E109" s="66">
        <v>39</v>
      </c>
      <c r="F109" s="66">
        <v>1357</v>
      </c>
      <c r="G109" s="66">
        <v>68195</v>
      </c>
      <c r="H109" s="66">
        <v>2471</v>
      </c>
      <c r="I109" s="18">
        <f t="shared" si="7"/>
        <v>72105</v>
      </c>
      <c r="J109" s="67"/>
      <c r="K109" s="66"/>
      <c r="L109" s="66">
        <v>1965</v>
      </c>
      <c r="M109" s="66">
        <v>21641</v>
      </c>
      <c r="N109" s="20">
        <f t="shared" si="8"/>
        <v>23606</v>
      </c>
      <c r="O109" s="21">
        <f t="shared" si="9"/>
        <v>95711</v>
      </c>
      <c r="P109" s="78">
        <v>17.95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0.6</v>
      </c>
      <c r="E110" s="75">
        <v>0.5</v>
      </c>
      <c r="F110" s="75">
        <v>7.6</v>
      </c>
      <c r="G110" s="75">
        <v>295.2</v>
      </c>
      <c r="H110" s="75">
        <v>34.6</v>
      </c>
      <c r="I110" s="30">
        <f t="shared" si="7"/>
        <v>338.5</v>
      </c>
      <c r="J110" s="76"/>
      <c r="K110" s="75"/>
      <c r="L110" s="75">
        <v>15.8</v>
      </c>
      <c r="M110" s="75">
        <v>191.9</v>
      </c>
      <c r="N110" s="31">
        <f t="shared" si="8"/>
        <v>207.70000000000002</v>
      </c>
      <c r="O110" s="32">
        <f t="shared" si="9"/>
        <v>546.20000000000005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>
        <v>3.42</v>
      </c>
      <c r="G111" s="72">
        <v>85.89</v>
      </c>
      <c r="H111" s="72">
        <v>2.99</v>
      </c>
      <c r="I111" s="27">
        <f t="shared" si="7"/>
        <v>92.3</v>
      </c>
      <c r="J111" s="73"/>
      <c r="K111" s="72"/>
      <c r="L111" s="72">
        <v>7.51</v>
      </c>
      <c r="M111" s="72">
        <v>176.5</v>
      </c>
      <c r="N111" s="28">
        <f t="shared" si="8"/>
        <v>184.01</v>
      </c>
      <c r="O111" s="29">
        <f t="shared" si="9"/>
        <v>276.31</v>
      </c>
      <c r="P111" s="33">
        <f>SUM(P104:P110)</f>
        <v>138.17999999999998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>
        <v>889</v>
      </c>
      <c r="G112" s="66">
        <v>27336</v>
      </c>
      <c r="H112" s="66">
        <v>911</v>
      </c>
      <c r="I112" s="18">
        <f t="shared" si="7"/>
        <v>29136</v>
      </c>
      <c r="J112" s="67"/>
      <c r="K112" s="66"/>
      <c r="L112" s="66">
        <v>954</v>
      </c>
      <c r="M112" s="66">
        <v>19787</v>
      </c>
      <c r="N112" s="20">
        <f t="shared" si="8"/>
        <v>20741</v>
      </c>
      <c r="O112" s="21">
        <f t="shared" si="9"/>
        <v>49877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>
        <v>3.7</v>
      </c>
      <c r="G113" s="75">
        <v>0</v>
      </c>
      <c r="H113" s="75">
        <v>11.8</v>
      </c>
      <c r="I113" s="30">
        <f t="shared" si="7"/>
        <v>15.5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15.5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2.61</v>
      </c>
      <c r="G114" s="72">
        <v>92.86</v>
      </c>
      <c r="H114" s="72">
        <v>0.42</v>
      </c>
      <c r="I114" s="27">
        <f t="shared" si="7"/>
        <v>95.89</v>
      </c>
      <c r="J114" s="73"/>
      <c r="K114" s="72"/>
      <c r="L114" s="72">
        <v>8.81</v>
      </c>
      <c r="M114" s="72">
        <v>50.08</v>
      </c>
      <c r="N114" s="28">
        <f t="shared" si="8"/>
        <v>58.89</v>
      </c>
      <c r="O114" s="29">
        <f t="shared" si="9"/>
        <v>154.78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666</v>
      </c>
      <c r="G115" s="66">
        <v>26051</v>
      </c>
      <c r="H115" s="66">
        <v>162</v>
      </c>
      <c r="I115" s="18">
        <f t="shared" si="7"/>
        <v>26879</v>
      </c>
      <c r="J115" s="67"/>
      <c r="K115" s="66"/>
      <c r="L115" s="66">
        <v>1109</v>
      </c>
      <c r="M115" s="66">
        <v>5162</v>
      </c>
      <c r="N115" s="20">
        <f t="shared" si="8"/>
        <v>6271</v>
      </c>
      <c r="O115" s="21">
        <f t="shared" si="9"/>
        <v>33150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2.4</v>
      </c>
      <c r="G116" s="84">
        <v>0</v>
      </c>
      <c r="H116" s="84">
        <v>1.8</v>
      </c>
      <c r="I116" s="46">
        <f t="shared" si="7"/>
        <v>4.2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4.2</v>
      </c>
      <c r="P116" s="44">
        <f>SUM(O136,P111,P112,P115)</f>
        <v>6287.9900000000007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5.36</v>
      </c>
      <c r="G121" s="63">
        <v>62.91</v>
      </c>
      <c r="H121" s="63">
        <v>0.18</v>
      </c>
      <c r="I121" s="11">
        <f t="shared" si="7"/>
        <v>68.45</v>
      </c>
      <c r="J121" s="64"/>
      <c r="K121" s="63"/>
      <c r="L121" s="63"/>
      <c r="M121" s="63">
        <v>4.99</v>
      </c>
      <c r="N121" s="13">
        <f t="shared" si="8"/>
        <v>4.99</v>
      </c>
      <c r="O121" s="14">
        <f t="shared" si="9"/>
        <v>73.44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1269</v>
      </c>
      <c r="G122" s="66">
        <v>17574</v>
      </c>
      <c r="H122" s="66">
        <v>76</v>
      </c>
      <c r="I122" s="18">
        <f t="shared" si="7"/>
        <v>18919</v>
      </c>
      <c r="J122" s="67"/>
      <c r="K122" s="66"/>
      <c r="L122" s="66"/>
      <c r="M122" s="66">
        <v>576</v>
      </c>
      <c r="N122" s="20">
        <f t="shared" si="8"/>
        <v>576</v>
      </c>
      <c r="O122" s="21">
        <f t="shared" si="9"/>
        <v>19495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3.7</v>
      </c>
      <c r="G123" s="75">
        <v>0</v>
      </c>
      <c r="H123" s="75">
        <v>0.7</v>
      </c>
      <c r="I123" s="30">
        <f t="shared" si="7"/>
        <v>4.4000000000000004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4.4000000000000004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0.65</v>
      </c>
      <c r="G124" s="72">
        <v>8.4600000000000009</v>
      </c>
      <c r="H124" s="72"/>
      <c r="I124" s="27">
        <f t="shared" si="7"/>
        <v>9.1100000000000012</v>
      </c>
      <c r="J124" s="73"/>
      <c r="K124" s="72"/>
      <c r="L124" s="72"/>
      <c r="M124" s="72">
        <v>3.01</v>
      </c>
      <c r="N124" s="28">
        <f t="shared" si="8"/>
        <v>3.01</v>
      </c>
      <c r="O124" s="29">
        <f t="shared" si="9"/>
        <v>12.120000000000001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166</v>
      </c>
      <c r="G125" s="66">
        <v>2926</v>
      </c>
      <c r="H125" s="66"/>
      <c r="I125" s="18">
        <f t="shared" si="7"/>
        <v>3092</v>
      </c>
      <c r="J125" s="67"/>
      <c r="K125" s="66"/>
      <c r="L125" s="66"/>
      <c r="M125" s="66">
        <v>385</v>
      </c>
      <c r="N125" s="20">
        <f t="shared" si="8"/>
        <v>385</v>
      </c>
      <c r="O125" s="21">
        <f t="shared" si="9"/>
        <v>3477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0.5</v>
      </c>
      <c r="G126" s="75">
        <v>0</v>
      </c>
      <c r="H126" s="75"/>
      <c r="I126" s="30">
        <f t="shared" si="7"/>
        <v>0.5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0.5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0.23</v>
      </c>
      <c r="E127" s="72">
        <v>7.0000000000000007E-2</v>
      </c>
      <c r="F127" s="72">
        <v>21.81</v>
      </c>
      <c r="G127" s="72">
        <v>7.94</v>
      </c>
      <c r="H127" s="72">
        <v>18.440000000000001</v>
      </c>
      <c r="I127" s="27">
        <f t="shared" si="7"/>
        <v>48.49</v>
      </c>
      <c r="J127" s="73"/>
      <c r="K127" s="72"/>
      <c r="L127" s="72"/>
      <c r="M127" s="72">
        <v>19.350000000000001</v>
      </c>
      <c r="N127" s="28">
        <f t="shared" si="8"/>
        <v>19.350000000000001</v>
      </c>
      <c r="O127" s="29">
        <f t="shared" si="9"/>
        <v>67.84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111</v>
      </c>
      <c r="E128" s="66">
        <v>33</v>
      </c>
      <c r="F128" s="66">
        <v>5254</v>
      </c>
      <c r="G128" s="66">
        <v>2518</v>
      </c>
      <c r="H128" s="66">
        <v>7532</v>
      </c>
      <c r="I128" s="18">
        <f t="shared" si="7"/>
        <v>15448</v>
      </c>
      <c r="J128" s="67"/>
      <c r="K128" s="66"/>
      <c r="L128" s="66"/>
      <c r="M128" s="66">
        <v>1780</v>
      </c>
      <c r="N128" s="20">
        <f t="shared" si="8"/>
        <v>1780</v>
      </c>
      <c r="O128" s="21">
        <f t="shared" si="9"/>
        <v>17228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5.0999999999999996</v>
      </c>
      <c r="G129" s="75">
        <v>0</v>
      </c>
      <c r="H129" s="75">
        <v>55.3</v>
      </c>
      <c r="I129" s="30">
        <f t="shared" si="7"/>
        <v>60.4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60.4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0.76</v>
      </c>
      <c r="E130" s="63">
        <v>0.76</v>
      </c>
      <c r="F130" s="63">
        <v>85.46</v>
      </c>
      <c r="G130" s="63">
        <v>3821.92</v>
      </c>
      <c r="H130" s="63">
        <v>59.1</v>
      </c>
      <c r="I130" s="11">
        <f t="shared" si="7"/>
        <v>3968</v>
      </c>
      <c r="J130" s="64"/>
      <c r="K130" s="63"/>
      <c r="L130" s="63">
        <v>131.4</v>
      </c>
      <c r="M130" s="63">
        <v>1980.25</v>
      </c>
      <c r="N130" s="13">
        <f>SUM(J130:M130)</f>
        <v>2111.65</v>
      </c>
      <c r="O130" s="14">
        <f t="shared" si="9"/>
        <v>6079.65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266</v>
      </c>
      <c r="E131" s="66">
        <v>182</v>
      </c>
      <c r="F131" s="66">
        <v>19382</v>
      </c>
      <c r="G131" s="66">
        <v>1191275</v>
      </c>
      <c r="H131" s="66">
        <v>16533</v>
      </c>
      <c r="I131" s="18">
        <f t="shared" si="7"/>
        <v>1227638</v>
      </c>
      <c r="J131" s="67"/>
      <c r="K131" s="66"/>
      <c r="L131" s="66">
        <v>14718</v>
      </c>
      <c r="M131" s="66">
        <v>198959</v>
      </c>
      <c r="N131" s="20">
        <f t="shared" si="8"/>
        <v>213677</v>
      </c>
      <c r="O131" s="21">
        <f t="shared" si="9"/>
        <v>1441315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3.8</v>
      </c>
      <c r="E132" s="75">
        <v>5.0999999999999996</v>
      </c>
      <c r="F132" s="75">
        <v>133.9</v>
      </c>
      <c r="G132" s="75">
        <v>8971</v>
      </c>
      <c r="H132" s="75">
        <v>227.8</v>
      </c>
      <c r="I132" s="30">
        <f t="shared" ref="I132:I138" si="10">SUM(C132:H132)</f>
        <v>9341.5999999999985</v>
      </c>
      <c r="J132" s="76"/>
      <c r="K132" s="75"/>
      <c r="L132" s="75">
        <v>137.5</v>
      </c>
      <c r="M132" s="75">
        <v>2144.4</v>
      </c>
      <c r="N132" s="31">
        <f t="shared" ref="N132:N138" si="11">SUM(J132:M132)</f>
        <v>2281.9</v>
      </c>
      <c r="O132" s="32">
        <f t="shared" ref="O132:O138" si="12">SUM(N132,I132)</f>
        <v>11623.499999999998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0.56999999999999995</v>
      </c>
      <c r="E133" s="72">
        <v>0.2</v>
      </c>
      <c r="F133" s="72">
        <v>81.89</v>
      </c>
      <c r="G133" s="72">
        <v>3814.32</v>
      </c>
      <c r="H133" s="72">
        <v>32.549999999999997</v>
      </c>
      <c r="I133" s="27">
        <f t="shared" si="10"/>
        <v>3929.53</v>
      </c>
      <c r="J133" s="73"/>
      <c r="K133" s="72"/>
      <c r="L133" s="72">
        <v>131.4</v>
      </c>
      <c r="M133" s="72">
        <v>1971.76</v>
      </c>
      <c r="N133" s="28">
        <f t="shared" si="11"/>
        <v>2103.16</v>
      </c>
      <c r="O133" s="29">
        <f t="shared" si="12"/>
        <v>6032.6900000000005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216</v>
      </c>
      <c r="E134" s="66">
        <v>88</v>
      </c>
      <c r="F134" s="66">
        <v>18867</v>
      </c>
      <c r="G134" s="66">
        <v>1189761</v>
      </c>
      <c r="H134" s="66">
        <v>11378</v>
      </c>
      <c r="I134" s="18">
        <f t="shared" si="10"/>
        <v>1220310</v>
      </c>
      <c r="J134" s="67"/>
      <c r="K134" s="66"/>
      <c r="L134" s="66">
        <v>14718</v>
      </c>
      <c r="M134" s="66">
        <v>198704</v>
      </c>
      <c r="N134" s="20">
        <f t="shared" si="11"/>
        <v>213422</v>
      </c>
      <c r="O134" s="21">
        <f t="shared" si="12"/>
        <v>1433732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2.2999999999999998</v>
      </c>
      <c r="E135" s="84">
        <v>0.9</v>
      </c>
      <c r="F135" s="84">
        <v>114</v>
      </c>
      <c r="G135" s="84">
        <v>8937.4</v>
      </c>
      <c r="H135" s="84">
        <v>107.9</v>
      </c>
      <c r="I135" s="46">
        <f t="shared" si="10"/>
        <v>9162.5</v>
      </c>
      <c r="J135" s="85"/>
      <c r="K135" s="84"/>
      <c r="L135" s="84">
        <v>137.5</v>
      </c>
      <c r="M135" s="84">
        <v>2123.6</v>
      </c>
      <c r="N135" s="47">
        <f t="shared" si="11"/>
        <v>2261.1</v>
      </c>
      <c r="O135" s="43">
        <f t="shared" si="12"/>
        <v>11423.6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1.9600000000000002</v>
      </c>
      <c r="E136" s="54">
        <f t="shared" si="13"/>
        <v>0.76</v>
      </c>
      <c r="F136" s="54">
        <f t="shared" si="13"/>
        <v>85.51</v>
      </c>
      <c r="G136" s="54">
        <f t="shared" si="13"/>
        <v>3837.2600000000007</v>
      </c>
      <c r="H136" s="54">
        <f t="shared" si="13"/>
        <v>66.160000000000011</v>
      </c>
      <c r="I136" s="55">
        <f t="shared" si="10"/>
        <v>3991.6500000000005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0.43</v>
      </c>
      <c r="L136" s="54">
        <f t="shared" si="14"/>
        <v>133.59</v>
      </c>
      <c r="M136" s="54">
        <f t="shared" si="14"/>
        <v>2024.1399999999999</v>
      </c>
      <c r="N136" s="57">
        <f t="shared" si="11"/>
        <v>2158.16</v>
      </c>
      <c r="O136" s="58">
        <f t="shared" si="12"/>
        <v>6149.81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412</v>
      </c>
      <c r="E137" s="17">
        <f t="shared" si="13"/>
        <v>182</v>
      </c>
      <c r="F137" s="17">
        <f t="shared" si="13"/>
        <v>19382</v>
      </c>
      <c r="G137" s="17">
        <f t="shared" si="13"/>
        <v>1191332</v>
      </c>
      <c r="H137" s="17">
        <f t="shared" si="13"/>
        <v>17383</v>
      </c>
      <c r="I137" s="18">
        <f t="shared" si="10"/>
        <v>1228691</v>
      </c>
      <c r="J137" s="19">
        <f t="shared" si="14"/>
        <v>0</v>
      </c>
      <c r="K137" s="17">
        <f t="shared" si="14"/>
        <v>0</v>
      </c>
      <c r="L137" s="17">
        <f t="shared" si="14"/>
        <v>14718</v>
      </c>
      <c r="M137" s="17">
        <f t="shared" si="14"/>
        <v>198973</v>
      </c>
      <c r="N137" s="20">
        <f t="shared" si="11"/>
        <v>213691</v>
      </c>
      <c r="O137" s="21">
        <f t="shared" si="12"/>
        <v>1442382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12.799999999999999</v>
      </c>
      <c r="E138" s="40">
        <f t="shared" si="13"/>
        <v>5.0999999999999996</v>
      </c>
      <c r="F138" s="40">
        <f t="shared" si="13"/>
        <v>133.9</v>
      </c>
      <c r="G138" s="40">
        <f t="shared" si="13"/>
        <v>8974.4000000000015</v>
      </c>
      <c r="H138" s="40">
        <f t="shared" si="13"/>
        <v>276.40000000000003</v>
      </c>
      <c r="I138" s="46">
        <f t="shared" si="10"/>
        <v>9402.6</v>
      </c>
      <c r="J138" s="42">
        <f t="shared" si="14"/>
        <v>0</v>
      </c>
      <c r="K138" s="40">
        <f t="shared" si="14"/>
        <v>0</v>
      </c>
      <c r="L138" s="40">
        <f t="shared" si="14"/>
        <v>137.5</v>
      </c>
      <c r="M138" s="40">
        <f t="shared" si="14"/>
        <v>2146.3000000000002</v>
      </c>
      <c r="N138" s="47">
        <f t="shared" si="11"/>
        <v>2283.8000000000002</v>
      </c>
      <c r="O138" s="43">
        <f t="shared" si="12"/>
        <v>11686.400000000001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3F619F-25EE-4154-AA6F-5A9D24E1D8A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68.58</v>
      </c>
      <c r="H5" s="63"/>
      <c r="I5" s="11">
        <f t="shared" ref="I5:I36" si="0">SUM(C5:H5)</f>
        <v>68.58</v>
      </c>
      <c r="J5" s="64"/>
      <c r="K5" s="63"/>
      <c r="L5" s="63">
        <v>0.79</v>
      </c>
      <c r="M5" s="63">
        <v>16.27</v>
      </c>
      <c r="N5" s="13">
        <f t="shared" ref="N5:N58" si="1">SUM(J5:M5)</f>
        <v>17.059999999999999</v>
      </c>
      <c r="O5" s="14">
        <f>SUM(N5,I5)</f>
        <v>85.64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22.61</v>
      </c>
      <c r="H8" s="72"/>
      <c r="I8" s="27">
        <f t="shared" si="0"/>
        <v>22.61</v>
      </c>
      <c r="J8" s="73"/>
      <c r="K8" s="72"/>
      <c r="L8" s="72"/>
      <c r="M8" s="72">
        <v>12.14</v>
      </c>
      <c r="N8" s="28">
        <f t="shared" si="1"/>
        <v>12.14</v>
      </c>
      <c r="O8" s="29">
        <f t="shared" si="2"/>
        <v>34.75</v>
      </c>
      <c r="P8" s="22" t="s">
        <v>25</v>
      </c>
      <c r="Q8" s="129" t="s">
        <v>50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178</v>
      </c>
      <c r="N9" s="20">
        <f t="shared" si="1"/>
        <v>178</v>
      </c>
      <c r="O9" s="21">
        <f t="shared" si="2"/>
        <v>178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26.3</v>
      </c>
      <c r="N10" s="31">
        <f t="shared" si="1"/>
        <v>26.3</v>
      </c>
      <c r="O10" s="32">
        <f t="shared" si="2"/>
        <v>26.3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0.56000000000000005</v>
      </c>
      <c r="E14" s="72"/>
      <c r="F14" s="72"/>
      <c r="G14" s="72">
        <v>0.77</v>
      </c>
      <c r="H14" s="72"/>
      <c r="I14" s="27">
        <f t="shared" si="0"/>
        <v>1.33</v>
      </c>
      <c r="J14" s="73"/>
      <c r="K14" s="72"/>
      <c r="L14" s="72"/>
      <c r="M14" s="72">
        <v>8.26</v>
      </c>
      <c r="N14" s="28">
        <f t="shared" si="1"/>
        <v>8.26</v>
      </c>
      <c r="O14" s="29">
        <f t="shared" si="2"/>
        <v>9.59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44</v>
      </c>
      <c r="E15" s="66"/>
      <c r="F15" s="66"/>
      <c r="G15" s="66">
        <v>101</v>
      </c>
      <c r="H15" s="66"/>
      <c r="I15" s="18">
        <f t="shared" si="0"/>
        <v>145</v>
      </c>
      <c r="J15" s="67"/>
      <c r="K15" s="66"/>
      <c r="L15" s="66"/>
      <c r="M15" s="66">
        <v>242</v>
      </c>
      <c r="N15" s="20">
        <f t="shared" si="1"/>
        <v>242</v>
      </c>
      <c r="O15" s="21">
        <f t="shared" si="2"/>
        <v>387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4.7</v>
      </c>
      <c r="E16" s="75"/>
      <c r="F16" s="75"/>
      <c r="G16" s="75">
        <v>5.9</v>
      </c>
      <c r="H16" s="75"/>
      <c r="I16" s="30">
        <f t="shared" si="0"/>
        <v>10.600000000000001</v>
      </c>
      <c r="J16" s="76"/>
      <c r="K16" s="75"/>
      <c r="L16" s="75"/>
      <c r="M16" s="75">
        <v>16.5</v>
      </c>
      <c r="N16" s="31">
        <f t="shared" si="1"/>
        <v>16.5</v>
      </c>
      <c r="O16" s="32">
        <f t="shared" si="2"/>
        <v>27.1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0.03</v>
      </c>
      <c r="M17" s="72">
        <v>0.26</v>
      </c>
      <c r="N17" s="28">
        <f t="shared" si="1"/>
        <v>0.29000000000000004</v>
      </c>
      <c r="O17" s="29">
        <f t="shared" si="2"/>
        <v>0.29000000000000004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/>
      <c r="K18" s="66"/>
      <c r="L18" s="66">
        <v>0</v>
      </c>
      <c r="M18" s="66">
        <v>4</v>
      </c>
      <c r="N18" s="20">
        <f t="shared" si="1"/>
        <v>4</v>
      </c>
      <c r="O18" s="21">
        <f t="shared" si="2"/>
        <v>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/>
      <c r="K19" s="75"/>
      <c r="L19" s="75">
        <v>0</v>
      </c>
      <c r="M19" s="75">
        <v>0.2</v>
      </c>
      <c r="N19" s="31">
        <f t="shared" si="1"/>
        <v>0.2</v>
      </c>
      <c r="O19" s="32">
        <f t="shared" si="2"/>
        <v>0.2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3.04</v>
      </c>
      <c r="E20" s="72"/>
      <c r="F20" s="72"/>
      <c r="G20" s="72">
        <v>10.51</v>
      </c>
      <c r="H20" s="72"/>
      <c r="I20" s="27">
        <f t="shared" si="0"/>
        <v>13.55</v>
      </c>
      <c r="J20" s="73"/>
      <c r="K20" s="72"/>
      <c r="L20" s="72">
        <v>0.11</v>
      </c>
      <c r="M20" s="72">
        <v>7.53</v>
      </c>
      <c r="N20" s="28">
        <f t="shared" si="1"/>
        <v>7.6400000000000006</v>
      </c>
      <c r="O20" s="29">
        <f t="shared" si="2"/>
        <v>21.19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304</v>
      </c>
      <c r="E21" s="66"/>
      <c r="F21" s="66"/>
      <c r="G21" s="66">
        <v>2103</v>
      </c>
      <c r="H21" s="66"/>
      <c r="I21" s="18">
        <f t="shared" si="0"/>
        <v>2407</v>
      </c>
      <c r="J21" s="67"/>
      <c r="K21" s="66"/>
      <c r="L21" s="66">
        <v>6</v>
      </c>
      <c r="M21" s="66">
        <v>374</v>
      </c>
      <c r="N21" s="20">
        <f t="shared" si="1"/>
        <v>380</v>
      </c>
      <c r="O21" s="21">
        <f t="shared" si="2"/>
        <v>2787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17.3</v>
      </c>
      <c r="E22" s="75"/>
      <c r="F22" s="75"/>
      <c r="G22" s="75">
        <v>48.4</v>
      </c>
      <c r="H22" s="75"/>
      <c r="I22" s="30">
        <f t="shared" si="0"/>
        <v>65.7</v>
      </c>
      <c r="J22" s="76"/>
      <c r="K22" s="75"/>
      <c r="L22" s="75">
        <v>0.2</v>
      </c>
      <c r="M22" s="75">
        <v>15.1</v>
      </c>
      <c r="N22" s="31">
        <f t="shared" si="1"/>
        <v>15.299999999999999</v>
      </c>
      <c r="O22" s="32">
        <f t="shared" si="2"/>
        <v>81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>
        <v>0.61</v>
      </c>
      <c r="G23" s="72">
        <v>2.12</v>
      </c>
      <c r="H23" s="72">
        <v>0.22</v>
      </c>
      <c r="I23" s="27">
        <f t="shared" si="0"/>
        <v>2.95</v>
      </c>
      <c r="J23" s="73"/>
      <c r="K23" s="72"/>
      <c r="L23" s="72">
        <v>2.44</v>
      </c>
      <c r="M23" s="72">
        <v>29.16</v>
      </c>
      <c r="N23" s="28">
        <f t="shared" si="1"/>
        <v>31.6</v>
      </c>
      <c r="O23" s="29">
        <f t="shared" si="2"/>
        <v>34.550000000000004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>
        <v>99</v>
      </c>
      <c r="G24" s="66">
        <v>437</v>
      </c>
      <c r="H24" s="66">
        <v>26</v>
      </c>
      <c r="I24" s="18">
        <f t="shared" si="0"/>
        <v>562</v>
      </c>
      <c r="J24" s="67"/>
      <c r="K24" s="66"/>
      <c r="L24" s="66">
        <v>146</v>
      </c>
      <c r="M24" s="66">
        <v>1755</v>
      </c>
      <c r="N24" s="20">
        <f t="shared" si="1"/>
        <v>1901</v>
      </c>
      <c r="O24" s="21">
        <f t="shared" si="2"/>
        <v>2463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>
        <v>2.4</v>
      </c>
      <c r="G25" s="75">
        <v>9.8000000000000007</v>
      </c>
      <c r="H25" s="75">
        <v>1.2</v>
      </c>
      <c r="I25" s="30">
        <f t="shared" si="0"/>
        <v>13.4</v>
      </c>
      <c r="J25" s="76"/>
      <c r="K25" s="75"/>
      <c r="L25" s="75">
        <v>4.5</v>
      </c>
      <c r="M25" s="75">
        <v>54.3</v>
      </c>
      <c r="N25" s="31">
        <f t="shared" si="1"/>
        <v>58.8</v>
      </c>
      <c r="O25" s="32">
        <f t="shared" si="2"/>
        <v>72.2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1.01</v>
      </c>
      <c r="E26" s="72"/>
      <c r="F26" s="72">
        <v>1.9</v>
      </c>
      <c r="G26" s="72">
        <v>4.34</v>
      </c>
      <c r="H26" s="72">
        <v>0.33</v>
      </c>
      <c r="I26" s="27">
        <f t="shared" si="0"/>
        <v>7.58</v>
      </c>
      <c r="J26" s="73"/>
      <c r="K26" s="72"/>
      <c r="L26" s="72">
        <v>0.82</v>
      </c>
      <c r="M26" s="72">
        <v>45.5</v>
      </c>
      <c r="N26" s="28">
        <f t="shared" si="1"/>
        <v>46.32</v>
      </c>
      <c r="O26" s="29">
        <f t="shared" si="2"/>
        <v>53.9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228</v>
      </c>
      <c r="E27" s="66"/>
      <c r="F27" s="66">
        <v>343</v>
      </c>
      <c r="G27" s="66">
        <v>1018</v>
      </c>
      <c r="H27" s="66">
        <v>208</v>
      </c>
      <c r="I27" s="18">
        <f t="shared" si="0"/>
        <v>1797</v>
      </c>
      <c r="J27" s="67"/>
      <c r="K27" s="66"/>
      <c r="L27" s="66">
        <v>59</v>
      </c>
      <c r="M27" s="66">
        <v>3036</v>
      </c>
      <c r="N27" s="20">
        <f t="shared" si="1"/>
        <v>3095</v>
      </c>
      <c r="O27" s="21">
        <f t="shared" si="2"/>
        <v>4892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8.4</v>
      </c>
      <c r="E28" s="75"/>
      <c r="F28" s="75">
        <v>6.9</v>
      </c>
      <c r="G28" s="75">
        <v>21.8</v>
      </c>
      <c r="H28" s="75">
        <v>7.9</v>
      </c>
      <c r="I28" s="30">
        <f t="shared" si="0"/>
        <v>45</v>
      </c>
      <c r="J28" s="76"/>
      <c r="K28" s="75"/>
      <c r="L28" s="75">
        <v>1.8</v>
      </c>
      <c r="M28" s="75">
        <v>91.3</v>
      </c>
      <c r="N28" s="31">
        <f t="shared" si="1"/>
        <v>93.1</v>
      </c>
      <c r="O28" s="32">
        <f t="shared" si="2"/>
        <v>138.1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7.0000000000000007E-2</v>
      </c>
      <c r="E29" s="72"/>
      <c r="F29" s="72">
        <v>4.47</v>
      </c>
      <c r="G29" s="72">
        <v>8.15</v>
      </c>
      <c r="H29" s="72">
        <v>0.23</v>
      </c>
      <c r="I29" s="27">
        <f t="shared" si="0"/>
        <v>12.920000000000002</v>
      </c>
      <c r="J29" s="73"/>
      <c r="K29" s="72"/>
      <c r="L29" s="72">
        <v>0.22</v>
      </c>
      <c r="M29" s="72">
        <v>10.55</v>
      </c>
      <c r="N29" s="28">
        <f t="shared" si="1"/>
        <v>10.770000000000001</v>
      </c>
      <c r="O29" s="29">
        <f t="shared" si="2"/>
        <v>23.690000000000005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17</v>
      </c>
      <c r="E30" s="66"/>
      <c r="F30" s="66">
        <v>861</v>
      </c>
      <c r="G30" s="66">
        <v>2291</v>
      </c>
      <c r="H30" s="66">
        <v>44</v>
      </c>
      <c r="I30" s="18">
        <f t="shared" si="0"/>
        <v>3213</v>
      </c>
      <c r="J30" s="67"/>
      <c r="K30" s="66"/>
      <c r="L30" s="66">
        <v>17</v>
      </c>
      <c r="M30" s="66">
        <v>847</v>
      </c>
      <c r="N30" s="20">
        <f t="shared" si="1"/>
        <v>864</v>
      </c>
      <c r="O30" s="21">
        <f t="shared" si="2"/>
        <v>4077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0.5</v>
      </c>
      <c r="E31" s="75"/>
      <c r="F31" s="75">
        <v>12.8</v>
      </c>
      <c r="G31" s="75">
        <v>41.5</v>
      </c>
      <c r="H31" s="75">
        <v>1.5</v>
      </c>
      <c r="I31" s="30">
        <f t="shared" si="0"/>
        <v>56.3</v>
      </c>
      <c r="J31" s="76"/>
      <c r="K31" s="75"/>
      <c r="L31" s="75">
        <v>0.5</v>
      </c>
      <c r="M31" s="75">
        <v>23.6</v>
      </c>
      <c r="N31" s="31">
        <f t="shared" si="1"/>
        <v>24.1</v>
      </c>
      <c r="O31" s="32">
        <f t="shared" si="2"/>
        <v>80.400000000000006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/>
      <c r="E32" s="72"/>
      <c r="F32" s="72">
        <v>18.89</v>
      </c>
      <c r="G32" s="72">
        <v>69.77</v>
      </c>
      <c r="H32" s="72">
        <v>0.09</v>
      </c>
      <c r="I32" s="27">
        <f t="shared" si="0"/>
        <v>88.75</v>
      </c>
      <c r="J32" s="73"/>
      <c r="K32" s="72"/>
      <c r="L32" s="72">
        <v>0.78</v>
      </c>
      <c r="M32" s="72">
        <v>27.25</v>
      </c>
      <c r="N32" s="28">
        <f t="shared" si="1"/>
        <v>28.03</v>
      </c>
      <c r="O32" s="29">
        <f t="shared" si="2"/>
        <v>116.78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/>
      <c r="E33" s="66"/>
      <c r="F33" s="66">
        <v>3798</v>
      </c>
      <c r="G33" s="66">
        <v>19878</v>
      </c>
      <c r="H33" s="66">
        <v>20</v>
      </c>
      <c r="I33" s="18">
        <f t="shared" si="0"/>
        <v>23696</v>
      </c>
      <c r="J33" s="67"/>
      <c r="K33" s="66"/>
      <c r="L33" s="66">
        <v>72</v>
      </c>
      <c r="M33" s="66">
        <v>2047</v>
      </c>
      <c r="N33" s="20">
        <f t="shared" si="1"/>
        <v>2119</v>
      </c>
      <c r="O33" s="21">
        <f t="shared" si="2"/>
        <v>25815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/>
      <c r="E34" s="75"/>
      <c r="F34" s="75">
        <v>49.8</v>
      </c>
      <c r="G34" s="75">
        <v>301.60000000000002</v>
      </c>
      <c r="H34" s="75">
        <v>0.7</v>
      </c>
      <c r="I34" s="30">
        <f t="shared" si="0"/>
        <v>352.1</v>
      </c>
      <c r="J34" s="76"/>
      <c r="K34" s="75"/>
      <c r="L34" s="75">
        <v>1.7</v>
      </c>
      <c r="M34" s="75">
        <v>52.1</v>
      </c>
      <c r="N34" s="31">
        <f t="shared" si="1"/>
        <v>53.800000000000004</v>
      </c>
      <c r="O34" s="32">
        <f t="shared" si="2"/>
        <v>405.90000000000003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59.46</v>
      </c>
      <c r="G35" s="72">
        <v>160.32</v>
      </c>
      <c r="H35" s="72">
        <v>0.42</v>
      </c>
      <c r="I35" s="27">
        <f t="shared" si="0"/>
        <v>220.2</v>
      </c>
      <c r="J35" s="73"/>
      <c r="K35" s="72"/>
      <c r="L35" s="72">
        <v>0.28000000000000003</v>
      </c>
      <c r="M35" s="72">
        <v>7.7</v>
      </c>
      <c r="N35" s="28">
        <f t="shared" si="1"/>
        <v>7.98</v>
      </c>
      <c r="O35" s="29">
        <f t="shared" si="2"/>
        <v>228.17999999999998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12839</v>
      </c>
      <c r="G36" s="66">
        <v>50406</v>
      </c>
      <c r="H36" s="66">
        <v>103</v>
      </c>
      <c r="I36" s="18">
        <f t="shared" si="0"/>
        <v>63348</v>
      </c>
      <c r="J36" s="67"/>
      <c r="K36" s="66"/>
      <c r="L36" s="66">
        <v>29</v>
      </c>
      <c r="M36" s="66">
        <v>748</v>
      </c>
      <c r="N36" s="20">
        <f t="shared" si="1"/>
        <v>777</v>
      </c>
      <c r="O36" s="21">
        <f t="shared" si="2"/>
        <v>64125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142.5</v>
      </c>
      <c r="G37" s="75">
        <v>605.79999999999995</v>
      </c>
      <c r="H37" s="75">
        <v>2.2999999999999998</v>
      </c>
      <c r="I37" s="30">
        <f t="shared" ref="I37:I50" si="3">SUM(C37:H37)</f>
        <v>750.59999999999991</v>
      </c>
      <c r="J37" s="76"/>
      <c r="K37" s="75"/>
      <c r="L37" s="75">
        <v>0.5</v>
      </c>
      <c r="M37" s="75">
        <v>14.6</v>
      </c>
      <c r="N37" s="31">
        <f t="shared" si="1"/>
        <v>15.1</v>
      </c>
      <c r="O37" s="32">
        <f t="shared" si="2"/>
        <v>765.69999999999993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/>
      <c r="E38" s="72"/>
      <c r="F38" s="72">
        <v>74.31</v>
      </c>
      <c r="G38" s="72">
        <v>296.77</v>
      </c>
      <c r="H38" s="72">
        <v>0.43</v>
      </c>
      <c r="I38" s="27">
        <f t="shared" si="3"/>
        <v>371.51</v>
      </c>
      <c r="J38" s="73"/>
      <c r="K38" s="72"/>
      <c r="L38" s="72">
        <v>0.88</v>
      </c>
      <c r="M38" s="72">
        <v>22.94</v>
      </c>
      <c r="N38" s="28">
        <f t="shared" si="1"/>
        <v>23.82</v>
      </c>
      <c r="O38" s="29">
        <f t="shared" si="2"/>
        <v>395.33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/>
      <c r="E39" s="66"/>
      <c r="F39" s="66">
        <v>16554</v>
      </c>
      <c r="G39" s="66">
        <v>98037</v>
      </c>
      <c r="H39" s="66">
        <v>90</v>
      </c>
      <c r="I39" s="18">
        <f t="shared" si="3"/>
        <v>114681</v>
      </c>
      <c r="J39" s="67"/>
      <c r="K39" s="66"/>
      <c r="L39" s="66">
        <v>91</v>
      </c>
      <c r="M39" s="66">
        <v>2326</v>
      </c>
      <c r="N39" s="20">
        <f t="shared" si="1"/>
        <v>2417</v>
      </c>
      <c r="O39" s="21">
        <f t="shared" si="2"/>
        <v>117098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/>
      <c r="E40" s="75"/>
      <c r="F40" s="75">
        <v>153.1</v>
      </c>
      <c r="G40" s="75">
        <v>892.2</v>
      </c>
      <c r="H40" s="75">
        <v>1.9</v>
      </c>
      <c r="I40" s="30">
        <f t="shared" si="3"/>
        <v>1047.2</v>
      </c>
      <c r="J40" s="76"/>
      <c r="K40" s="75"/>
      <c r="L40" s="75">
        <v>1.7</v>
      </c>
      <c r="M40" s="75">
        <v>45.2</v>
      </c>
      <c r="N40" s="31">
        <f t="shared" si="1"/>
        <v>46.900000000000006</v>
      </c>
      <c r="O40" s="32">
        <f t="shared" si="2"/>
        <v>1094.1000000000001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87.37</v>
      </c>
      <c r="G41" s="72">
        <v>734.37</v>
      </c>
      <c r="H41" s="72"/>
      <c r="I41" s="27">
        <f t="shared" si="3"/>
        <v>821.74</v>
      </c>
      <c r="J41" s="73"/>
      <c r="K41" s="72"/>
      <c r="L41" s="72">
        <v>15.59</v>
      </c>
      <c r="M41" s="72">
        <v>167.24</v>
      </c>
      <c r="N41" s="28">
        <f t="shared" si="1"/>
        <v>182.83</v>
      </c>
      <c r="O41" s="29">
        <f t="shared" si="2"/>
        <v>1004.57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20670</v>
      </c>
      <c r="G42" s="66">
        <v>245944</v>
      </c>
      <c r="H42" s="66"/>
      <c r="I42" s="18">
        <f t="shared" si="3"/>
        <v>266614</v>
      </c>
      <c r="J42" s="67"/>
      <c r="K42" s="66"/>
      <c r="L42" s="66">
        <v>1580</v>
      </c>
      <c r="M42" s="66">
        <v>16957</v>
      </c>
      <c r="N42" s="20">
        <f t="shared" si="1"/>
        <v>18537</v>
      </c>
      <c r="O42" s="21">
        <f t="shared" si="2"/>
        <v>285151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183.2</v>
      </c>
      <c r="G43" s="75">
        <v>2193.8000000000002</v>
      </c>
      <c r="H43" s="75"/>
      <c r="I43" s="30">
        <f t="shared" si="3"/>
        <v>2377</v>
      </c>
      <c r="J43" s="76"/>
      <c r="K43" s="75"/>
      <c r="L43" s="75">
        <v>26.8</v>
      </c>
      <c r="M43" s="75">
        <v>285.39999999999998</v>
      </c>
      <c r="N43" s="31">
        <f t="shared" si="1"/>
        <v>312.2</v>
      </c>
      <c r="O43" s="32">
        <f t="shared" si="2"/>
        <v>2689.2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7.0000000000000007E-2</v>
      </c>
      <c r="E44" s="72"/>
      <c r="F44" s="72">
        <v>81.05</v>
      </c>
      <c r="G44" s="72">
        <v>555.27</v>
      </c>
      <c r="H44" s="72">
        <v>6.3</v>
      </c>
      <c r="I44" s="27">
        <f t="shared" si="3"/>
        <v>642.68999999999994</v>
      </c>
      <c r="J44" s="73"/>
      <c r="K44" s="72"/>
      <c r="L44" s="72">
        <v>27.83</v>
      </c>
      <c r="M44" s="72">
        <v>248.26</v>
      </c>
      <c r="N44" s="28">
        <f t="shared" si="1"/>
        <v>276.08999999999997</v>
      </c>
      <c r="O44" s="29">
        <f t="shared" si="2"/>
        <v>918.78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30</v>
      </c>
      <c r="E45" s="66"/>
      <c r="F45" s="66">
        <v>18838</v>
      </c>
      <c r="G45" s="66">
        <v>192594</v>
      </c>
      <c r="H45" s="66">
        <v>1560</v>
      </c>
      <c r="I45" s="18">
        <f t="shared" si="3"/>
        <v>213022</v>
      </c>
      <c r="J45" s="67"/>
      <c r="K45" s="66"/>
      <c r="L45" s="66">
        <v>2924</v>
      </c>
      <c r="M45" s="66">
        <v>26233</v>
      </c>
      <c r="N45" s="20">
        <f t="shared" si="1"/>
        <v>29157</v>
      </c>
      <c r="O45" s="21">
        <f t="shared" si="2"/>
        <v>242179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0.5</v>
      </c>
      <c r="E46" s="75"/>
      <c r="F46" s="75">
        <v>152.69999999999999</v>
      </c>
      <c r="G46" s="75">
        <v>1363.4</v>
      </c>
      <c r="H46" s="75">
        <v>28</v>
      </c>
      <c r="I46" s="30">
        <f t="shared" si="3"/>
        <v>1544.6000000000001</v>
      </c>
      <c r="J46" s="76"/>
      <c r="K46" s="75"/>
      <c r="L46" s="75">
        <v>37.4</v>
      </c>
      <c r="M46" s="75">
        <v>330.7</v>
      </c>
      <c r="N46" s="31">
        <f t="shared" si="1"/>
        <v>368.09999999999997</v>
      </c>
      <c r="O46" s="32">
        <f t="shared" si="2"/>
        <v>1912.7</v>
      </c>
      <c r="P46" s="77">
        <v>9.43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/>
      <c r="D47" s="72">
        <v>0.14000000000000001</v>
      </c>
      <c r="E47" s="72">
        <v>0.31</v>
      </c>
      <c r="F47" s="72">
        <v>110.14</v>
      </c>
      <c r="G47" s="72">
        <v>349.93</v>
      </c>
      <c r="H47" s="72">
        <v>1.27</v>
      </c>
      <c r="I47" s="27">
        <f t="shared" si="3"/>
        <v>461.78999999999996</v>
      </c>
      <c r="J47" s="73"/>
      <c r="K47" s="72"/>
      <c r="L47" s="72">
        <v>26.7</v>
      </c>
      <c r="M47" s="72">
        <v>260.18</v>
      </c>
      <c r="N47" s="28">
        <f t="shared" si="1"/>
        <v>286.88</v>
      </c>
      <c r="O47" s="29">
        <f t="shared" si="2"/>
        <v>748.67</v>
      </c>
      <c r="P47" s="78">
        <v>4.04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/>
      <c r="D48" s="66">
        <v>67</v>
      </c>
      <c r="E48" s="66">
        <v>141</v>
      </c>
      <c r="F48" s="66">
        <v>27762</v>
      </c>
      <c r="G48" s="66">
        <v>127069</v>
      </c>
      <c r="H48" s="66">
        <v>362</v>
      </c>
      <c r="I48" s="18">
        <f t="shared" si="3"/>
        <v>155401</v>
      </c>
      <c r="J48" s="67"/>
      <c r="K48" s="66"/>
      <c r="L48" s="66">
        <v>3390</v>
      </c>
      <c r="M48" s="66">
        <v>30459</v>
      </c>
      <c r="N48" s="20">
        <f t="shared" si="1"/>
        <v>33849</v>
      </c>
      <c r="O48" s="21">
        <f t="shared" si="2"/>
        <v>189250</v>
      </c>
      <c r="P48" s="78">
        <v>61.89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/>
      <c r="D49" s="75">
        <v>0.1</v>
      </c>
      <c r="E49" s="75">
        <v>0.7</v>
      </c>
      <c r="F49" s="75">
        <v>98.1</v>
      </c>
      <c r="G49" s="75">
        <v>584.1</v>
      </c>
      <c r="H49" s="75">
        <v>5.0999999999999996</v>
      </c>
      <c r="I49" s="30">
        <f t="shared" si="3"/>
        <v>688.1</v>
      </c>
      <c r="J49" s="76"/>
      <c r="K49" s="75"/>
      <c r="L49" s="75">
        <v>26.3</v>
      </c>
      <c r="M49" s="75">
        <v>222.7</v>
      </c>
      <c r="N49" s="31">
        <f t="shared" si="1"/>
        <v>249</v>
      </c>
      <c r="O49" s="32">
        <f t="shared" si="2"/>
        <v>937.1</v>
      </c>
      <c r="P49" s="78">
        <v>9.73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/>
      <c r="D50" s="63">
        <v>1.29</v>
      </c>
      <c r="E50" s="63">
        <v>0.31</v>
      </c>
      <c r="F50" s="63">
        <v>438.2</v>
      </c>
      <c r="G50" s="63">
        <v>2191.5500000000002</v>
      </c>
      <c r="H50" s="63">
        <v>9.07</v>
      </c>
      <c r="I50" s="11">
        <f t="shared" si="3"/>
        <v>2640.4200000000005</v>
      </c>
      <c r="J50" s="64"/>
      <c r="K50" s="63"/>
      <c r="L50" s="63">
        <v>75.680000000000007</v>
      </c>
      <c r="M50" s="63">
        <v>834.83</v>
      </c>
      <c r="N50" s="13">
        <f t="shared" si="1"/>
        <v>910.51</v>
      </c>
      <c r="O50" s="14">
        <f t="shared" si="2"/>
        <v>3550.9300000000003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/>
      <c r="D51" s="66">
        <v>342</v>
      </c>
      <c r="E51" s="66">
        <v>141</v>
      </c>
      <c r="F51" s="66">
        <v>101764</v>
      </c>
      <c r="G51" s="66">
        <v>739777</v>
      </c>
      <c r="H51" s="66">
        <v>2387</v>
      </c>
      <c r="I51" s="18">
        <f t="shared" ref="I51:I58" si="4">SUM(C51:H51)</f>
        <v>844411</v>
      </c>
      <c r="J51" s="67"/>
      <c r="K51" s="66"/>
      <c r="L51" s="66">
        <v>8314</v>
      </c>
      <c r="M51" s="66">
        <v>85028</v>
      </c>
      <c r="N51" s="20">
        <f t="shared" si="1"/>
        <v>93342</v>
      </c>
      <c r="O51" s="21">
        <f>SUM(N51,I51)</f>
        <v>937753</v>
      </c>
      <c r="P51" s="78">
        <v>17.82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/>
      <c r="D52" s="75">
        <v>9.5</v>
      </c>
      <c r="E52" s="75">
        <v>0.7</v>
      </c>
      <c r="F52" s="75">
        <v>801.5</v>
      </c>
      <c r="G52" s="75">
        <v>6062.4</v>
      </c>
      <c r="H52" s="75">
        <v>47.4</v>
      </c>
      <c r="I52" s="30">
        <f t="shared" si="4"/>
        <v>6921.4999999999991</v>
      </c>
      <c r="J52" s="76"/>
      <c r="K52" s="75"/>
      <c r="L52" s="75">
        <v>101.4</v>
      </c>
      <c r="M52" s="75">
        <v>1151.7</v>
      </c>
      <c r="N52" s="31">
        <f t="shared" si="1"/>
        <v>1253.1000000000001</v>
      </c>
      <c r="O52" s="32">
        <f t="shared" si="2"/>
        <v>8174.5999999999995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/>
      <c r="D53" s="72">
        <v>0.21</v>
      </c>
      <c r="E53" s="72">
        <v>0.31</v>
      </c>
      <c r="F53" s="72">
        <v>435.69</v>
      </c>
      <c r="G53" s="72">
        <v>2175.39</v>
      </c>
      <c r="H53" s="72">
        <v>7.57</v>
      </c>
      <c r="I53" s="27">
        <f t="shared" si="4"/>
        <v>2619.17</v>
      </c>
      <c r="J53" s="73"/>
      <c r="K53" s="72"/>
      <c r="L53" s="72">
        <v>75.680000000000007</v>
      </c>
      <c r="M53" s="72">
        <v>834.81</v>
      </c>
      <c r="N53" s="28">
        <f t="shared" si="1"/>
        <v>910.49</v>
      </c>
      <c r="O53" s="29">
        <f t="shared" si="2"/>
        <v>3529.66</v>
      </c>
      <c r="P53" s="33">
        <f>SUM(P46:P52)</f>
        <v>102.91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/>
      <c r="D54" s="66">
        <v>97</v>
      </c>
      <c r="E54" s="66">
        <v>141</v>
      </c>
      <c r="F54" s="66">
        <v>101322</v>
      </c>
      <c r="G54" s="66">
        <v>736436</v>
      </c>
      <c r="H54" s="66">
        <v>1922</v>
      </c>
      <c r="I54" s="18">
        <f t="shared" si="4"/>
        <v>839918</v>
      </c>
      <c r="J54" s="67"/>
      <c r="K54" s="66"/>
      <c r="L54" s="66">
        <v>8314</v>
      </c>
      <c r="M54" s="66">
        <v>85027</v>
      </c>
      <c r="N54" s="20">
        <f t="shared" si="1"/>
        <v>93341</v>
      </c>
      <c r="O54" s="21">
        <f t="shared" si="2"/>
        <v>933259</v>
      </c>
      <c r="P54" s="79">
        <v>32.32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/>
      <c r="D55" s="69">
        <v>0.6</v>
      </c>
      <c r="E55" s="69">
        <v>0.7</v>
      </c>
      <c r="F55" s="69">
        <v>792.2</v>
      </c>
      <c r="G55" s="69">
        <v>5987</v>
      </c>
      <c r="H55" s="69">
        <v>33.1</v>
      </c>
      <c r="I55" s="24">
        <f t="shared" si="4"/>
        <v>6813.6</v>
      </c>
      <c r="J55" s="70"/>
      <c r="K55" s="69"/>
      <c r="L55" s="69">
        <v>101.4</v>
      </c>
      <c r="M55" s="69">
        <v>1151.5999999999999</v>
      </c>
      <c r="N55" s="24">
        <f t="shared" si="1"/>
        <v>1253</v>
      </c>
      <c r="O55" s="26">
        <f t="shared" si="2"/>
        <v>8066.6</v>
      </c>
      <c r="P55" s="80">
        <v>5135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</v>
      </c>
      <c r="D56" s="10">
        <f t="shared" si="5"/>
        <v>4.8900000000000006</v>
      </c>
      <c r="E56" s="10">
        <f t="shared" si="5"/>
        <v>0.31</v>
      </c>
      <c r="F56" s="10">
        <f t="shared" si="5"/>
        <v>438.2</v>
      </c>
      <c r="G56" s="10">
        <f t="shared" si="5"/>
        <v>2283.5099999999998</v>
      </c>
      <c r="H56" s="10">
        <f t="shared" si="5"/>
        <v>9.2899999999999991</v>
      </c>
      <c r="I56" s="36">
        <f>SUM(C56:H56)</f>
        <v>2736.2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76.47</v>
      </c>
      <c r="M56" s="10">
        <f>SUM(M5,M8,M11,M14,M17,M20,M23,M26,M29,M32,M35,M38,M41,M44,M47)</f>
        <v>863.24</v>
      </c>
      <c r="N56" s="12">
        <f t="shared" si="1"/>
        <v>939.71</v>
      </c>
      <c r="O56" s="14">
        <f t="shared" si="2"/>
        <v>3675.91</v>
      </c>
      <c r="P56" s="81">
        <v>21.7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0</v>
      </c>
      <c r="D57" s="17">
        <f t="shared" si="5"/>
        <v>690</v>
      </c>
      <c r="E57" s="17">
        <f t="shared" si="5"/>
        <v>141</v>
      </c>
      <c r="F57" s="17">
        <f t="shared" si="5"/>
        <v>101764</v>
      </c>
      <c r="G57" s="17">
        <f t="shared" si="5"/>
        <v>739878</v>
      </c>
      <c r="H57" s="17">
        <f t="shared" si="5"/>
        <v>2413</v>
      </c>
      <c r="I57" s="37">
        <f t="shared" si="4"/>
        <v>844886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8314</v>
      </c>
      <c r="M57" s="17">
        <f t="shared" si="6"/>
        <v>85206</v>
      </c>
      <c r="N57" s="19">
        <f t="shared" si="1"/>
        <v>93520</v>
      </c>
      <c r="O57" s="21">
        <f t="shared" si="2"/>
        <v>938406</v>
      </c>
      <c r="P57" s="82">
        <v>0.65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</v>
      </c>
      <c r="D58" s="40">
        <f t="shared" si="5"/>
        <v>31.5</v>
      </c>
      <c r="E58" s="40">
        <f t="shared" si="5"/>
        <v>0.7</v>
      </c>
      <c r="F58" s="40">
        <f t="shared" si="5"/>
        <v>801.50000000000011</v>
      </c>
      <c r="G58" s="40">
        <f t="shared" si="5"/>
        <v>6068.3000000000011</v>
      </c>
      <c r="H58" s="40">
        <f t="shared" si="5"/>
        <v>48.6</v>
      </c>
      <c r="I58" s="41">
        <f t="shared" si="4"/>
        <v>6950.6000000000013</v>
      </c>
      <c r="J58" s="39">
        <f t="shared" si="6"/>
        <v>0</v>
      </c>
      <c r="K58" s="40">
        <f t="shared" si="6"/>
        <v>0</v>
      </c>
      <c r="L58" s="40">
        <f t="shared" si="6"/>
        <v>101.39999999999999</v>
      </c>
      <c r="M58" s="40">
        <f t="shared" si="6"/>
        <v>1178</v>
      </c>
      <c r="N58" s="42">
        <f t="shared" si="1"/>
        <v>1279.4000000000001</v>
      </c>
      <c r="O58" s="43">
        <f t="shared" si="2"/>
        <v>8230.0000000000018</v>
      </c>
      <c r="P58" s="44">
        <f>SUM(O56,P53,P54,P57)</f>
        <v>3811.79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68.58</v>
      </c>
      <c r="H63" s="63"/>
      <c r="I63" s="11">
        <f>SUM(C63:H63)</f>
        <v>68.58</v>
      </c>
      <c r="J63" s="64"/>
      <c r="K63" s="63"/>
      <c r="L63" s="63">
        <v>0.79</v>
      </c>
      <c r="M63" s="63">
        <v>16.27</v>
      </c>
      <c r="N63" s="13">
        <f>SUM(J63:M63)</f>
        <v>17.059999999999999</v>
      </c>
      <c r="O63" s="14">
        <f>SUM(N63,I63)</f>
        <v>85.64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22.61</v>
      </c>
      <c r="H66" s="72"/>
      <c r="I66" s="27">
        <f t="shared" si="7"/>
        <v>22.61</v>
      </c>
      <c r="J66" s="73"/>
      <c r="K66" s="72"/>
      <c r="L66" s="72"/>
      <c r="M66" s="72">
        <v>12.14</v>
      </c>
      <c r="N66" s="28">
        <f t="shared" si="8"/>
        <v>12.14</v>
      </c>
      <c r="O66" s="29">
        <f t="shared" si="9"/>
        <v>34.75</v>
      </c>
      <c r="P66" s="22" t="s">
        <v>25</v>
      </c>
      <c r="Q66" s="129" t="s">
        <v>50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178</v>
      </c>
      <c r="N67" s="20">
        <f t="shared" si="8"/>
        <v>178</v>
      </c>
      <c r="O67" s="21">
        <f t="shared" si="9"/>
        <v>178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26.3</v>
      </c>
      <c r="N68" s="31">
        <f t="shared" si="8"/>
        <v>26.3</v>
      </c>
      <c r="O68" s="32">
        <f t="shared" si="9"/>
        <v>26.3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0.56000000000000005</v>
      </c>
      <c r="E72" s="72"/>
      <c r="F72" s="72"/>
      <c r="G72" s="72">
        <v>0.77</v>
      </c>
      <c r="H72" s="72"/>
      <c r="I72" s="27">
        <f t="shared" si="7"/>
        <v>1.33</v>
      </c>
      <c r="J72" s="73"/>
      <c r="K72" s="72"/>
      <c r="L72" s="72"/>
      <c r="M72" s="72">
        <v>8.26</v>
      </c>
      <c r="N72" s="28">
        <f t="shared" si="8"/>
        <v>8.26</v>
      </c>
      <c r="O72" s="29">
        <f t="shared" si="9"/>
        <v>9.59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44</v>
      </c>
      <c r="E73" s="66"/>
      <c r="F73" s="66"/>
      <c r="G73" s="66">
        <v>101</v>
      </c>
      <c r="H73" s="66"/>
      <c r="I73" s="18">
        <f t="shared" si="7"/>
        <v>145</v>
      </c>
      <c r="J73" s="67"/>
      <c r="K73" s="66"/>
      <c r="L73" s="66"/>
      <c r="M73" s="66">
        <v>242</v>
      </c>
      <c r="N73" s="20">
        <f t="shared" si="8"/>
        <v>242</v>
      </c>
      <c r="O73" s="21">
        <f t="shared" si="9"/>
        <v>387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4.7</v>
      </c>
      <c r="E74" s="75"/>
      <c r="F74" s="75"/>
      <c r="G74" s="75">
        <v>5.9</v>
      </c>
      <c r="H74" s="75"/>
      <c r="I74" s="30">
        <f t="shared" si="7"/>
        <v>10.600000000000001</v>
      </c>
      <c r="J74" s="76"/>
      <c r="K74" s="75"/>
      <c r="L74" s="75"/>
      <c r="M74" s="75">
        <v>16.5</v>
      </c>
      <c r="N74" s="31">
        <f t="shared" si="8"/>
        <v>16.5</v>
      </c>
      <c r="O74" s="32">
        <f t="shared" si="9"/>
        <v>27.1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0.03</v>
      </c>
      <c r="M75" s="72">
        <v>0.26</v>
      </c>
      <c r="N75" s="28">
        <f t="shared" si="8"/>
        <v>0.29000000000000004</v>
      </c>
      <c r="O75" s="29">
        <f t="shared" si="9"/>
        <v>0.29000000000000004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/>
      <c r="K76" s="66"/>
      <c r="L76" s="66">
        <v>0</v>
      </c>
      <c r="M76" s="66">
        <v>4</v>
      </c>
      <c r="N76" s="20">
        <f t="shared" si="8"/>
        <v>4</v>
      </c>
      <c r="O76" s="21">
        <f t="shared" si="9"/>
        <v>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/>
      <c r="K77" s="75"/>
      <c r="L77" s="75">
        <v>0</v>
      </c>
      <c r="M77" s="75">
        <v>0.2</v>
      </c>
      <c r="N77" s="31">
        <f t="shared" si="8"/>
        <v>0.2</v>
      </c>
      <c r="O77" s="32">
        <f t="shared" si="9"/>
        <v>0.2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3.04</v>
      </c>
      <c r="E78" s="72"/>
      <c r="F78" s="72"/>
      <c r="G78" s="72">
        <v>10.51</v>
      </c>
      <c r="H78" s="72"/>
      <c r="I78" s="27">
        <f t="shared" si="7"/>
        <v>13.55</v>
      </c>
      <c r="J78" s="73"/>
      <c r="K78" s="72"/>
      <c r="L78" s="72">
        <v>0.11</v>
      </c>
      <c r="M78" s="72">
        <v>7.53</v>
      </c>
      <c r="N78" s="28">
        <f t="shared" si="8"/>
        <v>7.6400000000000006</v>
      </c>
      <c r="O78" s="29">
        <f t="shared" si="9"/>
        <v>21.19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304</v>
      </c>
      <c r="E79" s="66"/>
      <c r="F79" s="66"/>
      <c r="G79" s="66">
        <v>2103</v>
      </c>
      <c r="H79" s="66"/>
      <c r="I79" s="18">
        <f t="shared" si="7"/>
        <v>2407</v>
      </c>
      <c r="J79" s="67"/>
      <c r="K79" s="66"/>
      <c r="L79" s="66">
        <v>6</v>
      </c>
      <c r="M79" s="66">
        <v>374</v>
      </c>
      <c r="N79" s="20">
        <f t="shared" si="8"/>
        <v>380</v>
      </c>
      <c r="O79" s="21">
        <f t="shared" si="9"/>
        <v>2787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17.3</v>
      </c>
      <c r="E80" s="75"/>
      <c r="F80" s="75"/>
      <c r="G80" s="75">
        <v>48.4</v>
      </c>
      <c r="H80" s="75"/>
      <c r="I80" s="30">
        <f t="shared" si="7"/>
        <v>65.7</v>
      </c>
      <c r="J80" s="76"/>
      <c r="K80" s="75"/>
      <c r="L80" s="75">
        <v>0.2</v>
      </c>
      <c r="M80" s="75">
        <v>15.1</v>
      </c>
      <c r="N80" s="31">
        <f t="shared" si="8"/>
        <v>15.299999999999999</v>
      </c>
      <c r="O80" s="32">
        <f t="shared" si="9"/>
        <v>81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>
        <v>0.61</v>
      </c>
      <c r="G81" s="72">
        <v>2.12</v>
      </c>
      <c r="H81" s="72">
        <v>0.22</v>
      </c>
      <c r="I81" s="27">
        <f t="shared" si="7"/>
        <v>2.95</v>
      </c>
      <c r="J81" s="73"/>
      <c r="K81" s="72"/>
      <c r="L81" s="72">
        <v>2.44</v>
      </c>
      <c r="M81" s="72">
        <v>29.16</v>
      </c>
      <c r="N81" s="28">
        <f t="shared" si="8"/>
        <v>31.6</v>
      </c>
      <c r="O81" s="29">
        <f t="shared" si="9"/>
        <v>34.550000000000004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>
        <v>99</v>
      </c>
      <c r="G82" s="66">
        <v>437</v>
      </c>
      <c r="H82" s="66">
        <v>26</v>
      </c>
      <c r="I82" s="18">
        <f t="shared" si="7"/>
        <v>562</v>
      </c>
      <c r="J82" s="67"/>
      <c r="K82" s="66"/>
      <c r="L82" s="66">
        <v>146</v>
      </c>
      <c r="M82" s="66">
        <v>1755</v>
      </c>
      <c r="N82" s="20">
        <f t="shared" si="8"/>
        <v>1901</v>
      </c>
      <c r="O82" s="21">
        <f t="shared" si="9"/>
        <v>2463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>
        <v>2.4</v>
      </c>
      <c r="G83" s="75">
        <v>9.8000000000000007</v>
      </c>
      <c r="H83" s="75">
        <v>1.2</v>
      </c>
      <c r="I83" s="30">
        <f t="shared" si="7"/>
        <v>13.4</v>
      </c>
      <c r="J83" s="76"/>
      <c r="K83" s="75"/>
      <c r="L83" s="75">
        <v>4.5</v>
      </c>
      <c r="M83" s="75">
        <v>54.3</v>
      </c>
      <c r="N83" s="31">
        <f t="shared" si="8"/>
        <v>58.8</v>
      </c>
      <c r="O83" s="32">
        <f t="shared" si="9"/>
        <v>72.2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1.01</v>
      </c>
      <c r="E84" s="72"/>
      <c r="F84" s="72">
        <v>1.9</v>
      </c>
      <c r="G84" s="72">
        <v>4.34</v>
      </c>
      <c r="H84" s="72">
        <v>0.33</v>
      </c>
      <c r="I84" s="27">
        <f t="shared" si="7"/>
        <v>7.58</v>
      </c>
      <c r="J84" s="73"/>
      <c r="K84" s="72"/>
      <c r="L84" s="72">
        <v>0.82</v>
      </c>
      <c r="M84" s="72">
        <v>45.5</v>
      </c>
      <c r="N84" s="28">
        <f t="shared" si="8"/>
        <v>46.32</v>
      </c>
      <c r="O84" s="29">
        <f t="shared" si="9"/>
        <v>53.9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228</v>
      </c>
      <c r="E85" s="66"/>
      <c r="F85" s="66">
        <v>343</v>
      </c>
      <c r="G85" s="66">
        <v>1018</v>
      </c>
      <c r="H85" s="66">
        <v>208</v>
      </c>
      <c r="I85" s="18">
        <f t="shared" si="7"/>
        <v>1797</v>
      </c>
      <c r="J85" s="67"/>
      <c r="K85" s="66"/>
      <c r="L85" s="66">
        <v>59</v>
      </c>
      <c r="M85" s="66">
        <v>3036</v>
      </c>
      <c r="N85" s="20">
        <f t="shared" si="8"/>
        <v>3095</v>
      </c>
      <c r="O85" s="21">
        <f t="shared" si="9"/>
        <v>4892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8.4</v>
      </c>
      <c r="E86" s="75"/>
      <c r="F86" s="75">
        <v>6.9</v>
      </c>
      <c r="G86" s="75">
        <v>21.8</v>
      </c>
      <c r="H86" s="75">
        <v>7.9</v>
      </c>
      <c r="I86" s="30">
        <f t="shared" si="7"/>
        <v>45</v>
      </c>
      <c r="J86" s="76"/>
      <c r="K86" s="75"/>
      <c r="L86" s="75">
        <v>1.8</v>
      </c>
      <c r="M86" s="75">
        <v>91.3</v>
      </c>
      <c r="N86" s="31">
        <f t="shared" si="8"/>
        <v>93.1</v>
      </c>
      <c r="O86" s="32">
        <f t="shared" si="9"/>
        <v>138.1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7.0000000000000007E-2</v>
      </c>
      <c r="E87" s="72"/>
      <c r="F87" s="72">
        <v>4.47</v>
      </c>
      <c r="G87" s="72">
        <v>8.15</v>
      </c>
      <c r="H87" s="72">
        <v>0.23</v>
      </c>
      <c r="I87" s="27">
        <f t="shared" si="7"/>
        <v>12.920000000000002</v>
      </c>
      <c r="J87" s="73"/>
      <c r="K87" s="72"/>
      <c r="L87" s="72">
        <v>0.22</v>
      </c>
      <c r="M87" s="72">
        <v>10.55</v>
      </c>
      <c r="N87" s="28">
        <f t="shared" si="8"/>
        <v>10.770000000000001</v>
      </c>
      <c r="O87" s="29">
        <f t="shared" si="9"/>
        <v>23.690000000000005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17</v>
      </c>
      <c r="E88" s="66"/>
      <c r="F88" s="66">
        <v>861</v>
      </c>
      <c r="G88" s="66">
        <v>2291</v>
      </c>
      <c r="H88" s="66">
        <v>44</v>
      </c>
      <c r="I88" s="18">
        <f t="shared" si="7"/>
        <v>3213</v>
      </c>
      <c r="J88" s="67"/>
      <c r="K88" s="66"/>
      <c r="L88" s="66">
        <v>17</v>
      </c>
      <c r="M88" s="66">
        <v>847</v>
      </c>
      <c r="N88" s="20">
        <f t="shared" si="8"/>
        <v>864</v>
      </c>
      <c r="O88" s="21">
        <f t="shared" si="9"/>
        <v>4077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0.5</v>
      </c>
      <c r="E89" s="75"/>
      <c r="F89" s="75">
        <v>12.8</v>
      </c>
      <c r="G89" s="75">
        <v>41.5</v>
      </c>
      <c r="H89" s="75">
        <v>1.5</v>
      </c>
      <c r="I89" s="30">
        <f t="shared" si="7"/>
        <v>56.3</v>
      </c>
      <c r="J89" s="76"/>
      <c r="K89" s="75"/>
      <c r="L89" s="75">
        <v>0.5</v>
      </c>
      <c r="M89" s="75">
        <v>23.6</v>
      </c>
      <c r="N89" s="31">
        <f t="shared" si="8"/>
        <v>24.1</v>
      </c>
      <c r="O89" s="32">
        <f t="shared" si="9"/>
        <v>80.400000000000006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/>
      <c r="E90" s="72"/>
      <c r="F90" s="72">
        <v>18.89</v>
      </c>
      <c r="G90" s="72">
        <v>69.77</v>
      </c>
      <c r="H90" s="72">
        <v>0.09</v>
      </c>
      <c r="I90" s="27">
        <f t="shared" si="7"/>
        <v>88.75</v>
      </c>
      <c r="J90" s="73"/>
      <c r="K90" s="72"/>
      <c r="L90" s="72">
        <v>0.78</v>
      </c>
      <c r="M90" s="72">
        <v>27.25</v>
      </c>
      <c r="N90" s="28">
        <f t="shared" si="8"/>
        <v>28.03</v>
      </c>
      <c r="O90" s="29">
        <f t="shared" si="9"/>
        <v>116.78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/>
      <c r="E91" s="66"/>
      <c r="F91" s="66">
        <v>3798</v>
      </c>
      <c r="G91" s="66">
        <v>19878</v>
      </c>
      <c r="H91" s="66">
        <v>20</v>
      </c>
      <c r="I91" s="18">
        <f t="shared" si="7"/>
        <v>23696</v>
      </c>
      <c r="J91" s="67"/>
      <c r="K91" s="66"/>
      <c r="L91" s="66">
        <v>72</v>
      </c>
      <c r="M91" s="66">
        <v>2047</v>
      </c>
      <c r="N91" s="20">
        <f t="shared" si="8"/>
        <v>2119</v>
      </c>
      <c r="O91" s="21">
        <f t="shared" si="9"/>
        <v>25815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/>
      <c r="E92" s="75"/>
      <c r="F92" s="75">
        <v>49.8</v>
      </c>
      <c r="G92" s="75">
        <v>301.60000000000002</v>
      </c>
      <c r="H92" s="75">
        <v>0.7</v>
      </c>
      <c r="I92" s="30">
        <f t="shared" si="7"/>
        <v>352.1</v>
      </c>
      <c r="J92" s="76"/>
      <c r="K92" s="75"/>
      <c r="L92" s="75">
        <v>1.7</v>
      </c>
      <c r="M92" s="75">
        <v>52.1</v>
      </c>
      <c r="N92" s="31">
        <f t="shared" si="8"/>
        <v>53.800000000000004</v>
      </c>
      <c r="O92" s="32">
        <f t="shared" si="9"/>
        <v>405.90000000000003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59.46</v>
      </c>
      <c r="G93" s="72">
        <v>160.32</v>
      </c>
      <c r="H93" s="72">
        <v>0.42</v>
      </c>
      <c r="I93" s="27">
        <f t="shared" si="7"/>
        <v>220.2</v>
      </c>
      <c r="J93" s="73"/>
      <c r="K93" s="72"/>
      <c r="L93" s="72">
        <v>0.28000000000000003</v>
      </c>
      <c r="M93" s="72">
        <v>7.7</v>
      </c>
      <c r="N93" s="28">
        <f t="shared" si="8"/>
        <v>7.98</v>
      </c>
      <c r="O93" s="29">
        <f t="shared" si="9"/>
        <v>228.17999999999998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12839</v>
      </c>
      <c r="G94" s="66">
        <v>50406</v>
      </c>
      <c r="H94" s="66">
        <v>103</v>
      </c>
      <c r="I94" s="18">
        <f t="shared" si="7"/>
        <v>63348</v>
      </c>
      <c r="J94" s="67"/>
      <c r="K94" s="66"/>
      <c r="L94" s="66">
        <v>29</v>
      </c>
      <c r="M94" s="66">
        <v>748</v>
      </c>
      <c r="N94" s="20">
        <f t="shared" si="8"/>
        <v>777</v>
      </c>
      <c r="O94" s="21">
        <f t="shared" si="9"/>
        <v>64125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142.5</v>
      </c>
      <c r="G95" s="75">
        <v>605.79999999999995</v>
      </c>
      <c r="H95" s="75">
        <v>2.2999999999999998</v>
      </c>
      <c r="I95" s="30">
        <f t="shared" si="7"/>
        <v>750.59999999999991</v>
      </c>
      <c r="J95" s="76"/>
      <c r="K95" s="75"/>
      <c r="L95" s="75">
        <v>0.5</v>
      </c>
      <c r="M95" s="75">
        <v>14.6</v>
      </c>
      <c r="N95" s="31">
        <f t="shared" si="8"/>
        <v>15.1</v>
      </c>
      <c r="O95" s="32">
        <f t="shared" si="9"/>
        <v>765.69999999999993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/>
      <c r="E96" s="72"/>
      <c r="F96" s="72">
        <v>74.31</v>
      </c>
      <c r="G96" s="72">
        <v>296.77</v>
      </c>
      <c r="H96" s="72">
        <v>0.43</v>
      </c>
      <c r="I96" s="27">
        <f t="shared" si="7"/>
        <v>371.51</v>
      </c>
      <c r="J96" s="73"/>
      <c r="K96" s="72"/>
      <c r="L96" s="72">
        <v>0.88</v>
      </c>
      <c r="M96" s="72">
        <v>22.94</v>
      </c>
      <c r="N96" s="28">
        <f t="shared" si="8"/>
        <v>23.82</v>
      </c>
      <c r="O96" s="29">
        <f t="shared" si="9"/>
        <v>395.33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/>
      <c r="E97" s="66"/>
      <c r="F97" s="66">
        <v>16554</v>
      </c>
      <c r="G97" s="66">
        <v>98037</v>
      </c>
      <c r="H97" s="66">
        <v>90</v>
      </c>
      <c r="I97" s="18">
        <f t="shared" si="7"/>
        <v>114681</v>
      </c>
      <c r="J97" s="67"/>
      <c r="K97" s="66"/>
      <c r="L97" s="66">
        <v>91</v>
      </c>
      <c r="M97" s="66">
        <v>2326</v>
      </c>
      <c r="N97" s="20">
        <f t="shared" si="8"/>
        <v>2417</v>
      </c>
      <c r="O97" s="21">
        <f t="shared" si="9"/>
        <v>117098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/>
      <c r="E98" s="75"/>
      <c r="F98" s="75">
        <v>153.1</v>
      </c>
      <c r="G98" s="75">
        <v>892.2</v>
      </c>
      <c r="H98" s="75">
        <v>1.9</v>
      </c>
      <c r="I98" s="30">
        <f t="shared" si="7"/>
        <v>1047.2</v>
      </c>
      <c r="J98" s="76"/>
      <c r="K98" s="75"/>
      <c r="L98" s="75">
        <v>1.7</v>
      </c>
      <c r="M98" s="75">
        <v>45.2</v>
      </c>
      <c r="N98" s="31">
        <f t="shared" si="8"/>
        <v>46.900000000000006</v>
      </c>
      <c r="O98" s="32">
        <f t="shared" si="9"/>
        <v>1094.1000000000001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87.37</v>
      </c>
      <c r="G99" s="72">
        <v>734.37</v>
      </c>
      <c r="H99" s="72"/>
      <c r="I99" s="27">
        <f t="shared" si="7"/>
        <v>821.74</v>
      </c>
      <c r="J99" s="73"/>
      <c r="K99" s="72"/>
      <c r="L99" s="72">
        <v>15.59</v>
      </c>
      <c r="M99" s="72">
        <v>167.24</v>
      </c>
      <c r="N99" s="28">
        <f t="shared" si="8"/>
        <v>182.83</v>
      </c>
      <c r="O99" s="29">
        <f t="shared" si="9"/>
        <v>1004.57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20670</v>
      </c>
      <c r="G100" s="66">
        <v>245944</v>
      </c>
      <c r="H100" s="66"/>
      <c r="I100" s="18">
        <f t="shared" si="7"/>
        <v>266614</v>
      </c>
      <c r="J100" s="67"/>
      <c r="K100" s="66"/>
      <c r="L100" s="66">
        <v>1580</v>
      </c>
      <c r="M100" s="66">
        <v>16957</v>
      </c>
      <c r="N100" s="20">
        <f t="shared" si="8"/>
        <v>18537</v>
      </c>
      <c r="O100" s="21">
        <f t="shared" si="9"/>
        <v>285151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183.2</v>
      </c>
      <c r="G101" s="75">
        <v>2193.8000000000002</v>
      </c>
      <c r="H101" s="75"/>
      <c r="I101" s="30">
        <f t="shared" si="7"/>
        <v>2377</v>
      </c>
      <c r="J101" s="76"/>
      <c r="K101" s="75"/>
      <c r="L101" s="75">
        <v>26.8</v>
      </c>
      <c r="M101" s="75">
        <v>285.39999999999998</v>
      </c>
      <c r="N101" s="31">
        <f t="shared" si="8"/>
        <v>312.2</v>
      </c>
      <c r="O101" s="32">
        <f t="shared" si="9"/>
        <v>2689.2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7.0000000000000007E-2</v>
      </c>
      <c r="E102" s="72"/>
      <c r="F102" s="72">
        <v>81.05</v>
      </c>
      <c r="G102" s="72">
        <v>555.27</v>
      </c>
      <c r="H102" s="72">
        <v>6.3</v>
      </c>
      <c r="I102" s="27">
        <f t="shared" si="7"/>
        <v>642.68999999999994</v>
      </c>
      <c r="J102" s="73"/>
      <c r="K102" s="72"/>
      <c r="L102" s="72">
        <v>27.83</v>
      </c>
      <c r="M102" s="72">
        <v>248.26</v>
      </c>
      <c r="N102" s="28">
        <f t="shared" si="8"/>
        <v>276.08999999999997</v>
      </c>
      <c r="O102" s="29">
        <f t="shared" si="9"/>
        <v>918.78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30</v>
      </c>
      <c r="E103" s="66"/>
      <c r="F103" s="66">
        <v>18838</v>
      </c>
      <c r="G103" s="66">
        <v>192594</v>
      </c>
      <c r="H103" s="66">
        <v>1560</v>
      </c>
      <c r="I103" s="18">
        <f t="shared" si="7"/>
        <v>213022</v>
      </c>
      <c r="J103" s="67"/>
      <c r="K103" s="66"/>
      <c r="L103" s="66">
        <v>2924</v>
      </c>
      <c r="M103" s="66">
        <v>26233</v>
      </c>
      <c r="N103" s="20">
        <f t="shared" si="8"/>
        <v>29157</v>
      </c>
      <c r="O103" s="21">
        <f t="shared" si="9"/>
        <v>242179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0.5</v>
      </c>
      <c r="E104" s="75"/>
      <c r="F104" s="75">
        <v>152.69999999999999</v>
      </c>
      <c r="G104" s="75">
        <v>1363.4</v>
      </c>
      <c r="H104" s="75">
        <v>28</v>
      </c>
      <c r="I104" s="30">
        <f t="shared" si="7"/>
        <v>1544.6000000000001</v>
      </c>
      <c r="J104" s="76"/>
      <c r="K104" s="75"/>
      <c r="L104" s="75">
        <v>37.4</v>
      </c>
      <c r="M104" s="75">
        <v>330.7</v>
      </c>
      <c r="N104" s="31">
        <f t="shared" si="8"/>
        <v>368.09999999999997</v>
      </c>
      <c r="O104" s="32">
        <f t="shared" si="9"/>
        <v>1912.7</v>
      </c>
      <c r="P104" s="77">
        <v>9.43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0.01</v>
      </c>
      <c r="E105" s="72">
        <v>0.08</v>
      </c>
      <c r="F105" s="72">
        <v>24.14</v>
      </c>
      <c r="G105" s="72">
        <v>231.85</v>
      </c>
      <c r="H105" s="72"/>
      <c r="I105" s="27">
        <f t="shared" si="7"/>
        <v>256.08</v>
      </c>
      <c r="J105" s="73"/>
      <c r="K105" s="72"/>
      <c r="L105" s="72">
        <v>13.39</v>
      </c>
      <c r="M105" s="72">
        <v>128.71</v>
      </c>
      <c r="N105" s="28">
        <f t="shared" si="8"/>
        <v>142.10000000000002</v>
      </c>
      <c r="O105" s="29">
        <f t="shared" si="9"/>
        <v>398.18</v>
      </c>
      <c r="P105" s="78">
        <v>4.04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5</v>
      </c>
      <c r="E106" s="66">
        <v>29</v>
      </c>
      <c r="F106" s="66">
        <v>5997</v>
      </c>
      <c r="G106" s="66">
        <v>83343</v>
      </c>
      <c r="H106" s="66"/>
      <c r="I106" s="18">
        <f t="shared" si="7"/>
        <v>89374</v>
      </c>
      <c r="J106" s="67"/>
      <c r="K106" s="66"/>
      <c r="L106" s="66">
        <v>1679</v>
      </c>
      <c r="M106" s="66">
        <v>15060</v>
      </c>
      <c r="N106" s="20">
        <f t="shared" si="8"/>
        <v>16739</v>
      </c>
      <c r="O106" s="21">
        <f t="shared" si="9"/>
        <v>106113</v>
      </c>
      <c r="P106" s="78">
        <v>61.89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0.1</v>
      </c>
      <c r="E107" s="75">
        <v>0.4</v>
      </c>
      <c r="F107" s="75">
        <v>36.200000000000003</v>
      </c>
      <c r="G107" s="75">
        <v>498</v>
      </c>
      <c r="H107" s="75"/>
      <c r="I107" s="30">
        <f t="shared" si="7"/>
        <v>534.70000000000005</v>
      </c>
      <c r="J107" s="76"/>
      <c r="K107" s="75"/>
      <c r="L107" s="75">
        <v>15.4</v>
      </c>
      <c r="M107" s="75">
        <v>144.9</v>
      </c>
      <c r="N107" s="31">
        <f t="shared" si="8"/>
        <v>160.30000000000001</v>
      </c>
      <c r="O107" s="32">
        <f t="shared" si="9"/>
        <v>695</v>
      </c>
      <c r="P107" s="78">
        <v>9.73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0.06</v>
      </c>
      <c r="F108" s="72">
        <v>13.02</v>
      </c>
      <c r="G108" s="72">
        <v>60.47</v>
      </c>
      <c r="H108" s="72">
        <v>1.27</v>
      </c>
      <c r="I108" s="27">
        <f t="shared" si="7"/>
        <v>74.819999999999993</v>
      </c>
      <c r="J108" s="73"/>
      <c r="K108" s="72"/>
      <c r="L108" s="72">
        <v>10.63</v>
      </c>
      <c r="M108" s="72">
        <v>75.319999999999993</v>
      </c>
      <c r="N108" s="28">
        <f t="shared" si="8"/>
        <v>85.949999999999989</v>
      </c>
      <c r="O108" s="29">
        <f t="shared" si="9"/>
        <v>160.76999999999998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29</v>
      </c>
      <c r="F109" s="66">
        <v>3162</v>
      </c>
      <c r="G109" s="66">
        <v>22365</v>
      </c>
      <c r="H109" s="66">
        <v>362</v>
      </c>
      <c r="I109" s="18">
        <f t="shared" si="7"/>
        <v>25918</v>
      </c>
      <c r="J109" s="67"/>
      <c r="K109" s="66"/>
      <c r="L109" s="66">
        <v>1356</v>
      </c>
      <c r="M109" s="66">
        <v>8698</v>
      </c>
      <c r="N109" s="20">
        <f t="shared" si="8"/>
        <v>10054</v>
      </c>
      <c r="O109" s="21">
        <f t="shared" si="9"/>
        <v>35972</v>
      </c>
      <c r="P109" s="78">
        <v>17.82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0.3</v>
      </c>
      <c r="F110" s="75">
        <v>16.600000000000001</v>
      </c>
      <c r="G110" s="75">
        <v>86.1</v>
      </c>
      <c r="H110" s="75">
        <v>5.0999999999999996</v>
      </c>
      <c r="I110" s="30">
        <f t="shared" si="7"/>
        <v>108.1</v>
      </c>
      <c r="J110" s="76"/>
      <c r="K110" s="75"/>
      <c r="L110" s="75">
        <v>10.9</v>
      </c>
      <c r="M110" s="75">
        <v>77.8</v>
      </c>
      <c r="N110" s="31">
        <f t="shared" si="8"/>
        <v>88.7</v>
      </c>
      <c r="O110" s="32">
        <f t="shared" si="9"/>
        <v>196.8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7.0000000000000007E-2</v>
      </c>
      <c r="E111" s="72">
        <v>0.04</v>
      </c>
      <c r="F111" s="72">
        <v>7.9</v>
      </c>
      <c r="G111" s="72">
        <v>32.1</v>
      </c>
      <c r="H111" s="72"/>
      <c r="I111" s="27">
        <f t="shared" si="7"/>
        <v>40.11</v>
      </c>
      <c r="J111" s="73"/>
      <c r="K111" s="72"/>
      <c r="L111" s="72">
        <v>2.33</v>
      </c>
      <c r="M111" s="72">
        <v>15.72</v>
      </c>
      <c r="N111" s="28">
        <f t="shared" si="8"/>
        <v>18.05</v>
      </c>
      <c r="O111" s="29">
        <f t="shared" si="9"/>
        <v>58.16</v>
      </c>
      <c r="P111" s="33">
        <f>SUM(P104:P110)</f>
        <v>102.91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33</v>
      </c>
      <c r="E112" s="66">
        <v>20</v>
      </c>
      <c r="F112" s="66">
        <v>1929</v>
      </c>
      <c r="G112" s="66">
        <v>11902</v>
      </c>
      <c r="H112" s="66"/>
      <c r="I112" s="18">
        <f t="shared" si="7"/>
        <v>13884</v>
      </c>
      <c r="J112" s="67"/>
      <c r="K112" s="66"/>
      <c r="L112" s="66">
        <v>308</v>
      </c>
      <c r="M112" s="66">
        <v>1927</v>
      </c>
      <c r="N112" s="20">
        <f t="shared" si="8"/>
        <v>2235</v>
      </c>
      <c r="O112" s="21">
        <f t="shared" si="9"/>
        <v>16119</v>
      </c>
      <c r="P112" s="79">
        <v>32.32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8.3000000000000007</v>
      </c>
      <c r="G113" s="75">
        <v>0</v>
      </c>
      <c r="H113" s="75"/>
      <c r="I113" s="30">
        <f t="shared" si="7"/>
        <v>8.3000000000000007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8.3000000000000007</v>
      </c>
      <c r="P113" s="80">
        <v>5135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7.33</v>
      </c>
      <c r="G114" s="72">
        <v>9.9</v>
      </c>
      <c r="H114" s="72"/>
      <c r="I114" s="27">
        <f t="shared" si="7"/>
        <v>17.23</v>
      </c>
      <c r="J114" s="73"/>
      <c r="K114" s="72"/>
      <c r="L114" s="72">
        <v>0.35</v>
      </c>
      <c r="M114" s="72">
        <v>13.62</v>
      </c>
      <c r="N114" s="28">
        <f t="shared" si="8"/>
        <v>13.969999999999999</v>
      </c>
      <c r="O114" s="29">
        <f t="shared" si="9"/>
        <v>31.2</v>
      </c>
      <c r="P114" s="81">
        <v>21.7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1855</v>
      </c>
      <c r="G115" s="66">
        <v>3655</v>
      </c>
      <c r="H115" s="66"/>
      <c r="I115" s="18">
        <f t="shared" si="7"/>
        <v>5510</v>
      </c>
      <c r="J115" s="67"/>
      <c r="K115" s="66"/>
      <c r="L115" s="66">
        <v>47</v>
      </c>
      <c r="M115" s="66">
        <v>1731</v>
      </c>
      <c r="N115" s="20">
        <f t="shared" si="8"/>
        <v>1778</v>
      </c>
      <c r="O115" s="21">
        <f t="shared" si="9"/>
        <v>7288</v>
      </c>
      <c r="P115" s="82">
        <v>0.65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7.3</v>
      </c>
      <c r="G116" s="84">
        <v>0</v>
      </c>
      <c r="H116" s="84"/>
      <c r="I116" s="46">
        <f t="shared" si="7"/>
        <v>7.3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7.3</v>
      </c>
      <c r="P116" s="44">
        <f>SUM(O136,P111,P112,P115)</f>
        <v>3811.79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/>
      <c r="F121" s="63">
        <v>22.87</v>
      </c>
      <c r="G121" s="63">
        <v>8.3000000000000007</v>
      </c>
      <c r="H121" s="63"/>
      <c r="I121" s="11">
        <f t="shared" si="7"/>
        <v>31.17</v>
      </c>
      <c r="J121" s="64"/>
      <c r="K121" s="63"/>
      <c r="L121" s="63"/>
      <c r="M121" s="63">
        <v>3.63</v>
      </c>
      <c r="N121" s="13">
        <f t="shared" si="8"/>
        <v>3.63</v>
      </c>
      <c r="O121" s="14">
        <f t="shared" si="9"/>
        <v>34.800000000000004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/>
      <c r="F122" s="66">
        <v>5753</v>
      </c>
      <c r="G122" s="66">
        <v>3095</v>
      </c>
      <c r="H122" s="66"/>
      <c r="I122" s="18">
        <f t="shared" si="7"/>
        <v>8848</v>
      </c>
      <c r="J122" s="67"/>
      <c r="K122" s="66"/>
      <c r="L122" s="66"/>
      <c r="M122" s="66">
        <v>456</v>
      </c>
      <c r="N122" s="20">
        <f t="shared" si="8"/>
        <v>456</v>
      </c>
      <c r="O122" s="21">
        <f t="shared" si="9"/>
        <v>9304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/>
      <c r="F123" s="75">
        <v>17.3</v>
      </c>
      <c r="G123" s="75">
        <v>0</v>
      </c>
      <c r="H123" s="75"/>
      <c r="I123" s="30">
        <f t="shared" si="7"/>
        <v>17.3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17.3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0.05</v>
      </c>
      <c r="F124" s="72">
        <v>9.0299999999999994</v>
      </c>
      <c r="G124" s="72">
        <v>4.0999999999999996</v>
      </c>
      <c r="H124" s="72"/>
      <c r="I124" s="27">
        <f t="shared" si="7"/>
        <v>13.18</v>
      </c>
      <c r="J124" s="73"/>
      <c r="K124" s="72"/>
      <c r="L124" s="72"/>
      <c r="M124" s="72">
        <v>2</v>
      </c>
      <c r="N124" s="28">
        <f t="shared" si="8"/>
        <v>2</v>
      </c>
      <c r="O124" s="29">
        <f t="shared" si="9"/>
        <v>15.18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24</v>
      </c>
      <c r="F125" s="66">
        <v>2357</v>
      </c>
      <c r="G125" s="66">
        <v>1528</v>
      </c>
      <c r="H125" s="66"/>
      <c r="I125" s="18">
        <f t="shared" si="7"/>
        <v>3909</v>
      </c>
      <c r="J125" s="67"/>
      <c r="K125" s="66"/>
      <c r="L125" s="66"/>
      <c r="M125" s="66">
        <v>264</v>
      </c>
      <c r="N125" s="20">
        <f t="shared" si="8"/>
        <v>264</v>
      </c>
      <c r="O125" s="21">
        <f t="shared" si="9"/>
        <v>4173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6.8</v>
      </c>
      <c r="G126" s="75">
        <v>0</v>
      </c>
      <c r="H126" s="75"/>
      <c r="I126" s="30">
        <f t="shared" si="7"/>
        <v>6.8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6.8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0.06</v>
      </c>
      <c r="E127" s="72">
        <v>0.08</v>
      </c>
      <c r="F127" s="72">
        <v>25.85</v>
      </c>
      <c r="G127" s="72">
        <v>3.21</v>
      </c>
      <c r="H127" s="72"/>
      <c r="I127" s="27">
        <f t="shared" si="7"/>
        <v>29.200000000000003</v>
      </c>
      <c r="J127" s="73"/>
      <c r="K127" s="72"/>
      <c r="L127" s="72"/>
      <c r="M127" s="72">
        <v>21.18</v>
      </c>
      <c r="N127" s="28">
        <f t="shared" si="8"/>
        <v>21.18</v>
      </c>
      <c r="O127" s="29">
        <f t="shared" si="9"/>
        <v>50.38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29</v>
      </c>
      <c r="E128" s="66">
        <v>39</v>
      </c>
      <c r="F128" s="66">
        <v>6709</v>
      </c>
      <c r="G128" s="66">
        <v>1181</v>
      </c>
      <c r="H128" s="66"/>
      <c r="I128" s="18">
        <f t="shared" si="7"/>
        <v>7958</v>
      </c>
      <c r="J128" s="67"/>
      <c r="K128" s="66"/>
      <c r="L128" s="66"/>
      <c r="M128" s="66">
        <v>2323</v>
      </c>
      <c r="N128" s="20">
        <f t="shared" si="8"/>
        <v>2323</v>
      </c>
      <c r="O128" s="21">
        <f t="shared" si="9"/>
        <v>10281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5.6</v>
      </c>
      <c r="G129" s="75">
        <v>0</v>
      </c>
      <c r="H129" s="75"/>
      <c r="I129" s="30">
        <f t="shared" si="7"/>
        <v>5.6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5.6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/>
      <c r="D130" s="63">
        <v>1.29</v>
      </c>
      <c r="E130" s="63">
        <v>0.31</v>
      </c>
      <c r="F130" s="63">
        <v>438.2</v>
      </c>
      <c r="G130" s="63">
        <v>2191.5500000000002</v>
      </c>
      <c r="H130" s="63">
        <v>9.07</v>
      </c>
      <c r="I130" s="11">
        <f t="shared" si="7"/>
        <v>2640.4200000000005</v>
      </c>
      <c r="J130" s="64"/>
      <c r="K130" s="63"/>
      <c r="L130" s="63">
        <v>75.680000000000007</v>
      </c>
      <c r="M130" s="63">
        <v>834.83</v>
      </c>
      <c r="N130" s="13">
        <f>SUM(J130:M130)</f>
        <v>910.51</v>
      </c>
      <c r="O130" s="14">
        <f t="shared" si="9"/>
        <v>3550.9300000000003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/>
      <c r="D131" s="66">
        <v>342</v>
      </c>
      <c r="E131" s="66">
        <v>141</v>
      </c>
      <c r="F131" s="66">
        <v>101764</v>
      </c>
      <c r="G131" s="66">
        <v>739777</v>
      </c>
      <c r="H131" s="66">
        <v>2387</v>
      </c>
      <c r="I131" s="18">
        <f t="shared" si="7"/>
        <v>844411</v>
      </c>
      <c r="J131" s="67"/>
      <c r="K131" s="66"/>
      <c r="L131" s="66">
        <v>8314</v>
      </c>
      <c r="M131" s="66">
        <v>85028</v>
      </c>
      <c r="N131" s="20">
        <f t="shared" si="8"/>
        <v>93342</v>
      </c>
      <c r="O131" s="21">
        <f t="shared" si="9"/>
        <v>937753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/>
      <c r="D132" s="75">
        <v>9.5</v>
      </c>
      <c r="E132" s="75">
        <v>0.7</v>
      </c>
      <c r="F132" s="75">
        <v>801.5</v>
      </c>
      <c r="G132" s="75">
        <v>6062.4</v>
      </c>
      <c r="H132" s="75">
        <v>47.4</v>
      </c>
      <c r="I132" s="30">
        <f t="shared" ref="I132:I138" si="10">SUM(C132:H132)</f>
        <v>6921.4999999999991</v>
      </c>
      <c r="J132" s="76"/>
      <c r="K132" s="75"/>
      <c r="L132" s="75">
        <v>101.4</v>
      </c>
      <c r="M132" s="75">
        <v>1151.7</v>
      </c>
      <c r="N132" s="31">
        <f t="shared" ref="N132:N138" si="11">SUM(J132:M132)</f>
        <v>1253.1000000000001</v>
      </c>
      <c r="O132" s="32">
        <f t="shared" ref="O132:O138" si="12">SUM(N132,I132)</f>
        <v>8174.5999999999995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/>
      <c r="D133" s="72">
        <v>0.21</v>
      </c>
      <c r="E133" s="72">
        <v>0.31</v>
      </c>
      <c r="F133" s="72">
        <v>435.69</v>
      </c>
      <c r="G133" s="72">
        <v>2175.39</v>
      </c>
      <c r="H133" s="72">
        <v>7.57</v>
      </c>
      <c r="I133" s="27">
        <f t="shared" si="10"/>
        <v>2619.17</v>
      </c>
      <c r="J133" s="73"/>
      <c r="K133" s="72"/>
      <c r="L133" s="72">
        <v>75.680000000000007</v>
      </c>
      <c r="M133" s="72">
        <v>834.81</v>
      </c>
      <c r="N133" s="28">
        <f t="shared" si="11"/>
        <v>910.49</v>
      </c>
      <c r="O133" s="29">
        <f t="shared" si="12"/>
        <v>3529.66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/>
      <c r="D134" s="66">
        <v>97</v>
      </c>
      <c r="E134" s="66">
        <v>141</v>
      </c>
      <c r="F134" s="66">
        <v>101322</v>
      </c>
      <c r="G134" s="66">
        <v>736436</v>
      </c>
      <c r="H134" s="66">
        <v>1922</v>
      </c>
      <c r="I134" s="18">
        <f t="shared" si="10"/>
        <v>839918</v>
      </c>
      <c r="J134" s="67"/>
      <c r="K134" s="66"/>
      <c r="L134" s="66">
        <v>8314</v>
      </c>
      <c r="M134" s="66">
        <v>85027</v>
      </c>
      <c r="N134" s="20">
        <f t="shared" si="11"/>
        <v>93341</v>
      </c>
      <c r="O134" s="21">
        <f t="shared" si="12"/>
        <v>933259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/>
      <c r="D135" s="84">
        <v>0.6</v>
      </c>
      <c r="E135" s="84">
        <v>0.7</v>
      </c>
      <c r="F135" s="84">
        <v>792.2</v>
      </c>
      <c r="G135" s="84">
        <v>5987</v>
      </c>
      <c r="H135" s="84">
        <v>33.1</v>
      </c>
      <c r="I135" s="46">
        <f t="shared" si="10"/>
        <v>6813.6</v>
      </c>
      <c r="J135" s="85"/>
      <c r="K135" s="84"/>
      <c r="L135" s="84">
        <v>101.4</v>
      </c>
      <c r="M135" s="84">
        <v>1151.5999999999999</v>
      </c>
      <c r="N135" s="47">
        <f t="shared" si="11"/>
        <v>1253</v>
      </c>
      <c r="O135" s="43">
        <f t="shared" si="12"/>
        <v>8066.6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</v>
      </c>
      <c r="D136" s="54">
        <f t="shared" si="13"/>
        <v>4.8900000000000006</v>
      </c>
      <c r="E136" s="54">
        <f t="shared" si="13"/>
        <v>0.31000000000000005</v>
      </c>
      <c r="F136" s="54">
        <f t="shared" si="13"/>
        <v>438.19999999999993</v>
      </c>
      <c r="G136" s="54">
        <f t="shared" si="13"/>
        <v>2283.5099999999998</v>
      </c>
      <c r="H136" s="54">
        <f t="shared" si="13"/>
        <v>9.2899999999999991</v>
      </c>
      <c r="I136" s="55">
        <f t="shared" si="10"/>
        <v>2736.2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76.469999999999985</v>
      </c>
      <c r="M136" s="54">
        <f t="shared" si="14"/>
        <v>863.2399999999999</v>
      </c>
      <c r="N136" s="57">
        <f t="shared" si="11"/>
        <v>939.70999999999992</v>
      </c>
      <c r="O136" s="58">
        <f t="shared" si="12"/>
        <v>3675.91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0</v>
      </c>
      <c r="D137" s="17">
        <f t="shared" si="13"/>
        <v>690</v>
      </c>
      <c r="E137" s="17">
        <f t="shared" si="13"/>
        <v>141</v>
      </c>
      <c r="F137" s="17">
        <f t="shared" si="13"/>
        <v>101764</v>
      </c>
      <c r="G137" s="17">
        <f t="shared" si="13"/>
        <v>739878</v>
      </c>
      <c r="H137" s="17">
        <f t="shared" si="13"/>
        <v>2413</v>
      </c>
      <c r="I137" s="18">
        <f t="shared" si="10"/>
        <v>844886</v>
      </c>
      <c r="J137" s="19">
        <f t="shared" si="14"/>
        <v>0</v>
      </c>
      <c r="K137" s="17">
        <f t="shared" si="14"/>
        <v>0</v>
      </c>
      <c r="L137" s="17">
        <f t="shared" si="14"/>
        <v>8314</v>
      </c>
      <c r="M137" s="17">
        <f t="shared" si="14"/>
        <v>85206</v>
      </c>
      <c r="N137" s="20">
        <f t="shared" si="11"/>
        <v>93520</v>
      </c>
      <c r="O137" s="21">
        <f t="shared" si="12"/>
        <v>938406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</v>
      </c>
      <c r="D138" s="40">
        <f t="shared" si="13"/>
        <v>31.5</v>
      </c>
      <c r="E138" s="40">
        <f t="shared" si="13"/>
        <v>0.7</v>
      </c>
      <c r="F138" s="40">
        <f t="shared" si="13"/>
        <v>801.5</v>
      </c>
      <c r="G138" s="40">
        <f t="shared" si="13"/>
        <v>6068.3000000000011</v>
      </c>
      <c r="H138" s="40">
        <f t="shared" si="13"/>
        <v>48.6</v>
      </c>
      <c r="I138" s="46">
        <f t="shared" si="10"/>
        <v>6950.6000000000013</v>
      </c>
      <c r="J138" s="42">
        <f t="shared" si="14"/>
        <v>0</v>
      </c>
      <c r="K138" s="40">
        <f t="shared" si="14"/>
        <v>0</v>
      </c>
      <c r="L138" s="40">
        <f t="shared" si="14"/>
        <v>101.4</v>
      </c>
      <c r="M138" s="40">
        <f t="shared" si="14"/>
        <v>1178</v>
      </c>
      <c r="N138" s="47">
        <f t="shared" si="11"/>
        <v>1279.4000000000001</v>
      </c>
      <c r="O138" s="43">
        <f t="shared" si="12"/>
        <v>8230.0000000000018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453F9-7A97-4928-87CA-A7BDD40295B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23.79</v>
      </c>
      <c r="H5" s="63"/>
      <c r="I5" s="11">
        <f t="shared" ref="I5:I36" si="0">SUM(C5:H5)</f>
        <v>23.79</v>
      </c>
      <c r="J5" s="64"/>
      <c r="K5" s="63"/>
      <c r="L5" s="63"/>
      <c r="M5" s="63">
        <v>0.85</v>
      </c>
      <c r="N5" s="13">
        <f t="shared" ref="N5:N58" si="1">SUM(J5:M5)</f>
        <v>0.85</v>
      </c>
      <c r="O5" s="14">
        <f>SUM(N5,I5)</f>
        <v>24.64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>
        <v>0.05</v>
      </c>
      <c r="F8" s="72"/>
      <c r="G8" s="72">
        <v>37.4</v>
      </c>
      <c r="H8" s="72"/>
      <c r="I8" s="27">
        <f t="shared" si="0"/>
        <v>37.449999999999996</v>
      </c>
      <c r="J8" s="73"/>
      <c r="K8" s="72"/>
      <c r="L8" s="72">
        <v>0.4</v>
      </c>
      <c r="M8" s="72">
        <v>16.66</v>
      </c>
      <c r="N8" s="28">
        <f t="shared" si="1"/>
        <v>17.059999999999999</v>
      </c>
      <c r="O8" s="29">
        <f t="shared" si="2"/>
        <v>54.509999999999991</v>
      </c>
      <c r="P8" s="22" t="s">
        <v>25</v>
      </c>
      <c r="Q8" s="129" t="s">
        <v>51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>
        <v>0</v>
      </c>
      <c r="F9" s="66"/>
      <c r="G9" s="66">
        <v>0</v>
      </c>
      <c r="H9" s="66"/>
      <c r="I9" s="18">
        <f t="shared" si="0"/>
        <v>0</v>
      </c>
      <c r="J9" s="67"/>
      <c r="K9" s="66"/>
      <c r="L9" s="66">
        <v>3</v>
      </c>
      <c r="M9" s="66">
        <v>218</v>
      </c>
      <c r="N9" s="20">
        <f t="shared" si="1"/>
        <v>221</v>
      </c>
      <c r="O9" s="21">
        <f t="shared" si="2"/>
        <v>221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>
        <v>0</v>
      </c>
      <c r="F10" s="75"/>
      <c r="G10" s="75">
        <v>0</v>
      </c>
      <c r="H10" s="75"/>
      <c r="I10" s="30">
        <f t="shared" si="0"/>
        <v>0</v>
      </c>
      <c r="J10" s="76"/>
      <c r="K10" s="75"/>
      <c r="L10" s="75">
        <v>0.4</v>
      </c>
      <c r="M10" s="75">
        <v>30.2</v>
      </c>
      <c r="N10" s="31">
        <f t="shared" si="1"/>
        <v>30.599999999999998</v>
      </c>
      <c r="O10" s="32">
        <f t="shared" si="2"/>
        <v>30.599999999999998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0.06</v>
      </c>
      <c r="N14" s="28">
        <f t="shared" si="1"/>
        <v>0.06</v>
      </c>
      <c r="O14" s="29">
        <f t="shared" si="2"/>
        <v>0.06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</v>
      </c>
      <c r="N15" s="20">
        <f t="shared" si="1"/>
        <v>2</v>
      </c>
      <c r="O15" s="21">
        <f t="shared" si="2"/>
        <v>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0.1</v>
      </c>
      <c r="N16" s="31">
        <f t="shared" si="1"/>
        <v>0.1</v>
      </c>
      <c r="O16" s="32">
        <f t="shared" si="2"/>
        <v>0.1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0.08</v>
      </c>
      <c r="E17" s="72"/>
      <c r="F17" s="72"/>
      <c r="G17" s="72"/>
      <c r="H17" s="72"/>
      <c r="I17" s="27">
        <f t="shared" si="0"/>
        <v>0.08</v>
      </c>
      <c r="J17" s="73"/>
      <c r="K17" s="72"/>
      <c r="L17" s="72"/>
      <c r="M17" s="72">
        <v>0.89</v>
      </c>
      <c r="N17" s="28">
        <f t="shared" si="1"/>
        <v>0.89</v>
      </c>
      <c r="O17" s="29">
        <f t="shared" si="2"/>
        <v>0.97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10</v>
      </c>
      <c r="E18" s="66"/>
      <c r="F18" s="66"/>
      <c r="G18" s="66"/>
      <c r="H18" s="66"/>
      <c r="I18" s="18">
        <f t="shared" si="0"/>
        <v>10</v>
      </c>
      <c r="J18" s="67"/>
      <c r="K18" s="66"/>
      <c r="L18" s="66"/>
      <c r="M18" s="66">
        <v>26</v>
      </c>
      <c r="N18" s="20">
        <f t="shared" si="1"/>
        <v>26</v>
      </c>
      <c r="O18" s="21">
        <f t="shared" si="2"/>
        <v>36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0.7</v>
      </c>
      <c r="E19" s="75"/>
      <c r="F19" s="75"/>
      <c r="G19" s="75"/>
      <c r="H19" s="75"/>
      <c r="I19" s="30">
        <f t="shared" si="0"/>
        <v>0.7</v>
      </c>
      <c r="J19" s="76"/>
      <c r="K19" s="75"/>
      <c r="L19" s="75"/>
      <c r="M19" s="75">
        <v>1.4</v>
      </c>
      <c r="N19" s="31">
        <f t="shared" si="1"/>
        <v>1.4</v>
      </c>
      <c r="O19" s="32">
        <f t="shared" si="2"/>
        <v>2.0999999999999996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3.81</v>
      </c>
      <c r="E20" s="72"/>
      <c r="F20" s="72"/>
      <c r="G20" s="72"/>
      <c r="H20" s="72">
        <v>0.45</v>
      </c>
      <c r="I20" s="27">
        <f t="shared" si="0"/>
        <v>4.26</v>
      </c>
      <c r="J20" s="73"/>
      <c r="K20" s="72"/>
      <c r="L20" s="72"/>
      <c r="M20" s="72">
        <v>13.12</v>
      </c>
      <c r="N20" s="28">
        <f t="shared" si="1"/>
        <v>13.12</v>
      </c>
      <c r="O20" s="29">
        <f t="shared" si="2"/>
        <v>17.38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568</v>
      </c>
      <c r="E21" s="66"/>
      <c r="F21" s="66"/>
      <c r="G21" s="66"/>
      <c r="H21" s="66">
        <v>50</v>
      </c>
      <c r="I21" s="18">
        <f t="shared" si="0"/>
        <v>618</v>
      </c>
      <c r="J21" s="67"/>
      <c r="K21" s="66"/>
      <c r="L21" s="66"/>
      <c r="M21" s="66">
        <v>829</v>
      </c>
      <c r="N21" s="20">
        <f t="shared" si="1"/>
        <v>829</v>
      </c>
      <c r="O21" s="21">
        <f t="shared" si="2"/>
        <v>1447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31.2</v>
      </c>
      <c r="E22" s="75"/>
      <c r="F22" s="75"/>
      <c r="G22" s="75"/>
      <c r="H22" s="75">
        <v>2.6</v>
      </c>
      <c r="I22" s="30">
        <f t="shared" si="0"/>
        <v>33.799999999999997</v>
      </c>
      <c r="J22" s="76"/>
      <c r="K22" s="75"/>
      <c r="L22" s="75"/>
      <c r="M22" s="75">
        <v>34.1</v>
      </c>
      <c r="N22" s="31">
        <f t="shared" si="1"/>
        <v>34.1</v>
      </c>
      <c r="O22" s="32">
        <f t="shared" si="2"/>
        <v>67.900000000000006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0.66</v>
      </c>
      <c r="E23" s="72"/>
      <c r="F23" s="72">
        <v>0.37</v>
      </c>
      <c r="G23" s="72">
        <v>0.89</v>
      </c>
      <c r="H23" s="72">
        <v>0.24</v>
      </c>
      <c r="I23" s="27">
        <f t="shared" si="0"/>
        <v>2.16</v>
      </c>
      <c r="J23" s="73"/>
      <c r="K23" s="72"/>
      <c r="L23" s="72">
        <v>1.06</v>
      </c>
      <c r="M23" s="72">
        <v>24.39</v>
      </c>
      <c r="N23" s="28">
        <f t="shared" si="1"/>
        <v>25.45</v>
      </c>
      <c r="O23" s="29">
        <f t="shared" si="2"/>
        <v>27.61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304</v>
      </c>
      <c r="E24" s="66"/>
      <c r="F24" s="66">
        <v>60</v>
      </c>
      <c r="G24" s="66">
        <v>205</v>
      </c>
      <c r="H24" s="66">
        <v>29</v>
      </c>
      <c r="I24" s="18">
        <f t="shared" si="0"/>
        <v>598</v>
      </c>
      <c r="J24" s="67"/>
      <c r="K24" s="66"/>
      <c r="L24" s="66">
        <v>65</v>
      </c>
      <c r="M24" s="66">
        <v>1460</v>
      </c>
      <c r="N24" s="20">
        <f t="shared" si="1"/>
        <v>1525</v>
      </c>
      <c r="O24" s="21">
        <f t="shared" si="2"/>
        <v>2123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13.7</v>
      </c>
      <c r="E25" s="75"/>
      <c r="F25" s="75">
        <v>1.5</v>
      </c>
      <c r="G25" s="75">
        <v>4.5999999999999996</v>
      </c>
      <c r="H25" s="75">
        <v>1.3</v>
      </c>
      <c r="I25" s="30">
        <f t="shared" si="0"/>
        <v>21.099999999999998</v>
      </c>
      <c r="J25" s="76"/>
      <c r="K25" s="75"/>
      <c r="L25" s="75">
        <v>2</v>
      </c>
      <c r="M25" s="75">
        <v>45.4</v>
      </c>
      <c r="N25" s="31">
        <f t="shared" si="1"/>
        <v>47.4</v>
      </c>
      <c r="O25" s="32">
        <f t="shared" si="2"/>
        <v>68.5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>
        <v>2.15</v>
      </c>
      <c r="G26" s="72">
        <v>2.0099999999999998</v>
      </c>
      <c r="H26" s="72"/>
      <c r="I26" s="27">
        <f t="shared" si="0"/>
        <v>4.16</v>
      </c>
      <c r="J26" s="73"/>
      <c r="K26" s="72"/>
      <c r="L26" s="72"/>
      <c r="M26" s="72">
        <v>27.89</v>
      </c>
      <c r="N26" s="28">
        <f t="shared" si="1"/>
        <v>27.89</v>
      </c>
      <c r="O26" s="29">
        <f t="shared" si="2"/>
        <v>32.049999999999997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93</v>
      </c>
      <c r="E27" s="66"/>
      <c r="F27" s="66">
        <v>382</v>
      </c>
      <c r="G27" s="66">
        <v>516</v>
      </c>
      <c r="H27" s="66"/>
      <c r="I27" s="18">
        <f t="shared" si="0"/>
        <v>991</v>
      </c>
      <c r="J27" s="67"/>
      <c r="K27" s="66"/>
      <c r="L27" s="66"/>
      <c r="M27" s="66">
        <v>1849</v>
      </c>
      <c r="N27" s="20">
        <f t="shared" si="1"/>
        <v>1849</v>
      </c>
      <c r="O27" s="21">
        <f t="shared" si="2"/>
        <v>2840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3.5</v>
      </c>
      <c r="E28" s="75"/>
      <c r="F28" s="75">
        <v>7.6</v>
      </c>
      <c r="G28" s="75">
        <v>10.9</v>
      </c>
      <c r="H28" s="75"/>
      <c r="I28" s="30">
        <f t="shared" si="0"/>
        <v>22</v>
      </c>
      <c r="J28" s="76"/>
      <c r="K28" s="75"/>
      <c r="L28" s="75"/>
      <c r="M28" s="75">
        <v>55.7</v>
      </c>
      <c r="N28" s="31">
        <f t="shared" si="1"/>
        <v>55.7</v>
      </c>
      <c r="O28" s="32">
        <f t="shared" si="2"/>
        <v>77.7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0.06</v>
      </c>
      <c r="D29" s="72">
        <v>0.18</v>
      </c>
      <c r="E29" s="72"/>
      <c r="F29" s="72">
        <v>1.62</v>
      </c>
      <c r="G29" s="72">
        <v>25.67</v>
      </c>
      <c r="H29" s="72">
        <v>0.25</v>
      </c>
      <c r="I29" s="27">
        <f t="shared" si="0"/>
        <v>27.78</v>
      </c>
      <c r="J29" s="73"/>
      <c r="K29" s="72"/>
      <c r="L29" s="72"/>
      <c r="M29" s="72">
        <v>13.86</v>
      </c>
      <c r="N29" s="28">
        <f t="shared" si="1"/>
        <v>13.86</v>
      </c>
      <c r="O29" s="29">
        <f t="shared" si="2"/>
        <v>41.64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22</v>
      </c>
      <c r="D30" s="66">
        <v>48</v>
      </c>
      <c r="E30" s="66"/>
      <c r="F30" s="66">
        <v>318</v>
      </c>
      <c r="G30" s="66">
        <v>6983</v>
      </c>
      <c r="H30" s="66">
        <v>45</v>
      </c>
      <c r="I30" s="18">
        <f t="shared" si="0"/>
        <v>7416</v>
      </c>
      <c r="J30" s="67"/>
      <c r="K30" s="66"/>
      <c r="L30" s="66"/>
      <c r="M30" s="66">
        <v>939</v>
      </c>
      <c r="N30" s="20">
        <f t="shared" si="1"/>
        <v>939</v>
      </c>
      <c r="O30" s="21">
        <f t="shared" si="2"/>
        <v>8355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0.4</v>
      </c>
      <c r="D31" s="75">
        <v>1.4</v>
      </c>
      <c r="E31" s="75"/>
      <c r="F31" s="75">
        <v>4.5999999999999996</v>
      </c>
      <c r="G31" s="75">
        <v>126</v>
      </c>
      <c r="H31" s="75">
        <v>1.6</v>
      </c>
      <c r="I31" s="30">
        <f t="shared" si="0"/>
        <v>134</v>
      </c>
      <c r="J31" s="76"/>
      <c r="K31" s="75"/>
      <c r="L31" s="75"/>
      <c r="M31" s="75">
        <v>26.4</v>
      </c>
      <c r="N31" s="31">
        <f t="shared" si="1"/>
        <v>26.4</v>
      </c>
      <c r="O31" s="32">
        <f t="shared" si="2"/>
        <v>160.4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1.76</v>
      </c>
      <c r="E32" s="72"/>
      <c r="F32" s="72">
        <v>3.95</v>
      </c>
      <c r="G32" s="72">
        <v>104.24</v>
      </c>
      <c r="H32" s="72">
        <v>0.4</v>
      </c>
      <c r="I32" s="27">
        <f t="shared" si="0"/>
        <v>110.35</v>
      </c>
      <c r="J32" s="73"/>
      <c r="K32" s="72"/>
      <c r="L32" s="72">
        <v>0.32</v>
      </c>
      <c r="M32" s="72">
        <v>14.29</v>
      </c>
      <c r="N32" s="28">
        <f t="shared" si="1"/>
        <v>14.61</v>
      </c>
      <c r="O32" s="29">
        <f t="shared" si="2"/>
        <v>124.96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513</v>
      </c>
      <c r="E33" s="66"/>
      <c r="F33" s="66">
        <v>831</v>
      </c>
      <c r="G33" s="66">
        <v>31666</v>
      </c>
      <c r="H33" s="66">
        <v>94</v>
      </c>
      <c r="I33" s="18">
        <f t="shared" si="0"/>
        <v>33104</v>
      </c>
      <c r="J33" s="67"/>
      <c r="K33" s="66"/>
      <c r="L33" s="66">
        <v>30</v>
      </c>
      <c r="M33" s="66">
        <v>1238</v>
      </c>
      <c r="N33" s="20">
        <f t="shared" si="1"/>
        <v>1268</v>
      </c>
      <c r="O33" s="21">
        <f t="shared" si="2"/>
        <v>34372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14.7</v>
      </c>
      <c r="E34" s="75"/>
      <c r="F34" s="75">
        <v>10.6</v>
      </c>
      <c r="G34" s="75">
        <v>474.3</v>
      </c>
      <c r="H34" s="75">
        <v>2.8</v>
      </c>
      <c r="I34" s="30">
        <f t="shared" si="0"/>
        <v>502.40000000000003</v>
      </c>
      <c r="J34" s="76"/>
      <c r="K34" s="75"/>
      <c r="L34" s="75">
        <v>0.8</v>
      </c>
      <c r="M34" s="75">
        <v>32</v>
      </c>
      <c r="N34" s="31">
        <f t="shared" si="1"/>
        <v>32.799999999999997</v>
      </c>
      <c r="O34" s="32">
        <f t="shared" si="2"/>
        <v>535.20000000000005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7.3</v>
      </c>
      <c r="E35" s="72"/>
      <c r="F35" s="72">
        <v>11.78</v>
      </c>
      <c r="G35" s="72">
        <v>210.49</v>
      </c>
      <c r="H35" s="72"/>
      <c r="I35" s="27">
        <f t="shared" si="0"/>
        <v>229.57</v>
      </c>
      <c r="J35" s="73"/>
      <c r="K35" s="72"/>
      <c r="L35" s="72">
        <v>1.1599999999999999</v>
      </c>
      <c r="M35" s="72">
        <v>10.77</v>
      </c>
      <c r="N35" s="28">
        <f t="shared" si="1"/>
        <v>11.93</v>
      </c>
      <c r="O35" s="29">
        <f t="shared" si="2"/>
        <v>241.5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2412</v>
      </c>
      <c r="E36" s="66"/>
      <c r="F36" s="66">
        <v>2628</v>
      </c>
      <c r="G36" s="66">
        <v>67205</v>
      </c>
      <c r="H36" s="66"/>
      <c r="I36" s="18">
        <f t="shared" si="0"/>
        <v>72245</v>
      </c>
      <c r="J36" s="67"/>
      <c r="K36" s="66"/>
      <c r="L36" s="66">
        <v>109</v>
      </c>
      <c r="M36" s="66">
        <v>1080</v>
      </c>
      <c r="N36" s="20">
        <f t="shared" si="1"/>
        <v>1189</v>
      </c>
      <c r="O36" s="21">
        <f t="shared" si="2"/>
        <v>73434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57.8</v>
      </c>
      <c r="E37" s="75"/>
      <c r="F37" s="75">
        <v>29.5</v>
      </c>
      <c r="G37" s="75">
        <v>805.6</v>
      </c>
      <c r="H37" s="75"/>
      <c r="I37" s="30">
        <f t="shared" ref="I37:I50" si="3">SUM(C37:H37)</f>
        <v>892.9</v>
      </c>
      <c r="J37" s="76"/>
      <c r="K37" s="75"/>
      <c r="L37" s="75">
        <v>2.2000000000000002</v>
      </c>
      <c r="M37" s="75">
        <v>21.4</v>
      </c>
      <c r="N37" s="31">
        <f t="shared" si="1"/>
        <v>23.599999999999998</v>
      </c>
      <c r="O37" s="32">
        <f t="shared" si="2"/>
        <v>916.5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0.03</v>
      </c>
      <c r="E38" s="72"/>
      <c r="F38" s="72">
        <v>32.79</v>
      </c>
      <c r="G38" s="72">
        <v>391</v>
      </c>
      <c r="H38" s="72">
        <v>0.78</v>
      </c>
      <c r="I38" s="27">
        <f t="shared" si="3"/>
        <v>424.59999999999997</v>
      </c>
      <c r="J38" s="73"/>
      <c r="K38" s="72"/>
      <c r="L38" s="72">
        <v>3.24</v>
      </c>
      <c r="M38" s="72">
        <v>30.13</v>
      </c>
      <c r="N38" s="28">
        <f t="shared" si="1"/>
        <v>33.369999999999997</v>
      </c>
      <c r="O38" s="29">
        <f t="shared" si="2"/>
        <v>457.96999999999997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11</v>
      </c>
      <c r="E39" s="66"/>
      <c r="F39" s="66">
        <v>7533</v>
      </c>
      <c r="G39" s="66">
        <v>130628</v>
      </c>
      <c r="H39" s="66">
        <v>217</v>
      </c>
      <c r="I39" s="18">
        <f t="shared" si="3"/>
        <v>138389</v>
      </c>
      <c r="J39" s="67"/>
      <c r="K39" s="66"/>
      <c r="L39" s="66">
        <v>346</v>
      </c>
      <c r="M39" s="66">
        <v>3223</v>
      </c>
      <c r="N39" s="20">
        <f t="shared" si="1"/>
        <v>3569</v>
      </c>
      <c r="O39" s="21">
        <f t="shared" si="2"/>
        <v>141958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0.2</v>
      </c>
      <c r="E40" s="75"/>
      <c r="F40" s="75">
        <v>67.599999999999994</v>
      </c>
      <c r="G40" s="75">
        <v>1177.5999999999999</v>
      </c>
      <c r="H40" s="75">
        <v>4.3</v>
      </c>
      <c r="I40" s="30">
        <f t="shared" si="3"/>
        <v>1249.6999999999998</v>
      </c>
      <c r="J40" s="76"/>
      <c r="K40" s="75"/>
      <c r="L40" s="75">
        <v>6.9</v>
      </c>
      <c r="M40" s="75">
        <v>64</v>
      </c>
      <c r="N40" s="31">
        <f t="shared" si="1"/>
        <v>70.900000000000006</v>
      </c>
      <c r="O40" s="32">
        <f t="shared" si="2"/>
        <v>1320.6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/>
      <c r="F41" s="72">
        <v>47.95</v>
      </c>
      <c r="G41" s="72">
        <v>529.03</v>
      </c>
      <c r="H41" s="72"/>
      <c r="I41" s="27">
        <f t="shared" si="3"/>
        <v>576.98</v>
      </c>
      <c r="J41" s="73"/>
      <c r="K41" s="72"/>
      <c r="L41" s="72">
        <v>11.88</v>
      </c>
      <c r="M41" s="72">
        <v>51.26</v>
      </c>
      <c r="N41" s="28">
        <f t="shared" si="1"/>
        <v>63.14</v>
      </c>
      <c r="O41" s="29">
        <f t="shared" si="2"/>
        <v>640.12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/>
      <c r="F42" s="66">
        <v>11343</v>
      </c>
      <c r="G42" s="66">
        <v>180408</v>
      </c>
      <c r="H42" s="66"/>
      <c r="I42" s="18">
        <f t="shared" si="3"/>
        <v>191751</v>
      </c>
      <c r="J42" s="67"/>
      <c r="K42" s="66"/>
      <c r="L42" s="66">
        <v>1401</v>
      </c>
      <c r="M42" s="66">
        <v>5920</v>
      </c>
      <c r="N42" s="20">
        <f t="shared" si="1"/>
        <v>7321</v>
      </c>
      <c r="O42" s="21">
        <f t="shared" si="2"/>
        <v>199072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/>
      <c r="F43" s="75">
        <v>101.1</v>
      </c>
      <c r="G43" s="75">
        <v>1548.2</v>
      </c>
      <c r="H43" s="75"/>
      <c r="I43" s="30">
        <f t="shared" si="3"/>
        <v>1649.3</v>
      </c>
      <c r="J43" s="76"/>
      <c r="K43" s="75"/>
      <c r="L43" s="75">
        <v>21</v>
      </c>
      <c r="M43" s="75">
        <v>93.2</v>
      </c>
      <c r="N43" s="31">
        <f t="shared" si="1"/>
        <v>114.2</v>
      </c>
      <c r="O43" s="32">
        <f t="shared" si="2"/>
        <v>1763.5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/>
      <c r="E44" s="72">
        <v>0.53</v>
      </c>
      <c r="F44" s="72">
        <v>36.75</v>
      </c>
      <c r="G44" s="72">
        <v>581.16</v>
      </c>
      <c r="H44" s="72">
        <v>3.99</v>
      </c>
      <c r="I44" s="27">
        <f t="shared" si="3"/>
        <v>622.42999999999995</v>
      </c>
      <c r="J44" s="73"/>
      <c r="K44" s="72"/>
      <c r="L44" s="72">
        <v>10.83</v>
      </c>
      <c r="M44" s="72">
        <v>126.52</v>
      </c>
      <c r="N44" s="28">
        <f t="shared" si="1"/>
        <v>137.35</v>
      </c>
      <c r="O44" s="29">
        <f t="shared" si="2"/>
        <v>759.78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/>
      <c r="E45" s="66">
        <v>225</v>
      </c>
      <c r="F45" s="66">
        <v>8884</v>
      </c>
      <c r="G45" s="66">
        <v>205676</v>
      </c>
      <c r="H45" s="66">
        <v>1133</v>
      </c>
      <c r="I45" s="18">
        <f t="shared" si="3"/>
        <v>215918</v>
      </c>
      <c r="J45" s="67"/>
      <c r="K45" s="66"/>
      <c r="L45" s="66">
        <v>1327</v>
      </c>
      <c r="M45" s="66">
        <v>15125</v>
      </c>
      <c r="N45" s="20">
        <f t="shared" si="1"/>
        <v>16452</v>
      </c>
      <c r="O45" s="21">
        <f t="shared" si="2"/>
        <v>232370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/>
      <c r="E46" s="75">
        <v>3.9</v>
      </c>
      <c r="F46" s="75">
        <v>70.900000000000006</v>
      </c>
      <c r="G46" s="75">
        <v>1411.7</v>
      </c>
      <c r="H46" s="75">
        <v>19.8</v>
      </c>
      <c r="I46" s="30">
        <f t="shared" si="3"/>
        <v>1506.3</v>
      </c>
      <c r="J46" s="76"/>
      <c r="K46" s="75"/>
      <c r="L46" s="75">
        <v>14.4</v>
      </c>
      <c r="M46" s="75">
        <v>167</v>
      </c>
      <c r="N46" s="31">
        <f t="shared" si="1"/>
        <v>181.4</v>
      </c>
      <c r="O46" s="32">
        <f t="shared" si="2"/>
        <v>1687.7</v>
      </c>
      <c r="P46" s="77">
        <v>11.61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0.03</v>
      </c>
      <c r="D47" s="72">
        <v>1.32</v>
      </c>
      <c r="E47" s="72">
        <v>4.8</v>
      </c>
      <c r="F47" s="72">
        <v>138.72999999999999</v>
      </c>
      <c r="G47" s="72">
        <v>461.63</v>
      </c>
      <c r="H47" s="72">
        <v>10.36</v>
      </c>
      <c r="I47" s="27">
        <f t="shared" si="3"/>
        <v>616.87</v>
      </c>
      <c r="J47" s="73"/>
      <c r="K47" s="72"/>
      <c r="L47" s="72">
        <v>36.58</v>
      </c>
      <c r="M47" s="72">
        <v>531.13</v>
      </c>
      <c r="N47" s="28">
        <f t="shared" si="1"/>
        <v>567.71</v>
      </c>
      <c r="O47" s="29">
        <f t="shared" si="2"/>
        <v>1184.58</v>
      </c>
      <c r="P47" s="78">
        <v>7.73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</v>
      </c>
      <c r="D48" s="66">
        <v>868</v>
      </c>
      <c r="E48" s="66">
        <v>2597</v>
      </c>
      <c r="F48" s="66">
        <v>36307</v>
      </c>
      <c r="G48" s="66">
        <v>165911</v>
      </c>
      <c r="H48" s="66">
        <v>4648</v>
      </c>
      <c r="I48" s="18">
        <f t="shared" si="3"/>
        <v>210346</v>
      </c>
      <c r="J48" s="67"/>
      <c r="K48" s="66"/>
      <c r="L48" s="66">
        <v>4705</v>
      </c>
      <c r="M48" s="66">
        <v>66693</v>
      </c>
      <c r="N48" s="20">
        <f t="shared" si="1"/>
        <v>71398</v>
      </c>
      <c r="O48" s="21">
        <f t="shared" si="2"/>
        <v>281744</v>
      </c>
      <c r="P48" s="78">
        <v>59.64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0.1</v>
      </c>
      <c r="D49" s="75">
        <v>1.9</v>
      </c>
      <c r="E49" s="75">
        <v>12.7</v>
      </c>
      <c r="F49" s="75">
        <v>99.6</v>
      </c>
      <c r="G49" s="75">
        <v>787.8</v>
      </c>
      <c r="H49" s="75">
        <v>4.3</v>
      </c>
      <c r="I49" s="30">
        <f t="shared" si="3"/>
        <v>906.39999999999986</v>
      </c>
      <c r="J49" s="76"/>
      <c r="K49" s="75"/>
      <c r="L49" s="75">
        <v>26.6</v>
      </c>
      <c r="M49" s="75">
        <v>358.7</v>
      </c>
      <c r="N49" s="31">
        <f t="shared" si="1"/>
        <v>385.3</v>
      </c>
      <c r="O49" s="32">
        <f t="shared" si="2"/>
        <v>1291.6999999999998</v>
      </c>
      <c r="P49" s="78">
        <v>4.4000000000000004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0.09</v>
      </c>
      <c r="D50" s="63">
        <v>11.25</v>
      </c>
      <c r="E50" s="63">
        <v>5.33</v>
      </c>
      <c r="F50" s="63">
        <v>276.08999999999997</v>
      </c>
      <c r="G50" s="63">
        <v>2306.12</v>
      </c>
      <c r="H50" s="63">
        <v>15.78</v>
      </c>
      <c r="I50" s="11">
        <f t="shared" si="3"/>
        <v>2614.6600000000003</v>
      </c>
      <c r="J50" s="64"/>
      <c r="K50" s="63"/>
      <c r="L50" s="63">
        <v>65.069999999999993</v>
      </c>
      <c r="M50" s="63">
        <v>845.92</v>
      </c>
      <c r="N50" s="13">
        <f t="shared" si="1"/>
        <v>910.99</v>
      </c>
      <c r="O50" s="14">
        <f t="shared" si="2"/>
        <v>3525.6500000000005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37</v>
      </c>
      <c r="D51" s="66">
        <v>4249</v>
      </c>
      <c r="E51" s="66">
        <v>2822</v>
      </c>
      <c r="F51" s="66">
        <v>68286</v>
      </c>
      <c r="G51" s="66">
        <v>789198</v>
      </c>
      <c r="H51" s="66">
        <v>6137</v>
      </c>
      <c r="I51" s="18">
        <f t="shared" ref="I51:I58" si="4">SUM(C51:H51)</f>
        <v>870729</v>
      </c>
      <c r="J51" s="67"/>
      <c r="K51" s="66"/>
      <c r="L51" s="66">
        <v>7983</v>
      </c>
      <c r="M51" s="66">
        <v>98412</v>
      </c>
      <c r="N51" s="20">
        <f t="shared" si="1"/>
        <v>106395</v>
      </c>
      <c r="O51" s="21">
        <f>SUM(N51,I51)</f>
        <v>977124</v>
      </c>
      <c r="P51" s="78">
        <v>31.28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0.5</v>
      </c>
      <c r="D52" s="75">
        <v>93.2</v>
      </c>
      <c r="E52" s="75">
        <v>16.600000000000001</v>
      </c>
      <c r="F52" s="75">
        <v>393</v>
      </c>
      <c r="G52" s="75">
        <v>6346.7</v>
      </c>
      <c r="H52" s="75">
        <v>32.799999999999997</v>
      </c>
      <c r="I52" s="30">
        <f t="shared" si="4"/>
        <v>6882.8</v>
      </c>
      <c r="J52" s="76"/>
      <c r="K52" s="75"/>
      <c r="L52" s="75">
        <v>73.900000000000006</v>
      </c>
      <c r="M52" s="75">
        <v>903.5</v>
      </c>
      <c r="N52" s="31">
        <f t="shared" si="1"/>
        <v>977.4</v>
      </c>
      <c r="O52" s="32">
        <f t="shared" si="2"/>
        <v>7860.2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0.09</v>
      </c>
      <c r="D53" s="72">
        <v>10.41</v>
      </c>
      <c r="E53" s="72">
        <v>5.33</v>
      </c>
      <c r="F53" s="72">
        <v>273.57</v>
      </c>
      <c r="G53" s="72">
        <v>2303.58</v>
      </c>
      <c r="H53" s="72">
        <v>14.35</v>
      </c>
      <c r="I53" s="27">
        <f t="shared" si="4"/>
        <v>2607.33</v>
      </c>
      <c r="J53" s="73"/>
      <c r="K53" s="72"/>
      <c r="L53" s="72">
        <v>65.069999999999993</v>
      </c>
      <c r="M53" s="72">
        <v>844.25</v>
      </c>
      <c r="N53" s="28">
        <f t="shared" si="1"/>
        <v>909.31999999999994</v>
      </c>
      <c r="O53" s="29">
        <f t="shared" si="2"/>
        <v>3516.6499999999996</v>
      </c>
      <c r="P53" s="33">
        <f>SUM(P46:P52)</f>
        <v>114.66000000000001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37</v>
      </c>
      <c r="D54" s="66">
        <v>3804</v>
      </c>
      <c r="E54" s="66">
        <v>2822</v>
      </c>
      <c r="F54" s="66">
        <v>67844</v>
      </c>
      <c r="G54" s="66">
        <v>788574</v>
      </c>
      <c r="H54" s="66">
        <v>5781</v>
      </c>
      <c r="I54" s="18">
        <f t="shared" si="4"/>
        <v>868862</v>
      </c>
      <c r="J54" s="67"/>
      <c r="K54" s="66"/>
      <c r="L54" s="66">
        <v>7983</v>
      </c>
      <c r="M54" s="66">
        <v>98382</v>
      </c>
      <c r="N54" s="20">
        <f t="shared" si="1"/>
        <v>106365</v>
      </c>
      <c r="O54" s="21">
        <f t="shared" si="2"/>
        <v>975227</v>
      </c>
      <c r="P54" s="79">
        <v>27.25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0.5</v>
      </c>
      <c r="D55" s="69">
        <v>74.599999999999994</v>
      </c>
      <c r="E55" s="69">
        <v>16.600000000000001</v>
      </c>
      <c r="F55" s="69">
        <v>383.9</v>
      </c>
      <c r="G55" s="69">
        <v>6333.2</v>
      </c>
      <c r="H55" s="69">
        <v>24.1</v>
      </c>
      <c r="I55" s="24">
        <f t="shared" si="4"/>
        <v>6832.9000000000005</v>
      </c>
      <c r="J55" s="70"/>
      <c r="K55" s="69"/>
      <c r="L55" s="69">
        <v>73.900000000000006</v>
      </c>
      <c r="M55" s="69">
        <v>899.3</v>
      </c>
      <c r="N55" s="24">
        <f t="shared" si="1"/>
        <v>973.19999999999993</v>
      </c>
      <c r="O55" s="26">
        <f t="shared" si="2"/>
        <v>7806.1</v>
      </c>
      <c r="P55" s="80">
        <v>3444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0.09</v>
      </c>
      <c r="D56" s="10">
        <f t="shared" si="5"/>
        <v>15.139999999999999</v>
      </c>
      <c r="E56" s="10">
        <f t="shared" si="5"/>
        <v>5.38</v>
      </c>
      <c r="F56" s="10">
        <f t="shared" si="5"/>
        <v>276.09000000000003</v>
      </c>
      <c r="G56" s="10">
        <f t="shared" si="5"/>
        <v>2367.31</v>
      </c>
      <c r="H56" s="10">
        <f t="shared" si="5"/>
        <v>16.47</v>
      </c>
      <c r="I56" s="36">
        <f>SUM(C56:H56)</f>
        <v>2680.48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65.47</v>
      </c>
      <c r="M56" s="10">
        <f>SUM(M5,M8,M11,M14,M17,M20,M23,M26,M29,M32,M35,M38,M41,M44,M47)</f>
        <v>861.81999999999994</v>
      </c>
      <c r="N56" s="12">
        <f t="shared" si="1"/>
        <v>927.29</v>
      </c>
      <c r="O56" s="14">
        <f t="shared" si="2"/>
        <v>3607.77</v>
      </c>
      <c r="P56" s="81">
        <v>6.7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37</v>
      </c>
      <c r="D57" s="17">
        <f t="shared" si="5"/>
        <v>4827</v>
      </c>
      <c r="E57" s="17">
        <f t="shared" si="5"/>
        <v>2822</v>
      </c>
      <c r="F57" s="17">
        <f t="shared" si="5"/>
        <v>68286</v>
      </c>
      <c r="G57" s="17">
        <f t="shared" si="5"/>
        <v>789198</v>
      </c>
      <c r="H57" s="17">
        <f t="shared" si="5"/>
        <v>6216</v>
      </c>
      <c r="I57" s="37">
        <f t="shared" si="4"/>
        <v>871386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7986</v>
      </c>
      <c r="M57" s="17">
        <f t="shared" si="6"/>
        <v>98602</v>
      </c>
      <c r="N57" s="19">
        <f t="shared" si="1"/>
        <v>106588</v>
      </c>
      <c r="O57" s="21">
        <f t="shared" si="2"/>
        <v>977974</v>
      </c>
      <c r="P57" s="82">
        <v>0.52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0.5</v>
      </c>
      <c r="D58" s="40">
        <f t="shared" si="5"/>
        <v>125.1</v>
      </c>
      <c r="E58" s="40">
        <f t="shared" si="5"/>
        <v>16.599999999999998</v>
      </c>
      <c r="F58" s="40">
        <f t="shared" si="5"/>
        <v>393</v>
      </c>
      <c r="G58" s="40">
        <f t="shared" si="5"/>
        <v>6346.7</v>
      </c>
      <c r="H58" s="40">
        <f t="shared" si="5"/>
        <v>36.700000000000003</v>
      </c>
      <c r="I58" s="41">
        <f t="shared" si="4"/>
        <v>6918.5999999999995</v>
      </c>
      <c r="J58" s="39">
        <f t="shared" si="6"/>
        <v>0</v>
      </c>
      <c r="K58" s="40">
        <f t="shared" si="6"/>
        <v>0</v>
      </c>
      <c r="L58" s="40">
        <f t="shared" si="6"/>
        <v>74.3</v>
      </c>
      <c r="M58" s="40">
        <f t="shared" si="6"/>
        <v>929.59999999999991</v>
      </c>
      <c r="N58" s="42">
        <f t="shared" si="1"/>
        <v>1003.8999999999999</v>
      </c>
      <c r="O58" s="43">
        <f t="shared" si="2"/>
        <v>7922.4999999999991</v>
      </c>
      <c r="P58" s="44">
        <f>SUM(O56,P53,P54,P57)</f>
        <v>3750.2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23.79</v>
      </c>
      <c r="H63" s="63"/>
      <c r="I63" s="11">
        <f>SUM(C63:H63)</f>
        <v>23.79</v>
      </c>
      <c r="J63" s="64"/>
      <c r="K63" s="63"/>
      <c r="L63" s="63"/>
      <c r="M63" s="63">
        <v>0.85</v>
      </c>
      <c r="N63" s="13">
        <f>SUM(J63:M63)</f>
        <v>0.85</v>
      </c>
      <c r="O63" s="14">
        <f>SUM(N63,I63)</f>
        <v>24.64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>
        <v>0.05</v>
      </c>
      <c r="F66" s="72"/>
      <c r="G66" s="72">
        <v>37.4</v>
      </c>
      <c r="H66" s="72"/>
      <c r="I66" s="27">
        <f t="shared" si="7"/>
        <v>37.449999999999996</v>
      </c>
      <c r="J66" s="73"/>
      <c r="K66" s="72"/>
      <c r="L66" s="72">
        <v>0.4</v>
      </c>
      <c r="M66" s="72">
        <v>16.66</v>
      </c>
      <c r="N66" s="28">
        <f t="shared" si="8"/>
        <v>17.059999999999999</v>
      </c>
      <c r="O66" s="29">
        <f t="shared" si="9"/>
        <v>54.509999999999991</v>
      </c>
      <c r="P66" s="22" t="s">
        <v>25</v>
      </c>
      <c r="Q66" s="129" t="s">
        <v>51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>
        <v>0</v>
      </c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</v>
      </c>
      <c r="M67" s="66">
        <v>218</v>
      </c>
      <c r="N67" s="20">
        <f t="shared" si="8"/>
        <v>221</v>
      </c>
      <c r="O67" s="21">
        <f t="shared" si="9"/>
        <v>221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>
        <v>0</v>
      </c>
      <c r="F68" s="75"/>
      <c r="G68" s="75">
        <v>0</v>
      </c>
      <c r="H68" s="75"/>
      <c r="I68" s="30">
        <f t="shared" si="7"/>
        <v>0</v>
      </c>
      <c r="J68" s="76"/>
      <c r="K68" s="75"/>
      <c r="L68" s="75">
        <v>0.4</v>
      </c>
      <c r="M68" s="75">
        <v>30.2</v>
      </c>
      <c r="N68" s="31">
        <f t="shared" si="8"/>
        <v>30.599999999999998</v>
      </c>
      <c r="O68" s="32">
        <f t="shared" si="9"/>
        <v>30.599999999999998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0.06</v>
      </c>
      <c r="N72" s="28">
        <f t="shared" si="8"/>
        <v>0.06</v>
      </c>
      <c r="O72" s="29">
        <f t="shared" si="9"/>
        <v>0.06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</v>
      </c>
      <c r="N73" s="20">
        <f t="shared" si="8"/>
        <v>2</v>
      </c>
      <c r="O73" s="21">
        <f t="shared" si="9"/>
        <v>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0.1</v>
      </c>
      <c r="N74" s="31">
        <f t="shared" si="8"/>
        <v>0.1</v>
      </c>
      <c r="O74" s="32">
        <f t="shared" si="9"/>
        <v>0.1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0.08</v>
      </c>
      <c r="E75" s="72"/>
      <c r="F75" s="72"/>
      <c r="G75" s="72"/>
      <c r="H75" s="72"/>
      <c r="I75" s="27">
        <f t="shared" si="7"/>
        <v>0.08</v>
      </c>
      <c r="J75" s="73"/>
      <c r="K75" s="72"/>
      <c r="L75" s="72"/>
      <c r="M75" s="72">
        <v>0.89</v>
      </c>
      <c r="N75" s="28">
        <f t="shared" si="8"/>
        <v>0.89</v>
      </c>
      <c r="O75" s="29">
        <f t="shared" si="9"/>
        <v>0.97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10</v>
      </c>
      <c r="E76" s="66"/>
      <c r="F76" s="66"/>
      <c r="G76" s="66"/>
      <c r="H76" s="66"/>
      <c r="I76" s="18">
        <f t="shared" si="7"/>
        <v>10</v>
      </c>
      <c r="J76" s="67"/>
      <c r="K76" s="66"/>
      <c r="L76" s="66"/>
      <c r="M76" s="66">
        <v>26</v>
      </c>
      <c r="N76" s="20">
        <f t="shared" si="8"/>
        <v>26</v>
      </c>
      <c r="O76" s="21">
        <f t="shared" si="9"/>
        <v>36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0.7</v>
      </c>
      <c r="E77" s="75"/>
      <c r="F77" s="75"/>
      <c r="G77" s="75"/>
      <c r="H77" s="75"/>
      <c r="I77" s="30">
        <f t="shared" si="7"/>
        <v>0.7</v>
      </c>
      <c r="J77" s="76"/>
      <c r="K77" s="75"/>
      <c r="L77" s="75"/>
      <c r="M77" s="75">
        <v>1.4</v>
      </c>
      <c r="N77" s="31">
        <f t="shared" si="8"/>
        <v>1.4</v>
      </c>
      <c r="O77" s="32">
        <f t="shared" si="9"/>
        <v>2.0999999999999996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3.81</v>
      </c>
      <c r="E78" s="72"/>
      <c r="F78" s="72"/>
      <c r="G78" s="72"/>
      <c r="H78" s="72">
        <v>0.45</v>
      </c>
      <c r="I78" s="27">
        <f t="shared" si="7"/>
        <v>4.26</v>
      </c>
      <c r="J78" s="73"/>
      <c r="K78" s="72"/>
      <c r="L78" s="72"/>
      <c r="M78" s="72">
        <v>13.12</v>
      </c>
      <c r="N78" s="28">
        <f t="shared" si="8"/>
        <v>13.12</v>
      </c>
      <c r="O78" s="29">
        <f t="shared" si="9"/>
        <v>17.38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568</v>
      </c>
      <c r="E79" s="66"/>
      <c r="F79" s="66"/>
      <c r="G79" s="66"/>
      <c r="H79" s="66">
        <v>50</v>
      </c>
      <c r="I79" s="18">
        <f t="shared" si="7"/>
        <v>618</v>
      </c>
      <c r="J79" s="67"/>
      <c r="K79" s="66"/>
      <c r="L79" s="66"/>
      <c r="M79" s="66">
        <v>829</v>
      </c>
      <c r="N79" s="20">
        <f t="shared" si="8"/>
        <v>829</v>
      </c>
      <c r="O79" s="21">
        <f t="shared" si="9"/>
        <v>1447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31.2</v>
      </c>
      <c r="E80" s="75"/>
      <c r="F80" s="75"/>
      <c r="G80" s="75"/>
      <c r="H80" s="75">
        <v>2.6</v>
      </c>
      <c r="I80" s="30">
        <f t="shared" si="7"/>
        <v>33.799999999999997</v>
      </c>
      <c r="J80" s="76"/>
      <c r="K80" s="75"/>
      <c r="L80" s="75"/>
      <c r="M80" s="75">
        <v>34.1</v>
      </c>
      <c r="N80" s="31">
        <f t="shared" si="8"/>
        <v>34.1</v>
      </c>
      <c r="O80" s="32">
        <f t="shared" si="9"/>
        <v>67.900000000000006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0.66</v>
      </c>
      <c r="E81" s="72"/>
      <c r="F81" s="72">
        <v>0.37</v>
      </c>
      <c r="G81" s="72">
        <v>0.89</v>
      </c>
      <c r="H81" s="72">
        <v>0.24</v>
      </c>
      <c r="I81" s="27">
        <f t="shared" si="7"/>
        <v>2.16</v>
      </c>
      <c r="J81" s="73"/>
      <c r="K81" s="72"/>
      <c r="L81" s="72">
        <v>1.06</v>
      </c>
      <c r="M81" s="72">
        <v>24.39</v>
      </c>
      <c r="N81" s="28">
        <f t="shared" si="8"/>
        <v>25.45</v>
      </c>
      <c r="O81" s="29">
        <f t="shared" si="9"/>
        <v>27.61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304</v>
      </c>
      <c r="E82" s="66"/>
      <c r="F82" s="66">
        <v>60</v>
      </c>
      <c r="G82" s="66">
        <v>205</v>
      </c>
      <c r="H82" s="66">
        <v>29</v>
      </c>
      <c r="I82" s="18">
        <f t="shared" si="7"/>
        <v>598</v>
      </c>
      <c r="J82" s="67"/>
      <c r="K82" s="66"/>
      <c r="L82" s="66">
        <v>65</v>
      </c>
      <c r="M82" s="66">
        <v>1460</v>
      </c>
      <c r="N82" s="20">
        <f t="shared" si="8"/>
        <v>1525</v>
      </c>
      <c r="O82" s="21">
        <f t="shared" si="9"/>
        <v>2123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13.7</v>
      </c>
      <c r="E83" s="75"/>
      <c r="F83" s="75">
        <v>1.5</v>
      </c>
      <c r="G83" s="75">
        <v>4.5999999999999996</v>
      </c>
      <c r="H83" s="75">
        <v>1.3</v>
      </c>
      <c r="I83" s="30">
        <f t="shared" si="7"/>
        <v>21.099999999999998</v>
      </c>
      <c r="J83" s="76"/>
      <c r="K83" s="75"/>
      <c r="L83" s="75">
        <v>2</v>
      </c>
      <c r="M83" s="75">
        <v>45.4</v>
      </c>
      <c r="N83" s="31">
        <f t="shared" si="8"/>
        <v>47.4</v>
      </c>
      <c r="O83" s="32">
        <f t="shared" si="9"/>
        <v>68.5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>
        <v>2.15</v>
      </c>
      <c r="G84" s="72">
        <v>2.0099999999999998</v>
      </c>
      <c r="H84" s="72"/>
      <c r="I84" s="27">
        <f t="shared" si="7"/>
        <v>4.16</v>
      </c>
      <c r="J84" s="73"/>
      <c r="K84" s="72"/>
      <c r="L84" s="72"/>
      <c r="M84" s="72">
        <v>27.89</v>
      </c>
      <c r="N84" s="28">
        <f t="shared" si="8"/>
        <v>27.89</v>
      </c>
      <c r="O84" s="29">
        <f t="shared" si="9"/>
        <v>32.049999999999997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93</v>
      </c>
      <c r="E85" s="66"/>
      <c r="F85" s="66">
        <v>382</v>
      </c>
      <c r="G85" s="66">
        <v>516</v>
      </c>
      <c r="H85" s="66"/>
      <c r="I85" s="18">
        <f t="shared" si="7"/>
        <v>991</v>
      </c>
      <c r="J85" s="67"/>
      <c r="K85" s="66"/>
      <c r="L85" s="66"/>
      <c r="M85" s="66">
        <v>1849</v>
      </c>
      <c r="N85" s="20">
        <f t="shared" si="8"/>
        <v>1849</v>
      </c>
      <c r="O85" s="21">
        <f t="shared" si="9"/>
        <v>2840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3.5</v>
      </c>
      <c r="E86" s="75"/>
      <c r="F86" s="75">
        <v>7.6</v>
      </c>
      <c r="G86" s="75">
        <v>10.9</v>
      </c>
      <c r="H86" s="75"/>
      <c r="I86" s="30">
        <f t="shared" si="7"/>
        <v>22</v>
      </c>
      <c r="J86" s="76"/>
      <c r="K86" s="75"/>
      <c r="L86" s="75"/>
      <c r="M86" s="75">
        <v>55.7</v>
      </c>
      <c r="N86" s="31">
        <f t="shared" si="8"/>
        <v>55.7</v>
      </c>
      <c r="O86" s="32">
        <f t="shared" si="9"/>
        <v>77.7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0.06</v>
      </c>
      <c r="D87" s="72">
        <v>0.18</v>
      </c>
      <c r="E87" s="72"/>
      <c r="F87" s="72">
        <v>1.62</v>
      </c>
      <c r="G87" s="72">
        <v>25.67</v>
      </c>
      <c r="H87" s="72">
        <v>0.25</v>
      </c>
      <c r="I87" s="27">
        <f t="shared" si="7"/>
        <v>27.78</v>
      </c>
      <c r="J87" s="73"/>
      <c r="K87" s="72"/>
      <c r="L87" s="72"/>
      <c r="M87" s="72">
        <v>13.86</v>
      </c>
      <c r="N87" s="28">
        <f t="shared" si="8"/>
        <v>13.86</v>
      </c>
      <c r="O87" s="29">
        <f t="shared" si="9"/>
        <v>41.64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22</v>
      </c>
      <c r="D88" s="66">
        <v>48</v>
      </c>
      <c r="E88" s="66"/>
      <c r="F88" s="66">
        <v>318</v>
      </c>
      <c r="G88" s="66">
        <v>6983</v>
      </c>
      <c r="H88" s="66">
        <v>45</v>
      </c>
      <c r="I88" s="18">
        <f t="shared" si="7"/>
        <v>7416</v>
      </c>
      <c r="J88" s="67"/>
      <c r="K88" s="66"/>
      <c r="L88" s="66"/>
      <c r="M88" s="66">
        <v>939</v>
      </c>
      <c r="N88" s="20">
        <f t="shared" si="8"/>
        <v>939</v>
      </c>
      <c r="O88" s="21">
        <f t="shared" si="9"/>
        <v>8355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0.4</v>
      </c>
      <c r="D89" s="75">
        <v>1.4</v>
      </c>
      <c r="E89" s="75"/>
      <c r="F89" s="75">
        <v>4.5999999999999996</v>
      </c>
      <c r="G89" s="75">
        <v>126</v>
      </c>
      <c r="H89" s="75">
        <v>1.6</v>
      </c>
      <c r="I89" s="30">
        <f t="shared" si="7"/>
        <v>134</v>
      </c>
      <c r="J89" s="76"/>
      <c r="K89" s="75"/>
      <c r="L89" s="75"/>
      <c r="M89" s="75">
        <v>26.4</v>
      </c>
      <c r="N89" s="31">
        <f t="shared" si="8"/>
        <v>26.4</v>
      </c>
      <c r="O89" s="32">
        <f t="shared" si="9"/>
        <v>160.4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1.76</v>
      </c>
      <c r="E90" s="72"/>
      <c r="F90" s="72">
        <v>3.95</v>
      </c>
      <c r="G90" s="72">
        <v>104.24</v>
      </c>
      <c r="H90" s="72">
        <v>0.4</v>
      </c>
      <c r="I90" s="27">
        <f t="shared" si="7"/>
        <v>110.35</v>
      </c>
      <c r="J90" s="73"/>
      <c r="K90" s="72"/>
      <c r="L90" s="72">
        <v>0.32</v>
      </c>
      <c r="M90" s="72">
        <v>14.29</v>
      </c>
      <c r="N90" s="28">
        <f t="shared" si="8"/>
        <v>14.61</v>
      </c>
      <c r="O90" s="29">
        <f t="shared" si="9"/>
        <v>124.96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513</v>
      </c>
      <c r="E91" s="66"/>
      <c r="F91" s="66">
        <v>831</v>
      </c>
      <c r="G91" s="66">
        <v>31666</v>
      </c>
      <c r="H91" s="66">
        <v>94</v>
      </c>
      <c r="I91" s="18">
        <f t="shared" si="7"/>
        <v>33104</v>
      </c>
      <c r="J91" s="67"/>
      <c r="K91" s="66"/>
      <c r="L91" s="66">
        <v>30</v>
      </c>
      <c r="M91" s="66">
        <v>1238</v>
      </c>
      <c r="N91" s="20">
        <f t="shared" si="8"/>
        <v>1268</v>
      </c>
      <c r="O91" s="21">
        <f t="shared" si="9"/>
        <v>34372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14.7</v>
      </c>
      <c r="E92" s="75"/>
      <c r="F92" s="75">
        <v>10.6</v>
      </c>
      <c r="G92" s="75">
        <v>474.3</v>
      </c>
      <c r="H92" s="75">
        <v>2.8</v>
      </c>
      <c r="I92" s="30">
        <f t="shared" si="7"/>
        <v>502.40000000000003</v>
      </c>
      <c r="J92" s="76"/>
      <c r="K92" s="75"/>
      <c r="L92" s="75">
        <v>0.8</v>
      </c>
      <c r="M92" s="75">
        <v>32</v>
      </c>
      <c r="N92" s="31">
        <f t="shared" si="8"/>
        <v>32.799999999999997</v>
      </c>
      <c r="O92" s="32">
        <f t="shared" si="9"/>
        <v>535.20000000000005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7.3</v>
      </c>
      <c r="E93" s="72"/>
      <c r="F93" s="72">
        <v>11.78</v>
      </c>
      <c r="G93" s="72">
        <v>210.49</v>
      </c>
      <c r="H93" s="72"/>
      <c r="I93" s="27">
        <f t="shared" si="7"/>
        <v>229.57</v>
      </c>
      <c r="J93" s="73"/>
      <c r="K93" s="72"/>
      <c r="L93" s="72">
        <v>1.1599999999999999</v>
      </c>
      <c r="M93" s="72">
        <v>10.77</v>
      </c>
      <c r="N93" s="28">
        <f t="shared" si="8"/>
        <v>11.93</v>
      </c>
      <c r="O93" s="29">
        <f t="shared" si="9"/>
        <v>241.5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2412</v>
      </c>
      <c r="E94" s="66"/>
      <c r="F94" s="66">
        <v>2628</v>
      </c>
      <c r="G94" s="66">
        <v>67205</v>
      </c>
      <c r="H94" s="66"/>
      <c r="I94" s="18">
        <f t="shared" si="7"/>
        <v>72245</v>
      </c>
      <c r="J94" s="67"/>
      <c r="K94" s="66"/>
      <c r="L94" s="66">
        <v>109</v>
      </c>
      <c r="M94" s="66">
        <v>1080</v>
      </c>
      <c r="N94" s="20">
        <f t="shared" si="8"/>
        <v>1189</v>
      </c>
      <c r="O94" s="21">
        <f t="shared" si="9"/>
        <v>73434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57.8</v>
      </c>
      <c r="E95" s="75"/>
      <c r="F95" s="75">
        <v>29.5</v>
      </c>
      <c r="G95" s="75">
        <v>805.6</v>
      </c>
      <c r="H95" s="75"/>
      <c r="I95" s="30">
        <f t="shared" si="7"/>
        <v>892.9</v>
      </c>
      <c r="J95" s="76"/>
      <c r="K95" s="75"/>
      <c r="L95" s="75">
        <v>2.2000000000000002</v>
      </c>
      <c r="M95" s="75">
        <v>21.4</v>
      </c>
      <c r="N95" s="31">
        <f t="shared" si="8"/>
        <v>23.599999999999998</v>
      </c>
      <c r="O95" s="32">
        <f t="shared" si="9"/>
        <v>916.5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0.03</v>
      </c>
      <c r="E96" s="72"/>
      <c r="F96" s="72">
        <v>32.79</v>
      </c>
      <c r="G96" s="72">
        <v>391</v>
      </c>
      <c r="H96" s="72">
        <v>0.78</v>
      </c>
      <c r="I96" s="27">
        <f t="shared" si="7"/>
        <v>424.59999999999997</v>
      </c>
      <c r="J96" s="73"/>
      <c r="K96" s="72"/>
      <c r="L96" s="72">
        <v>3.24</v>
      </c>
      <c r="M96" s="72">
        <v>30.13</v>
      </c>
      <c r="N96" s="28">
        <f t="shared" si="8"/>
        <v>33.369999999999997</v>
      </c>
      <c r="O96" s="29">
        <f t="shared" si="9"/>
        <v>457.96999999999997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11</v>
      </c>
      <c r="E97" s="66"/>
      <c r="F97" s="66">
        <v>7533</v>
      </c>
      <c r="G97" s="66">
        <v>130628</v>
      </c>
      <c r="H97" s="66">
        <v>217</v>
      </c>
      <c r="I97" s="18">
        <f t="shared" si="7"/>
        <v>138389</v>
      </c>
      <c r="J97" s="67"/>
      <c r="K97" s="66"/>
      <c r="L97" s="66">
        <v>346</v>
      </c>
      <c r="M97" s="66">
        <v>3223</v>
      </c>
      <c r="N97" s="20">
        <f t="shared" si="8"/>
        <v>3569</v>
      </c>
      <c r="O97" s="21">
        <f t="shared" si="9"/>
        <v>141958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0.2</v>
      </c>
      <c r="E98" s="75"/>
      <c r="F98" s="75">
        <v>67.599999999999994</v>
      </c>
      <c r="G98" s="75">
        <v>1177.5999999999999</v>
      </c>
      <c r="H98" s="75">
        <v>4.3</v>
      </c>
      <c r="I98" s="30">
        <f t="shared" si="7"/>
        <v>1249.6999999999998</v>
      </c>
      <c r="J98" s="76"/>
      <c r="K98" s="75"/>
      <c r="L98" s="75">
        <v>6.9</v>
      </c>
      <c r="M98" s="75">
        <v>64</v>
      </c>
      <c r="N98" s="31">
        <f t="shared" si="8"/>
        <v>70.900000000000006</v>
      </c>
      <c r="O98" s="32">
        <f t="shared" si="9"/>
        <v>1320.6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/>
      <c r="F99" s="72">
        <v>47.95</v>
      </c>
      <c r="G99" s="72">
        <v>529.03</v>
      </c>
      <c r="H99" s="72"/>
      <c r="I99" s="27">
        <f t="shared" si="7"/>
        <v>576.98</v>
      </c>
      <c r="J99" s="73"/>
      <c r="K99" s="72"/>
      <c r="L99" s="72">
        <v>11.88</v>
      </c>
      <c r="M99" s="72">
        <v>51.26</v>
      </c>
      <c r="N99" s="28">
        <f t="shared" si="8"/>
        <v>63.14</v>
      </c>
      <c r="O99" s="29">
        <f t="shared" si="9"/>
        <v>640.12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/>
      <c r="F100" s="66">
        <v>11343</v>
      </c>
      <c r="G100" s="66">
        <v>180408</v>
      </c>
      <c r="H100" s="66"/>
      <c r="I100" s="18">
        <f t="shared" si="7"/>
        <v>191751</v>
      </c>
      <c r="J100" s="67"/>
      <c r="K100" s="66"/>
      <c r="L100" s="66">
        <v>1401</v>
      </c>
      <c r="M100" s="66">
        <v>5920</v>
      </c>
      <c r="N100" s="20">
        <f t="shared" si="8"/>
        <v>7321</v>
      </c>
      <c r="O100" s="21">
        <f t="shared" si="9"/>
        <v>199072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/>
      <c r="F101" s="75">
        <v>101.1</v>
      </c>
      <c r="G101" s="75">
        <v>1548.2</v>
      </c>
      <c r="H101" s="75"/>
      <c r="I101" s="30">
        <f t="shared" si="7"/>
        <v>1649.3</v>
      </c>
      <c r="J101" s="76"/>
      <c r="K101" s="75"/>
      <c r="L101" s="75">
        <v>21</v>
      </c>
      <c r="M101" s="75">
        <v>93.2</v>
      </c>
      <c r="N101" s="31">
        <f t="shared" si="8"/>
        <v>114.2</v>
      </c>
      <c r="O101" s="32">
        <f t="shared" si="9"/>
        <v>1763.5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/>
      <c r="E102" s="72">
        <v>0.53</v>
      </c>
      <c r="F102" s="72">
        <v>36.75</v>
      </c>
      <c r="G102" s="72">
        <v>581.16</v>
      </c>
      <c r="H102" s="72">
        <v>3.99</v>
      </c>
      <c r="I102" s="27">
        <f t="shared" si="7"/>
        <v>622.42999999999995</v>
      </c>
      <c r="J102" s="73"/>
      <c r="K102" s="72"/>
      <c r="L102" s="72">
        <v>10.83</v>
      </c>
      <c r="M102" s="72">
        <v>126.52</v>
      </c>
      <c r="N102" s="28">
        <f t="shared" si="8"/>
        <v>137.35</v>
      </c>
      <c r="O102" s="29">
        <f t="shared" si="9"/>
        <v>759.78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/>
      <c r="E103" s="66">
        <v>225</v>
      </c>
      <c r="F103" s="66">
        <v>8884</v>
      </c>
      <c r="G103" s="66">
        <v>205676</v>
      </c>
      <c r="H103" s="66">
        <v>1133</v>
      </c>
      <c r="I103" s="18">
        <f t="shared" si="7"/>
        <v>215918</v>
      </c>
      <c r="J103" s="67"/>
      <c r="K103" s="66"/>
      <c r="L103" s="66">
        <v>1327</v>
      </c>
      <c r="M103" s="66">
        <v>15125</v>
      </c>
      <c r="N103" s="20">
        <f t="shared" si="8"/>
        <v>16452</v>
      </c>
      <c r="O103" s="21">
        <f t="shared" si="9"/>
        <v>232370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/>
      <c r="E104" s="75">
        <v>3.9</v>
      </c>
      <c r="F104" s="75">
        <v>70.900000000000006</v>
      </c>
      <c r="G104" s="75">
        <v>1411.7</v>
      </c>
      <c r="H104" s="75">
        <v>19.8</v>
      </c>
      <c r="I104" s="30">
        <f t="shared" si="7"/>
        <v>1506.3</v>
      </c>
      <c r="J104" s="76"/>
      <c r="K104" s="75"/>
      <c r="L104" s="75">
        <v>14.4</v>
      </c>
      <c r="M104" s="75">
        <v>167</v>
      </c>
      <c r="N104" s="31">
        <f t="shared" si="8"/>
        <v>181.4</v>
      </c>
      <c r="O104" s="32">
        <f t="shared" si="9"/>
        <v>1687.7</v>
      </c>
      <c r="P104" s="77">
        <v>11.61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0.15</v>
      </c>
      <c r="E105" s="72">
        <v>1.02</v>
      </c>
      <c r="F105" s="72">
        <v>22.03</v>
      </c>
      <c r="G105" s="72">
        <v>328.99</v>
      </c>
      <c r="H105" s="72">
        <v>0.09</v>
      </c>
      <c r="I105" s="27">
        <f t="shared" si="7"/>
        <v>352.28</v>
      </c>
      <c r="J105" s="73"/>
      <c r="K105" s="72"/>
      <c r="L105" s="72">
        <v>19.37</v>
      </c>
      <c r="M105" s="72">
        <v>197.03</v>
      </c>
      <c r="N105" s="28">
        <f t="shared" si="8"/>
        <v>216.4</v>
      </c>
      <c r="O105" s="29">
        <f t="shared" si="9"/>
        <v>568.67999999999995</v>
      </c>
      <c r="P105" s="78">
        <v>7.73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63</v>
      </c>
      <c r="E106" s="66">
        <v>776</v>
      </c>
      <c r="F106" s="66">
        <v>5549</v>
      </c>
      <c r="G106" s="66">
        <v>117615</v>
      </c>
      <c r="H106" s="66">
        <v>31</v>
      </c>
      <c r="I106" s="18">
        <f t="shared" si="7"/>
        <v>124034</v>
      </c>
      <c r="J106" s="67"/>
      <c r="K106" s="66"/>
      <c r="L106" s="66">
        <v>2443</v>
      </c>
      <c r="M106" s="66">
        <v>24305</v>
      </c>
      <c r="N106" s="20">
        <f t="shared" si="8"/>
        <v>26748</v>
      </c>
      <c r="O106" s="21">
        <f t="shared" si="9"/>
        <v>150782</v>
      </c>
      <c r="P106" s="78">
        <v>59.64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0.9</v>
      </c>
      <c r="E107" s="75">
        <v>11.5</v>
      </c>
      <c r="F107" s="75">
        <v>33.1</v>
      </c>
      <c r="G107" s="75">
        <v>702.8</v>
      </c>
      <c r="H107" s="75">
        <v>0.5</v>
      </c>
      <c r="I107" s="30">
        <f t="shared" si="7"/>
        <v>748.8</v>
      </c>
      <c r="J107" s="76"/>
      <c r="K107" s="75"/>
      <c r="L107" s="75">
        <v>21.9</v>
      </c>
      <c r="M107" s="75">
        <v>219.4</v>
      </c>
      <c r="N107" s="31">
        <f t="shared" si="8"/>
        <v>241.3</v>
      </c>
      <c r="O107" s="32">
        <f t="shared" si="9"/>
        <v>990.09999999999991</v>
      </c>
      <c r="P107" s="78">
        <v>4.4000000000000004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0.03</v>
      </c>
      <c r="D108" s="72">
        <v>0.17</v>
      </c>
      <c r="E108" s="72">
        <v>0.19</v>
      </c>
      <c r="F108" s="72">
        <v>10.48</v>
      </c>
      <c r="G108" s="72">
        <v>69.84</v>
      </c>
      <c r="H108" s="72"/>
      <c r="I108" s="27">
        <f t="shared" si="7"/>
        <v>80.710000000000008</v>
      </c>
      <c r="J108" s="73"/>
      <c r="K108" s="72"/>
      <c r="L108" s="72">
        <v>4.59</v>
      </c>
      <c r="M108" s="72">
        <v>137.24</v>
      </c>
      <c r="N108" s="28">
        <f t="shared" si="8"/>
        <v>141.83000000000001</v>
      </c>
      <c r="O108" s="29">
        <f t="shared" si="9"/>
        <v>222.54000000000002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15</v>
      </c>
      <c r="D109" s="66">
        <v>82</v>
      </c>
      <c r="E109" s="66">
        <v>92</v>
      </c>
      <c r="F109" s="66">
        <v>2713</v>
      </c>
      <c r="G109" s="66">
        <v>25413</v>
      </c>
      <c r="H109" s="66"/>
      <c r="I109" s="18">
        <f t="shared" si="7"/>
        <v>28315</v>
      </c>
      <c r="J109" s="67"/>
      <c r="K109" s="66"/>
      <c r="L109" s="66">
        <v>597</v>
      </c>
      <c r="M109" s="66">
        <v>17159</v>
      </c>
      <c r="N109" s="20">
        <f t="shared" si="8"/>
        <v>17756</v>
      </c>
      <c r="O109" s="21">
        <f t="shared" si="9"/>
        <v>46071</v>
      </c>
      <c r="P109" s="78">
        <v>31.28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0.1</v>
      </c>
      <c r="D110" s="75">
        <v>1</v>
      </c>
      <c r="E110" s="75">
        <v>1.2</v>
      </c>
      <c r="F110" s="75">
        <v>13.5</v>
      </c>
      <c r="G110" s="75">
        <v>85</v>
      </c>
      <c r="H110" s="75"/>
      <c r="I110" s="30">
        <f t="shared" si="7"/>
        <v>100.8</v>
      </c>
      <c r="J110" s="76"/>
      <c r="K110" s="75"/>
      <c r="L110" s="75">
        <v>4.7</v>
      </c>
      <c r="M110" s="75">
        <v>139.30000000000001</v>
      </c>
      <c r="N110" s="31">
        <f t="shared" si="8"/>
        <v>144</v>
      </c>
      <c r="O110" s="32">
        <f t="shared" si="9"/>
        <v>244.8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>
        <v>0.8</v>
      </c>
      <c r="E111" s="72">
        <v>0.56999999999999995</v>
      </c>
      <c r="F111" s="72">
        <v>11.37</v>
      </c>
      <c r="G111" s="72">
        <v>23.91</v>
      </c>
      <c r="H111" s="72">
        <v>0.12</v>
      </c>
      <c r="I111" s="27">
        <f t="shared" si="7"/>
        <v>36.769999999999996</v>
      </c>
      <c r="J111" s="73"/>
      <c r="K111" s="72"/>
      <c r="L111" s="72">
        <v>9.6300000000000008</v>
      </c>
      <c r="M111" s="72">
        <v>52.07</v>
      </c>
      <c r="N111" s="28">
        <f t="shared" si="8"/>
        <v>61.7</v>
      </c>
      <c r="O111" s="29">
        <f t="shared" si="9"/>
        <v>98.47</v>
      </c>
      <c r="P111" s="33">
        <f>SUM(P104:P110)</f>
        <v>114.66000000000001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>
        <v>627</v>
      </c>
      <c r="E112" s="66">
        <v>274</v>
      </c>
      <c r="F112" s="66">
        <v>2932</v>
      </c>
      <c r="G112" s="66">
        <v>8891</v>
      </c>
      <c r="H112" s="66">
        <v>46</v>
      </c>
      <c r="I112" s="18">
        <f t="shared" si="7"/>
        <v>12770</v>
      </c>
      <c r="J112" s="67"/>
      <c r="K112" s="66"/>
      <c r="L112" s="66">
        <v>1271</v>
      </c>
      <c r="M112" s="66">
        <v>6819</v>
      </c>
      <c r="N112" s="20">
        <f t="shared" si="8"/>
        <v>8090</v>
      </c>
      <c r="O112" s="21">
        <f t="shared" si="9"/>
        <v>20860</v>
      </c>
      <c r="P112" s="79">
        <v>27.25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>
        <v>0</v>
      </c>
      <c r="E113" s="75">
        <v>0</v>
      </c>
      <c r="F113" s="75">
        <v>12.3</v>
      </c>
      <c r="G113" s="75">
        <v>0</v>
      </c>
      <c r="H113" s="75">
        <v>0.6</v>
      </c>
      <c r="I113" s="30">
        <f t="shared" si="7"/>
        <v>12.9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12.9</v>
      </c>
      <c r="P113" s="80">
        <v>3444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0.09</v>
      </c>
      <c r="E114" s="72">
        <v>1.32</v>
      </c>
      <c r="F114" s="72">
        <v>3.75</v>
      </c>
      <c r="G114" s="72">
        <v>15.95</v>
      </c>
      <c r="H114" s="72"/>
      <c r="I114" s="27">
        <f t="shared" si="7"/>
        <v>21.11</v>
      </c>
      <c r="J114" s="73"/>
      <c r="K114" s="72"/>
      <c r="L114" s="72">
        <v>1.83</v>
      </c>
      <c r="M114" s="72">
        <v>55.21</v>
      </c>
      <c r="N114" s="28">
        <f t="shared" si="8"/>
        <v>57.04</v>
      </c>
      <c r="O114" s="29">
        <f t="shared" si="9"/>
        <v>78.150000000000006</v>
      </c>
      <c r="P114" s="81">
        <v>6.7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43</v>
      </c>
      <c r="E115" s="66">
        <v>638</v>
      </c>
      <c r="F115" s="66">
        <v>917</v>
      </c>
      <c r="G115" s="66">
        <v>5946</v>
      </c>
      <c r="H115" s="66"/>
      <c r="I115" s="18">
        <f t="shared" si="7"/>
        <v>7544</v>
      </c>
      <c r="J115" s="67"/>
      <c r="K115" s="66"/>
      <c r="L115" s="66">
        <v>241</v>
      </c>
      <c r="M115" s="66">
        <v>7000</v>
      </c>
      <c r="N115" s="20">
        <f t="shared" si="8"/>
        <v>7241</v>
      </c>
      <c r="O115" s="21">
        <f t="shared" si="9"/>
        <v>14785</v>
      </c>
      <c r="P115" s="82">
        <v>0.52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3.4</v>
      </c>
      <c r="G116" s="84">
        <v>0</v>
      </c>
      <c r="H116" s="84"/>
      <c r="I116" s="46">
        <f t="shared" si="7"/>
        <v>3.4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3.4</v>
      </c>
      <c r="P116" s="44">
        <f>SUM(O136,P111,P112,P115)</f>
        <v>3750.2000000000003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/>
      <c r="D121" s="63"/>
      <c r="E121" s="63">
        <v>0.72</v>
      </c>
      <c r="F121" s="63">
        <v>12.16</v>
      </c>
      <c r="G121" s="63">
        <v>9.7799999999999994</v>
      </c>
      <c r="H121" s="63"/>
      <c r="I121" s="11">
        <f t="shared" si="7"/>
        <v>22.66</v>
      </c>
      <c r="J121" s="64"/>
      <c r="K121" s="63"/>
      <c r="L121" s="63">
        <v>0.76</v>
      </c>
      <c r="M121" s="63">
        <v>77.05</v>
      </c>
      <c r="N121" s="13">
        <f t="shared" si="8"/>
        <v>77.81</v>
      </c>
      <c r="O121" s="14">
        <f t="shared" si="9"/>
        <v>100.47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/>
      <c r="D122" s="66"/>
      <c r="E122" s="66">
        <v>344</v>
      </c>
      <c r="F122" s="66">
        <v>3222</v>
      </c>
      <c r="G122" s="66">
        <v>3637</v>
      </c>
      <c r="H122" s="66"/>
      <c r="I122" s="18">
        <f t="shared" si="7"/>
        <v>7203</v>
      </c>
      <c r="J122" s="67"/>
      <c r="K122" s="66"/>
      <c r="L122" s="66">
        <v>100</v>
      </c>
      <c r="M122" s="66">
        <v>9835</v>
      </c>
      <c r="N122" s="20">
        <f t="shared" si="8"/>
        <v>9935</v>
      </c>
      <c r="O122" s="21">
        <f t="shared" si="9"/>
        <v>17138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/>
      <c r="D123" s="75"/>
      <c r="E123" s="75">
        <v>0</v>
      </c>
      <c r="F123" s="75">
        <v>9.5</v>
      </c>
      <c r="G123" s="75">
        <v>0</v>
      </c>
      <c r="H123" s="75"/>
      <c r="I123" s="30">
        <f t="shared" si="7"/>
        <v>9.5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9.5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0.55000000000000004</v>
      </c>
      <c r="F124" s="72">
        <v>14.96</v>
      </c>
      <c r="G124" s="72">
        <v>3.13</v>
      </c>
      <c r="H124" s="72"/>
      <c r="I124" s="27">
        <f t="shared" si="7"/>
        <v>18.64</v>
      </c>
      <c r="J124" s="73"/>
      <c r="K124" s="72"/>
      <c r="L124" s="72"/>
      <c r="M124" s="72">
        <v>6.46</v>
      </c>
      <c r="N124" s="28">
        <f t="shared" si="8"/>
        <v>6.46</v>
      </c>
      <c r="O124" s="29">
        <f t="shared" si="9"/>
        <v>25.1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265</v>
      </c>
      <c r="F125" s="66">
        <v>4054</v>
      </c>
      <c r="G125" s="66">
        <v>1168</v>
      </c>
      <c r="H125" s="66"/>
      <c r="I125" s="18">
        <f t="shared" si="7"/>
        <v>5487</v>
      </c>
      <c r="J125" s="67"/>
      <c r="K125" s="66"/>
      <c r="L125" s="66"/>
      <c r="M125" s="66">
        <v>795</v>
      </c>
      <c r="N125" s="20">
        <f t="shared" si="8"/>
        <v>795</v>
      </c>
      <c r="O125" s="21">
        <f t="shared" si="9"/>
        <v>6282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12.3</v>
      </c>
      <c r="G126" s="75">
        <v>0</v>
      </c>
      <c r="H126" s="75"/>
      <c r="I126" s="30">
        <f t="shared" si="7"/>
        <v>12.3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12.3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0.11</v>
      </c>
      <c r="E127" s="72">
        <v>0.43</v>
      </c>
      <c r="F127" s="72">
        <v>63.98</v>
      </c>
      <c r="G127" s="72">
        <v>10.029999999999999</v>
      </c>
      <c r="H127" s="72">
        <v>10.15</v>
      </c>
      <c r="I127" s="27">
        <f t="shared" si="7"/>
        <v>84.7</v>
      </c>
      <c r="J127" s="73"/>
      <c r="K127" s="72"/>
      <c r="L127" s="72">
        <v>0.4</v>
      </c>
      <c r="M127" s="72">
        <v>6.07</v>
      </c>
      <c r="N127" s="28">
        <f t="shared" si="8"/>
        <v>6.4700000000000006</v>
      </c>
      <c r="O127" s="29">
        <f t="shared" si="9"/>
        <v>91.17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53</v>
      </c>
      <c r="E128" s="66">
        <v>208</v>
      </c>
      <c r="F128" s="66">
        <v>16920</v>
      </c>
      <c r="G128" s="66">
        <v>3241</v>
      </c>
      <c r="H128" s="66">
        <v>4571</v>
      </c>
      <c r="I128" s="18">
        <f t="shared" si="7"/>
        <v>24993</v>
      </c>
      <c r="J128" s="67"/>
      <c r="K128" s="66"/>
      <c r="L128" s="66">
        <v>53</v>
      </c>
      <c r="M128" s="66">
        <v>780</v>
      </c>
      <c r="N128" s="20">
        <f t="shared" si="8"/>
        <v>833</v>
      </c>
      <c r="O128" s="21">
        <f t="shared" si="9"/>
        <v>25826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15.5</v>
      </c>
      <c r="G129" s="75">
        <v>0</v>
      </c>
      <c r="H129" s="75">
        <v>3.2</v>
      </c>
      <c r="I129" s="30">
        <f t="shared" si="7"/>
        <v>18.7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18.7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0.09</v>
      </c>
      <c r="D130" s="63">
        <v>11.25</v>
      </c>
      <c r="E130" s="63">
        <v>5.33</v>
      </c>
      <c r="F130" s="63">
        <v>276.08999999999997</v>
      </c>
      <c r="G130" s="63">
        <v>2306.12</v>
      </c>
      <c r="H130" s="63">
        <v>15.78</v>
      </c>
      <c r="I130" s="11">
        <f t="shared" si="7"/>
        <v>2614.6600000000003</v>
      </c>
      <c r="J130" s="64"/>
      <c r="K130" s="63"/>
      <c r="L130" s="63">
        <v>65.069999999999993</v>
      </c>
      <c r="M130" s="63">
        <v>845.92</v>
      </c>
      <c r="N130" s="13">
        <f>SUM(J130:M130)</f>
        <v>910.99</v>
      </c>
      <c r="O130" s="14">
        <f t="shared" si="9"/>
        <v>3525.6500000000005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37</v>
      </c>
      <c r="D131" s="66">
        <v>4249</v>
      </c>
      <c r="E131" s="66">
        <v>2822</v>
      </c>
      <c r="F131" s="66">
        <v>68286</v>
      </c>
      <c r="G131" s="66">
        <v>789198</v>
      </c>
      <c r="H131" s="66">
        <v>6137</v>
      </c>
      <c r="I131" s="18">
        <f t="shared" si="7"/>
        <v>870729</v>
      </c>
      <c r="J131" s="67"/>
      <c r="K131" s="66"/>
      <c r="L131" s="66">
        <v>7983</v>
      </c>
      <c r="M131" s="66">
        <v>98412</v>
      </c>
      <c r="N131" s="20">
        <f t="shared" si="8"/>
        <v>106395</v>
      </c>
      <c r="O131" s="21">
        <f t="shared" si="9"/>
        <v>977124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0.5</v>
      </c>
      <c r="D132" s="75">
        <v>93.2</v>
      </c>
      <c r="E132" s="75">
        <v>16.600000000000001</v>
      </c>
      <c r="F132" s="75">
        <v>393</v>
      </c>
      <c r="G132" s="75">
        <v>6346.7</v>
      </c>
      <c r="H132" s="75">
        <v>32.799999999999997</v>
      </c>
      <c r="I132" s="30">
        <f t="shared" ref="I132:I138" si="10">SUM(C132:H132)</f>
        <v>6882.8</v>
      </c>
      <c r="J132" s="76"/>
      <c r="K132" s="75"/>
      <c r="L132" s="75">
        <v>73.900000000000006</v>
      </c>
      <c r="M132" s="75">
        <v>903.5</v>
      </c>
      <c r="N132" s="31">
        <f t="shared" ref="N132:N138" si="11">SUM(J132:M132)</f>
        <v>977.4</v>
      </c>
      <c r="O132" s="32">
        <f t="shared" ref="O132:O138" si="12">SUM(N132,I132)</f>
        <v>7860.2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0.09</v>
      </c>
      <c r="D133" s="72">
        <v>10.41</v>
      </c>
      <c r="E133" s="72">
        <v>5.33</v>
      </c>
      <c r="F133" s="72">
        <v>273.57</v>
      </c>
      <c r="G133" s="72">
        <v>2303.58</v>
      </c>
      <c r="H133" s="72">
        <v>14.35</v>
      </c>
      <c r="I133" s="27">
        <f t="shared" si="10"/>
        <v>2607.33</v>
      </c>
      <c r="J133" s="73"/>
      <c r="K133" s="72"/>
      <c r="L133" s="72">
        <v>65.069999999999993</v>
      </c>
      <c r="M133" s="72">
        <v>844.25</v>
      </c>
      <c r="N133" s="28">
        <f t="shared" si="11"/>
        <v>909.31999999999994</v>
      </c>
      <c r="O133" s="29">
        <f t="shared" si="12"/>
        <v>3516.6499999999996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37</v>
      </c>
      <c r="D134" s="66">
        <v>3804</v>
      </c>
      <c r="E134" s="66">
        <v>2822</v>
      </c>
      <c r="F134" s="66">
        <v>67844</v>
      </c>
      <c r="G134" s="66">
        <v>788574</v>
      </c>
      <c r="H134" s="66">
        <v>5781</v>
      </c>
      <c r="I134" s="18">
        <f t="shared" si="10"/>
        <v>868862</v>
      </c>
      <c r="J134" s="67"/>
      <c r="K134" s="66"/>
      <c r="L134" s="66">
        <v>7983</v>
      </c>
      <c r="M134" s="66">
        <v>98382</v>
      </c>
      <c r="N134" s="20">
        <f t="shared" si="11"/>
        <v>106365</v>
      </c>
      <c r="O134" s="21">
        <f t="shared" si="12"/>
        <v>975227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0.5</v>
      </c>
      <c r="D135" s="84">
        <v>74.599999999999994</v>
      </c>
      <c r="E135" s="84">
        <v>16.600000000000001</v>
      </c>
      <c r="F135" s="84">
        <v>383.9</v>
      </c>
      <c r="G135" s="84">
        <v>6333.2</v>
      </c>
      <c r="H135" s="84">
        <v>24.1</v>
      </c>
      <c r="I135" s="46">
        <f t="shared" si="10"/>
        <v>6832.9000000000005</v>
      </c>
      <c r="J135" s="85"/>
      <c r="K135" s="84"/>
      <c r="L135" s="84">
        <v>73.900000000000006</v>
      </c>
      <c r="M135" s="84">
        <v>899.3</v>
      </c>
      <c r="N135" s="47">
        <f t="shared" si="11"/>
        <v>973.19999999999993</v>
      </c>
      <c r="O135" s="43">
        <f t="shared" si="12"/>
        <v>7806.1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0.09</v>
      </c>
      <c r="D136" s="54">
        <f t="shared" si="13"/>
        <v>15.139999999999999</v>
      </c>
      <c r="E136" s="54">
        <f t="shared" si="13"/>
        <v>5.379999999999999</v>
      </c>
      <c r="F136" s="54">
        <f t="shared" si="13"/>
        <v>276.09000000000003</v>
      </c>
      <c r="G136" s="54">
        <f t="shared" si="13"/>
        <v>2367.3100000000004</v>
      </c>
      <c r="H136" s="54">
        <f t="shared" si="13"/>
        <v>16.47</v>
      </c>
      <c r="I136" s="55">
        <f t="shared" si="10"/>
        <v>2680.48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65.470000000000027</v>
      </c>
      <c r="M136" s="54">
        <f t="shared" si="14"/>
        <v>861.82000000000016</v>
      </c>
      <c r="N136" s="57">
        <f t="shared" si="11"/>
        <v>927.29000000000019</v>
      </c>
      <c r="O136" s="58">
        <f t="shared" si="12"/>
        <v>3607.7700000000004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37</v>
      </c>
      <c r="D137" s="17">
        <f t="shared" si="13"/>
        <v>4827</v>
      </c>
      <c r="E137" s="17">
        <f t="shared" si="13"/>
        <v>2822</v>
      </c>
      <c r="F137" s="17">
        <f t="shared" si="13"/>
        <v>68286</v>
      </c>
      <c r="G137" s="17">
        <f t="shared" si="13"/>
        <v>789198</v>
      </c>
      <c r="H137" s="17">
        <f t="shared" si="13"/>
        <v>6216</v>
      </c>
      <c r="I137" s="18">
        <f t="shared" si="10"/>
        <v>871386</v>
      </c>
      <c r="J137" s="19">
        <f t="shared" si="14"/>
        <v>0</v>
      </c>
      <c r="K137" s="17">
        <f t="shared" si="14"/>
        <v>0</v>
      </c>
      <c r="L137" s="17">
        <f t="shared" si="14"/>
        <v>7986</v>
      </c>
      <c r="M137" s="17">
        <f t="shared" si="14"/>
        <v>98602</v>
      </c>
      <c r="N137" s="20">
        <f t="shared" si="11"/>
        <v>106588</v>
      </c>
      <c r="O137" s="21">
        <f t="shared" si="12"/>
        <v>977974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0.5</v>
      </c>
      <c r="D138" s="40">
        <f t="shared" si="13"/>
        <v>125.1</v>
      </c>
      <c r="E138" s="40">
        <f t="shared" si="13"/>
        <v>16.600000000000001</v>
      </c>
      <c r="F138" s="40">
        <f t="shared" si="13"/>
        <v>393</v>
      </c>
      <c r="G138" s="40">
        <f t="shared" si="13"/>
        <v>6346.7</v>
      </c>
      <c r="H138" s="40">
        <f t="shared" si="13"/>
        <v>36.70000000000001</v>
      </c>
      <c r="I138" s="46">
        <f t="shared" si="10"/>
        <v>6918.5999999999995</v>
      </c>
      <c r="J138" s="42">
        <f t="shared" si="14"/>
        <v>0</v>
      </c>
      <c r="K138" s="40">
        <f t="shared" si="14"/>
        <v>0</v>
      </c>
      <c r="L138" s="40">
        <f t="shared" si="14"/>
        <v>74.3</v>
      </c>
      <c r="M138" s="40">
        <f t="shared" si="14"/>
        <v>929.59999999999991</v>
      </c>
      <c r="N138" s="47">
        <f t="shared" si="11"/>
        <v>1003.8999999999999</v>
      </c>
      <c r="O138" s="43">
        <f t="shared" si="12"/>
        <v>7922.4999999999991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1CD97-8B1D-4B27-A5C5-72BD241D4C9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0.1</v>
      </c>
      <c r="E5" s="63"/>
      <c r="F5" s="63"/>
      <c r="G5" s="63">
        <v>100.88</v>
      </c>
      <c r="H5" s="63"/>
      <c r="I5" s="11">
        <f t="shared" ref="I5:I36" si="0">SUM(C5:H5)</f>
        <v>100.97999999999999</v>
      </c>
      <c r="J5" s="64"/>
      <c r="K5" s="63"/>
      <c r="L5" s="63">
        <v>2.35</v>
      </c>
      <c r="M5" s="63">
        <v>1.55</v>
      </c>
      <c r="N5" s="13">
        <f t="shared" ref="N5:N58" si="1">SUM(J5:M5)</f>
        <v>3.9000000000000004</v>
      </c>
      <c r="O5" s="14">
        <f>SUM(N5,I5)</f>
        <v>104.88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3.07</v>
      </c>
      <c r="E8" s="72"/>
      <c r="F8" s="72"/>
      <c r="G8" s="72">
        <v>73.27</v>
      </c>
      <c r="H8" s="72"/>
      <c r="I8" s="27">
        <f t="shared" si="0"/>
        <v>76.339999999999989</v>
      </c>
      <c r="J8" s="73"/>
      <c r="K8" s="72"/>
      <c r="L8" s="72">
        <v>2.38</v>
      </c>
      <c r="M8" s="72">
        <v>22.76</v>
      </c>
      <c r="N8" s="28">
        <f t="shared" si="1"/>
        <v>25.14</v>
      </c>
      <c r="O8" s="29">
        <f t="shared" si="2"/>
        <v>101.47999999999999</v>
      </c>
      <c r="P8" s="22" t="s">
        <v>25</v>
      </c>
      <c r="Q8" s="129" t="s">
        <v>52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31</v>
      </c>
      <c r="M9" s="66">
        <v>322</v>
      </c>
      <c r="N9" s="20">
        <f t="shared" si="1"/>
        <v>353</v>
      </c>
      <c r="O9" s="21">
        <f t="shared" si="2"/>
        <v>353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4.4000000000000004</v>
      </c>
      <c r="M10" s="75">
        <v>47.9</v>
      </c>
      <c r="N10" s="31">
        <f t="shared" si="1"/>
        <v>52.3</v>
      </c>
      <c r="O10" s="32">
        <f t="shared" si="2"/>
        <v>52.3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0.06</v>
      </c>
      <c r="E11" s="72"/>
      <c r="F11" s="72"/>
      <c r="G11" s="72"/>
      <c r="H11" s="72"/>
      <c r="I11" s="27">
        <f t="shared" si="0"/>
        <v>0.06</v>
      </c>
      <c r="J11" s="73"/>
      <c r="K11" s="72"/>
      <c r="L11" s="72">
        <v>0.1</v>
      </c>
      <c r="M11" s="72">
        <v>9.02</v>
      </c>
      <c r="N11" s="28">
        <f t="shared" si="1"/>
        <v>9.1199999999999992</v>
      </c>
      <c r="O11" s="29">
        <f t="shared" si="2"/>
        <v>9.18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</v>
      </c>
      <c r="E12" s="66"/>
      <c r="F12" s="66"/>
      <c r="G12" s="66"/>
      <c r="H12" s="66"/>
      <c r="I12" s="18">
        <f t="shared" si="0"/>
        <v>2</v>
      </c>
      <c r="J12" s="67"/>
      <c r="K12" s="66"/>
      <c r="L12" s="66">
        <v>2</v>
      </c>
      <c r="M12" s="66">
        <v>208</v>
      </c>
      <c r="N12" s="20">
        <f t="shared" si="1"/>
        <v>210</v>
      </c>
      <c r="O12" s="21">
        <f t="shared" si="2"/>
        <v>212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0.4</v>
      </c>
      <c r="E13" s="75"/>
      <c r="F13" s="75"/>
      <c r="G13" s="75"/>
      <c r="H13" s="75"/>
      <c r="I13" s="30">
        <f t="shared" si="0"/>
        <v>0.4</v>
      </c>
      <c r="J13" s="76"/>
      <c r="K13" s="75"/>
      <c r="L13" s="75">
        <v>0.2</v>
      </c>
      <c r="M13" s="75">
        <v>17.7</v>
      </c>
      <c r="N13" s="31">
        <f t="shared" si="1"/>
        <v>17.899999999999999</v>
      </c>
      <c r="O13" s="32">
        <f t="shared" si="2"/>
        <v>18.299999999999997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1.01</v>
      </c>
      <c r="E14" s="72"/>
      <c r="F14" s="72"/>
      <c r="G14" s="72">
        <v>1.93</v>
      </c>
      <c r="H14" s="72"/>
      <c r="I14" s="27">
        <f t="shared" si="0"/>
        <v>2.94</v>
      </c>
      <c r="J14" s="73"/>
      <c r="K14" s="72"/>
      <c r="L14" s="72">
        <v>5.05</v>
      </c>
      <c r="M14" s="72">
        <v>34.08</v>
      </c>
      <c r="N14" s="28">
        <f t="shared" si="1"/>
        <v>39.129999999999995</v>
      </c>
      <c r="O14" s="29">
        <f t="shared" si="2"/>
        <v>42.069999999999993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80</v>
      </c>
      <c r="E15" s="66"/>
      <c r="F15" s="66"/>
      <c r="G15" s="66">
        <v>209</v>
      </c>
      <c r="H15" s="66"/>
      <c r="I15" s="18">
        <f t="shared" si="0"/>
        <v>289</v>
      </c>
      <c r="J15" s="67"/>
      <c r="K15" s="66"/>
      <c r="L15" s="66">
        <v>147</v>
      </c>
      <c r="M15" s="66">
        <v>1028</v>
      </c>
      <c r="N15" s="20">
        <f t="shared" si="1"/>
        <v>1175</v>
      </c>
      <c r="O15" s="21">
        <f t="shared" si="2"/>
        <v>1464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8.5</v>
      </c>
      <c r="E16" s="75"/>
      <c r="F16" s="75"/>
      <c r="G16" s="75">
        <v>12.6</v>
      </c>
      <c r="H16" s="75"/>
      <c r="I16" s="30">
        <f t="shared" si="0"/>
        <v>21.1</v>
      </c>
      <c r="J16" s="76"/>
      <c r="K16" s="75"/>
      <c r="L16" s="75">
        <v>9.9</v>
      </c>
      <c r="M16" s="75">
        <v>69.3</v>
      </c>
      <c r="N16" s="31">
        <f t="shared" si="1"/>
        <v>79.2</v>
      </c>
      <c r="O16" s="32">
        <f t="shared" si="2"/>
        <v>100.30000000000001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0.05</v>
      </c>
      <c r="D17" s="72">
        <v>1.7</v>
      </c>
      <c r="E17" s="72"/>
      <c r="F17" s="72">
        <v>0.28000000000000003</v>
      </c>
      <c r="G17" s="72">
        <v>0.62</v>
      </c>
      <c r="H17" s="72"/>
      <c r="I17" s="27">
        <f t="shared" si="0"/>
        <v>2.6500000000000004</v>
      </c>
      <c r="J17" s="73"/>
      <c r="K17" s="72"/>
      <c r="L17" s="72">
        <v>3.58</v>
      </c>
      <c r="M17" s="72">
        <v>36.35</v>
      </c>
      <c r="N17" s="28">
        <f t="shared" si="1"/>
        <v>39.93</v>
      </c>
      <c r="O17" s="29">
        <f t="shared" si="2"/>
        <v>42.58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9</v>
      </c>
      <c r="D18" s="66">
        <v>184</v>
      </c>
      <c r="E18" s="66"/>
      <c r="F18" s="66">
        <v>35</v>
      </c>
      <c r="G18" s="66">
        <v>99</v>
      </c>
      <c r="H18" s="66"/>
      <c r="I18" s="18">
        <f t="shared" si="0"/>
        <v>327</v>
      </c>
      <c r="J18" s="67"/>
      <c r="K18" s="66"/>
      <c r="L18" s="66">
        <v>162</v>
      </c>
      <c r="M18" s="66">
        <v>1572</v>
      </c>
      <c r="N18" s="20">
        <f t="shared" si="1"/>
        <v>1734</v>
      </c>
      <c r="O18" s="21">
        <f t="shared" si="2"/>
        <v>2061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0.5</v>
      </c>
      <c r="D19" s="75">
        <v>13.2</v>
      </c>
      <c r="E19" s="75"/>
      <c r="F19" s="75">
        <v>1.8</v>
      </c>
      <c r="G19" s="75">
        <v>4.5999999999999996</v>
      </c>
      <c r="H19" s="75"/>
      <c r="I19" s="30">
        <f t="shared" si="0"/>
        <v>20.100000000000001</v>
      </c>
      <c r="J19" s="76"/>
      <c r="K19" s="75"/>
      <c r="L19" s="75">
        <v>8.4</v>
      </c>
      <c r="M19" s="75">
        <v>82.3</v>
      </c>
      <c r="N19" s="31">
        <f t="shared" si="1"/>
        <v>90.7</v>
      </c>
      <c r="O19" s="32">
        <f t="shared" si="2"/>
        <v>110.80000000000001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0.05</v>
      </c>
      <c r="D20" s="72">
        <v>0.51</v>
      </c>
      <c r="E20" s="72"/>
      <c r="F20" s="72">
        <v>1.42</v>
      </c>
      <c r="G20" s="72">
        <v>6.59</v>
      </c>
      <c r="H20" s="72"/>
      <c r="I20" s="27">
        <f t="shared" si="0"/>
        <v>8.57</v>
      </c>
      <c r="J20" s="73"/>
      <c r="K20" s="72"/>
      <c r="L20" s="72">
        <v>4.7</v>
      </c>
      <c r="M20" s="72">
        <v>51.35</v>
      </c>
      <c r="N20" s="28">
        <f t="shared" si="1"/>
        <v>56.050000000000004</v>
      </c>
      <c r="O20" s="29">
        <f t="shared" si="2"/>
        <v>64.62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12</v>
      </c>
      <c r="D21" s="66">
        <v>69</v>
      </c>
      <c r="E21" s="66"/>
      <c r="F21" s="66">
        <v>185</v>
      </c>
      <c r="G21" s="66">
        <v>1323</v>
      </c>
      <c r="H21" s="66"/>
      <c r="I21" s="18">
        <f t="shared" si="0"/>
        <v>1589</v>
      </c>
      <c r="J21" s="67"/>
      <c r="K21" s="66"/>
      <c r="L21" s="66">
        <v>247</v>
      </c>
      <c r="M21" s="66">
        <v>2710</v>
      </c>
      <c r="N21" s="20">
        <f t="shared" si="1"/>
        <v>2957</v>
      </c>
      <c r="O21" s="21">
        <f t="shared" si="2"/>
        <v>4546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0.4</v>
      </c>
      <c r="D22" s="75">
        <v>3.8</v>
      </c>
      <c r="E22" s="75"/>
      <c r="F22" s="75">
        <v>6.8</v>
      </c>
      <c r="G22" s="75">
        <v>30.5</v>
      </c>
      <c r="H22" s="75"/>
      <c r="I22" s="30">
        <f t="shared" si="0"/>
        <v>41.5</v>
      </c>
      <c r="J22" s="76"/>
      <c r="K22" s="75"/>
      <c r="L22" s="75">
        <v>10.3</v>
      </c>
      <c r="M22" s="75">
        <v>110.8</v>
      </c>
      <c r="N22" s="31">
        <f t="shared" si="1"/>
        <v>121.1</v>
      </c>
      <c r="O22" s="32">
        <f t="shared" si="2"/>
        <v>162.6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0.18</v>
      </c>
      <c r="D23" s="72">
        <v>3.02</v>
      </c>
      <c r="E23" s="72"/>
      <c r="F23" s="72">
        <v>2.21</v>
      </c>
      <c r="G23" s="72">
        <v>6.21</v>
      </c>
      <c r="H23" s="72">
        <v>0.61</v>
      </c>
      <c r="I23" s="27">
        <f t="shared" si="0"/>
        <v>12.23</v>
      </c>
      <c r="J23" s="73"/>
      <c r="K23" s="72"/>
      <c r="L23" s="72">
        <v>15.38</v>
      </c>
      <c r="M23" s="72">
        <v>106.16</v>
      </c>
      <c r="N23" s="28">
        <f t="shared" si="1"/>
        <v>121.53999999999999</v>
      </c>
      <c r="O23" s="29">
        <f t="shared" si="2"/>
        <v>133.76999999999998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53</v>
      </c>
      <c r="D24" s="66">
        <v>1232</v>
      </c>
      <c r="E24" s="66"/>
      <c r="F24" s="66">
        <v>341</v>
      </c>
      <c r="G24" s="66">
        <v>1445</v>
      </c>
      <c r="H24" s="66">
        <v>81</v>
      </c>
      <c r="I24" s="18">
        <f t="shared" si="0"/>
        <v>3152</v>
      </c>
      <c r="J24" s="67"/>
      <c r="K24" s="66"/>
      <c r="L24" s="66">
        <v>962</v>
      </c>
      <c r="M24" s="66">
        <v>6444</v>
      </c>
      <c r="N24" s="20">
        <f t="shared" si="1"/>
        <v>7406</v>
      </c>
      <c r="O24" s="21">
        <f t="shared" si="2"/>
        <v>10558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1.5</v>
      </c>
      <c r="D25" s="75">
        <v>55.6</v>
      </c>
      <c r="E25" s="75"/>
      <c r="F25" s="75">
        <v>8.4</v>
      </c>
      <c r="G25" s="75">
        <v>31.6</v>
      </c>
      <c r="H25" s="75">
        <v>3.3</v>
      </c>
      <c r="I25" s="30">
        <f t="shared" si="0"/>
        <v>100.39999999999999</v>
      </c>
      <c r="J25" s="76"/>
      <c r="K25" s="75"/>
      <c r="L25" s="75">
        <v>30</v>
      </c>
      <c r="M25" s="75">
        <v>200.9</v>
      </c>
      <c r="N25" s="31">
        <f t="shared" si="1"/>
        <v>230.9</v>
      </c>
      <c r="O25" s="32">
        <f t="shared" si="2"/>
        <v>331.3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0.08</v>
      </c>
      <c r="D26" s="72">
        <v>2.85</v>
      </c>
      <c r="E26" s="72"/>
      <c r="F26" s="72">
        <v>0.59</v>
      </c>
      <c r="G26" s="72">
        <v>62.06</v>
      </c>
      <c r="H26" s="72">
        <v>0.38</v>
      </c>
      <c r="I26" s="27">
        <f t="shared" si="0"/>
        <v>65.959999999999994</v>
      </c>
      <c r="J26" s="73"/>
      <c r="K26" s="72"/>
      <c r="L26" s="72">
        <v>13.99</v>
      </c>
      <c r="M26" s="72">
        <v>93.69</v>
      </c>
      <c r="N26" s="28">
        <f t="shared" si="1"/>
        <v>107.67999999999999</v>
      </c>
      <c r="O26" s="29">
        <f t="shared" si="2"/>
        <v>173.64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30</v>
      </c>
      <c r="D27" s="66">
        <v>1894</v>
      </c>
      <c r="E27" s="66"/>
      <c r="F27" s="66">
        <v>105</v>
      </c>
      <c r="G27" s="66">
        <v>14463</v>
      </c>
      <c r="H27" s="66">
        <v>59</v>
      </c>
      <c r="I27" s="18">
        <f t="shared" si="0"/>
        <v>16551</v>
      </c>
      <c r="J27" s="67"/>
      <c r="K27" s="66"/>
      <c r="L27" s="66">
        <v>1001</v>
      </c>
      <c r="M27" s="66">
        <v>6607</v>
      </c>
      <c r="N27" s="20">
        <f t="shared" si="1"/>
        <v>7608</v>
      </c>
      <c r="O27" s="21">
        <f t="shared" si="2"/>
        <v>24159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0.6</v>
      </c>
      <c r="D28" s="75">
        <v>70.099999999999994</v>
      </c>
      <c r="E28" s="75"/>
      <c r="F28" s="75">
        <v>2.1</v>
      </c>
      <c r="G28" s="75">
        <v>305.7</v>
      </c>
      <c r="H28" s="75">
        <v>2.2000000000000002</v>
      </c>
      <c r="I28" s="30">
        <f t="shared" si="0"/>
        <v>380.7</v>
      </c>
      <c r="J28" s="76"/>
      <c r="K28" s="75"/>
      <c r="L28" s="75">
        <v>29.8</v>
      </c>
      <c r="M28" s="75">
        <v>199.1</v>
      </c>
      <c r="N28" s="31">
        <f t="shared" si="1"/>
        <v>228.9</v>
      </c>
      <c r="O28" s="32">
        <f t="shared" si="2"/>
        <v>609.6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1.67</v>
      </c>
      <c r="D29" s="72">
        <v>32.119999999999997</v>
      </c>
      <c r="E29" s="72"/>
      <c r="F29" s="72">
        <v>4.43</v>
      </c>
      <c r="G29" s="72">
        <v>129.16999999999999</v>
      </c>
      <c r="H29" s="72">
        <v>28.92</v>
      </c>
      <c r="I29" s="27">
        <f t="shared" si="0"/>
        <v>196.31</v>
      </c>
      <c r="J29" s="73">
        <v>0.36</v>
      </c>
      <c r="K29" s="72"/>
      <c r="L29" s="72">
        <v>5.21</v>
      </c>
      <c r="M29" s="72">
        <v>99.6</v>
      </c>
      <c r="N29" s="28">
        <f t="shared" si="1"/>
        <v>105.16999999999999</v>
      </c>
      <c r="O29" s="29">
        <f t="shared" si="2"/>
        <v>301.48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610</v>
      </c>
      <c r="D30" s="66">
        <v>8328</v>
      </c>
      <c r="E30" s="66"/>
      <c r="F30" s="66">
        <v>824</v>
      </c>
      <c r="G30" s="66">
        <v>34685</v>
      </c>
      <c r="H30" s="66">
        <v>4922</v>
      </c>
      <c r="I30" s="18">
        <f t="shared" si="0"/>
        <v>49369</v>
      </c>
      <c r="J30" s="67">
        <v>30</v>
      </c>
      <c r="K30" s="66"/>
      <c r="L30" s="66">
        <v>431</v>
      </c>
      <c r="M30" s="66">
        <v>8174</v>
      </c>
      <c r="N30" s="20">
        <f t="shared" si="1"/>
        <v>8635</v>
      </c>
      <c r="O30" s="21">
        <f t="shared" si="2"/>
        <v>58004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11.1</v>
      </c>
      <c r="D31" s="75">
        <v>251.6</v>
      </c>
      <c r="E31" s="75"/>
      <c r="F31" s="75">
        <v>12.8</v>
      </c>
      <c r="G31" s="75">
        <v>634.9</v>
      </c>
      <c r="H31" s="75">
        <v>174.6</v>
      </c>
      <c r="I31" s="30">
        <f t="shared" si="0"/>
        <v>1085</v>
      </c>
      <c r="J31" s="76">
        <v>0.8</v>
      </c>
      <c r="K31" s="75"/>
      <c r="L31" s="75">
        <v>11.9</v>
      </c>
      <c r="M31" s="75">
        <v>227.1</v>
      </c>
      <c r="N31" s="31">
        <f t="shared" si="1"/>
        <v>239.79999999999998</v>
      </c>
      <c r="O31" s="32">
        <f t="shared" si="2"/>
        <v>1324.8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1.0900000000000001</v>
      </c>
      <c r="D32" s="72">
        <v>5.35</v>
      </c>
      <c r="E32" s="72"/>
      <c r="F32" s="72">
        <v>33.69</v>
      </c>
      <c r="G32" s="72">
        <v>189.58</v>
      </c>
      <c r="H32" s="72">
        <v>11.48</v>
      </c>
      <c r="I32" s="27">
        <f t="shared" si="0"/>
        <v>241.19</v>
      </c>
      <c r="J32" s="73"/>
      <c r="K32" s="72"/>
      <c r="L32" s="72">
        <v>10.88</v>
      </c>
      <c r="M32" s="72">
        <v>99.01</v>
      </c>
      <c r="N32" s="28">
        <f t="shared" si="1"/>
        <v>109.89</v>
      </c>
      <c r="O32" s="29">
        <f t="shared" si="2"/>
        <v>351.08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514</v>
      </c>
      <c r="D33" s="66">
        <v>1600</v>
      </c>
      <c r="E33" s="66"/>
      <c r="F33" s="66">
        <v>7094</v>
      </c>
      <c r="G33" s="66">
        <v>57108</v>
      </c>
      <c r="H33" s="66">
        <v>2244</v>
      </c>
      <c r="I33" s="18">
        <f t="shared" si="0"/>
        <v>68560</v>
      </c>
      <c r="J33" s="67"/>
      <c r="K33" s="66"/>
      <c r="L33" s="66">
        <v>988</v>
      </c>
      <c r="M33" s="66">
        <v>9057</v>
      </c>
      <c r="N33" s="20">
        <f t="shared" si="1"/>
        <v>10045</v>
      </c>
      <c r="O33" s="21">
        <f t="shared" si="2"/>
        <v>78605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7.7</v>
      </c>
      <c r="D34" s="75">
        <v>46.2</v>
      </c>
      <c r="E34" s="75"/>
      <c r="F34" s="75">
        <v>91.9</v>
      </c>
      <c r="G34" s="75">
        <v>855.6</v>
      </c>
      <c r="H34" s="75">
        <v>66.2</v>
      </c>
      <c r="I34" s="30">
        <f t="shared" si="0"/>
        <v>1067.6000000000001</v>
      </c>
      <c r="J34" s="76"/>
      <c r="K34" s="75"/>
      <c r="L34" s="75">
        <v>25</v>
      </c>
      <c r="M34" s="75">
        <v>227.8</v>
      </c>
      <c r="N34" s="31">
        <f t="shared" si="1"/>
        <v>252.8</v>
      </c>
      <c r="O34" s="32">
        <f t="shared" si="2"/>
        <v>1320.4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0.38</v>
      </c>
      <c r="D35" s="72">
        <v>0.13</v>
      </c>
      <c r="E35" s="72">
        <v>0.27</v>
      </c>
      <c r="F35" s="72">
        <v>93.19</v>
      </c>
      <c r="G35" s="72">
        <v>499.27</v>
      </c>
      <c r="H35" s="72">
        <v>36.19</v>
      </c>
      <c r="I35" s="27">
        <f t="shared" si="0"/>
        <v>629.43000000000006</v>
      </c>
      <c r="J35" s="73">
        <v>0.11</v>
      </c>
      <c r="K35" s="72"/>
      <c r="L35" s="72">
        <v>19.600000000000001</v>
      </c>
      <c r="M35" s="72">
        <v>119.16</v>
      </c>
      <c r="N35" s="28">
        <f t="shared" si="1"/>
        <v>138.87</v>
      </c>
      <c r="O35" s="29">
        <f t="shared" si="2"/>
        <v>768.30000000000007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158</v>
      </c>
      <c r="D36" s="66">
        <v>463</v>
      </c>
      <c r="E36" s="66">
        <v>106</v>
      </c>
      <c r="F36" s="66">
        <v>19188</v>
      </c>
      <c r="G36" s="66">
        <v>161092</v>
      </c>
      <c r="H36" s="66">
        <v>7946</v>
      </c>
      <c r="I36" s="18">
        <f t="shared" si="0"/>
        <v>188953</v>
      </c>
      <c r="J36" s="67">
        <v>11</v>
      </c>
      <c r="K36" s="66"/>
      <c r="L36" s="66">
        <v>1952</v>
      </c>
      <c r="M36" s="66">
        <v>11746</v>
      </c>
      <c r="N36" s="20">
        <f t="shared" si="1"/>
        <v>13709</v>
      </c>
      <c r="O36" s="21">
        <f t="shared" si="2"/>
        <v>202662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</v>
      </c>
      <c r="D37" s="75">
        <v>11.2</v>
      </c>
      <c r="E37" s="75">
        <v>2.5</v>
      </c>
      <c r="F37" s="75">
        <v>214.4</v>
      </c>
      <c r="G37" s="75">
        <v>1944.6</v>
      </c>
      <c r="H37" s="75">
        <v>190.2</v>
      </c>
      <c r="I37" s="30">
        <f t="shared" ref="I37:I50" si="3">SUM(C37:H37)</f>
        <v>2364.8999999999996</v>
      </c>
      <c r="J37" s="76">
        <v>0.2</v>
      </c>
      <c r="K37" s="75"/>
      <c r="L37" s="75">
        <v>38.700000000000003</v>
      </c>
      <c r="M37" s="75">
        <v>229.8</v>
      </c>
      <c r="N37" s="31">
        <f t="shared" si="1"/>
        <v>268.70000000000005</v>
      </c>
      <c r="O37" s="32">
        <f t="shared" si="2"/>
        <v>2633.5999999999995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0.7</v>
      </c>
      <c r="D38" s="72"/>
      <c r="E38" s="72"/>
      <c r="F38" s="72">
        <v>129.57</v>
      </c>
      <c r="G38" s="72">
        <v>957.21</v>
      </c>
      <c r="H38" s="72">
        <v>9.24</v>
      </c>
      <c r="I38" s="27">
        <f t="shared" si="3"/>
        <v>1096.72</v>
      </c>
      <c r="J38" s="73"/>
      <c r="K38" s="72"/>
      <c r="L38" s="72">
        <v>16.79</v>
      </c>
      <c r="M38" s="72">
        <v>189.42</v>
      </c>
      <c r="N38" s="28">
        <f t="shared" si="1"/>
        <v>206.20999999999998</v>
      </c>
      <c r="O38" s="29">
        <f t="shared" si="2"/>
        <v>1302.93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329</v>
      </c>
      <c r="D39" s="66"/>
      <c r="E39" s="66"/>
      <c r="F39" s="66">
        <v>29672</v>
      </c>
      <c r="G39" s="66">
        <v>319649</v>
      </c>
      <c r="H39" s="66">
        <v>2467</v>
      </c>
      <c r="I39" s="18">
        <f t="shared" si="3"/>
        <v>352117</v>
      </c>
      <c r="J39" s="67"/>
      <c r="K39" s="66"/>
      <c r="L39" s="66">
        <v>1740</v>
      </c>
      <c r="M39" s="66">
        <v>20059</v>
      </c>
      <c r="N39" s="20">
        <f t="shared" si="1"/>
        <v>21799</v>
      </c>
      <c r="O39" s="21">
        <f t="shared" si="2"/>
        <v>373916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3.5</v>
      </c>
      <c r="D40" s="75"/>
      <c r="E40" s="75"/>
      <c r="F40" s="75">
        <v>270.7</v>
      </c>
      <c r="G40" s="75">
        <v>2929.1</v>
      </c>
      <c r="H40" s="75">
        <v>49.4</v>
      </c>
      <c r="I40" s="30">
        <f t="shared" si="3"/>
        <v>3252.7</v>
      </c>
      <c r="J40" s="76"/>
      <c r="K40" s="75"/>
      <c r="L40" s="75">
        <v>34.4</v>
      </c>
      <c r="M40" s="75">
        <v>386.5</v>
      </c>
      <c r="N40" s="31">
        <f t="shared" si="1"/>
        <v>420.9</v>
      </c>
      <c r="O40" s="32">
        <f t="shared" si="2"/>
        <v>3673.6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0.39</v>
      </c>
      <c r="D41" s="72"/>
      <c r="E41" s="72">
        <v>0.66</v>
      </c>
      <c r="F41" s="72">
        <v>99.69</v>
      </c>
      <c r="G41" s="72">
        <v>1844.98</v>
      </c>
      <c r="H41" s="72">
        <v>5.16</v>
      </c>
      <c r="I41" s="27">
        <f t="shared" si="3"/>
        <v>1950.88</v>
      </c>
      <c r="J41" s="73"/>
      <c r="K41" s="72"/>
      <c r="L41" s="72">
        <v>16.16</v>
      </c>
      <c r="M41" s="72">
        <v>237.21</v>
      </c>
      <c r="N41" s="28">
        <f t="shared" si="1"/>
        <v>253.37</v>
      </c>
      <c r="O41" s="29">
        <f t="shared" si="2"/>
        <v>2204.25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197</v>
      </c>
      <c r="D42" s="66"/>
      <c r="E42" s="66">
        <v>256</v>
      </c>
      <c r="F42" s="66">
        <v>23733</v>
      </c>
      <c r="G42" s="66">
        <v>640441</v>
      </c>
      <c r="H42" s="66">
        <v>1285</v>
      </c>
      <c r="I42" s="18">
        <f t="shared" si="3"/>
        <v>665912</v>
      </c>
      <c r="J42" s="67"/>
      <c r="K42" s="66"/>
      <c r="L42" s="66">
        <v>1883</v>
      </c>
      <c r="M42" s="66">
        <v>26290</v>
      </c>
      <c r="N42" s="20">
        <f t="shared" si="1"/>
        <v>28173</v>
      </c>
      <c r="O42" s="21">
        <f t="shared" si="2"/>
        <v>694085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2.1</v>
      </c>
      <c r="D43" s="75"/>
      <c r="E43" s="75">
        <v>5.3</v>
      </c>
      <c r="F43" s="75">
        <v>211.9</v>
      </c>
      <c r="G43" s="75">
        <v>5639.1</v>
      </c>
      <c r="H43" s="75">
        <v>26.5</v>
      </c>
      <c r="I43" s="30">
        <f t="shared" si="3"/>
        <v>5884.9000000000005</v>
      </c>
      <c r="J43" s="76"/>
      <c r="K43" s="75"/>
      <c r="L43" s="75">
        <v>30.4</v>
      </c>
      <c r="M43" s="75">
        <v>433.2</v>
      </c>
      <c r="N43" s="31">
        <f t="shared" si="1"/>
        <v>463.59999999999997</v>
      </c>
      <c r="O43" s="32">
        <f t="shared" si="2"/>
        <v>6348.5000000000009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0.31</v>
      </c>
      <c r="D44" s="72">
        <v>0.02</v>
      </c>
      <c r="E44" s="72">
        <v>0.2</v>
      </c>
      <c r="F44" s="72">
        <v>51.91</v>
      </c>
      <c r="G44" s="72">
        <v>1333.95</v>
      </c>
      <c r="H44" s="72">
        <v>0.27</v>
      </c>
      <c r="I44" s="27">
        <f t="shared" si="3"/>
        <v>1386.66</v>
      </c>
      <c r="J44" s="73">
        <v>0.09</v>
      </c>
      <c r="K44" s="72"/>
      <c r="L44" s="72">
        <v>45.87</v>
      </c>
      <c r="M44" s="72">
        <v>671.95</v>
      </c>
      <c r="N44" s="28">
        <f t="shared" si="1"/>
        <v>717.91000000000008</v>
      </c>
      <c r="O44" s="29">
        <f t="shared" si="2"/>
        <v>2104.5700000000002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165</v>
      </c>
      <c r="D45" s="66">
        <v>8</v>
      </c>
      <c r="E45" s="66">
        <v>84</v>
      </c>
      <c r="F45" s="66">
        <v>12629</v>
      </c>
      <c r="G45" s="66">
        <v>478101</v>
      </c>
      <c r="H45" s="66">
        <v>84</v>
      </c>
      <c r="I45" s="18">
        <f t="shared" si="3"/>
        <v>491071</v>
      </c>
      <c r="J45" s="67">
        <v>11</v>
      </c>
      <c r="K45" s="66"/>
      <c r="L45" s="66">
        <v>5464</v>
      </c>
      <c r="M45" s="66">
        <v>77843</v>
      </c>
      <c r="N45" s="20">
        <f t="shared" si="1"/>
        <v>83318</v>
      </c>
      <c r="O45" s="21">
        <f t="shared" si="2"/>
        <v>574389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1.6</v>
      </c>
      <c r="D46" s="75">
        <v>0.1</v>
      </c>
      <c r="E46" s="75">
        <v>1.5</v>
      </c>
      <c r="F46" s="75">
        <v>100.5</v>
      </c>
      <c r="G46" s="75">
        <v>3468.6</v>
      </c>
      <c r="H46" s="75">
        <v>1.4</v>
      </c>
      <c r="I46" s="30">
        <f t="shared" si="3"/>
        <v>3573.7</v>
      </c>
      <c r="J46" s="76">
        <v>0.1</v>
      </c>
      <c r="K46" s="75"/>
      <c r="L46" s="75">
        <v>60.6</v>
      </c>
      <c r="M46" s="75">
        <v>885.7</v>
      </c>
      <c r="N46" s="31">
        <f t="shared" si="1"/>
        <v>946.40000000000009</v>
      </c>
      <c r="O46" s="32">
        <f t="shared" si="2"/>
        <v>4520.1000000000004</v>
      </c>
      <c r="P46" s="77">
        <v>21.14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2.76</v>
      </c>
      <c r="D47" s="72">
        <v>18.239999999999998</v>
      </c>
      <c r="E47" s="72">
        <v>7.27</v>
      </c>
      <c r="F47" s="72">
        <v>171.45</v>
      </c>
      <c r="G47" s="72">
        <v>911</v>
      </c>
      <c r="H47" s="72">
        <v>370.19</v>
      </c>
      <c r="I47" s="27">
        <f t="shared" si="3"/>
        <v>1480.91</v>
      </c>
      <c r="J47" s="73">
        <v>0.46</v>
      </c>
      <c r="K47" s="72"/>
      <c r="L47" s="72">
        <v>76.39</v>
      </c>
      <c r="M47" s="72">
        <v>1882.82</v>
      </c>
      <c r="N47" s="28">
        <f t="shared" si="1"/>
        <v>1959.6699999999998</v>
      </c>
      <c r="O47" s="29">
        <f t="shared" si="2"/>
        <v>3440.58</v>
      </c>
      <c r="P47" s="78">
        <v>71.33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1475</v>
      </c>
      <c r="D48" s="66">
        <v>5785</v>
      </c>
      <c r="E48" s="66">
        <v>3799</v>
      </c>
      <c r="F48" s="66">
        <v>42563</v>
      </c>
      <c r="G48" s="66">
        <v>324504</v>
      </c>
      <c r="H48" s="66">
        <v>139808</v>
      </c>
      <c r="I48" s="18">
        <f t="shared" si="3"/>
        <v>517934</v>
      </c>
      <c r="J48" s="67">
        <v>51</v>
      </c>
      <c r="K48" s="66"/>
      <c r="L48" s="66">
        <v>9673</v>
      </c>
      <c r="M48" s="66">
        <v>232805</v>
      </c>
      <c r="N48" s="20">
        <f t="shared" si="1"/>
        <v>242529</v>
      </c>
      <c r="O48" s="21">
        <f t="shared" si="2"/>
        <v>760463</v>
      </c>
      <c r="P48" s="78">
        <v>27.23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3.4</v>
      </c>
      <c r="D49" s="75">
        <v>1.2</v>
      </c>
      <c r="E49" s="75">
        <v>2.8</v>
      </c>
      <c r="F49" s="75">
        <v>164.3</v>
      </c>
      <c r="G49" s="75">
        <v>1466.8</v>
      </c>
      <c r="H49" s="75">
        <v>1099.0999999999999</v>
      </c>
      <c r="I49" s="30">
        <f t="shared" si="3"/>
        <v>2737.6</v>
      </c>
      <c r="J49" s="76">
        <v>0.5</v>
      </c>
      <c r="K49" s="75"/>
      <c r="L49" s="75">
        <v>67.7</v>
      </c>
      <c r="M49" s="75">
        <v>1068.4000000000001</v>
      </c>
      <c r="N49" s="31">
        <f t="shared" si="1"/>
        <v>1136.6000000000001</v>
      </c>
      <c r="O49" s="32">
        <f t="shared" si="2"/>
        <v>3874.2</v>
      </c>
      <c r="P49" s="78">
        <v>14.09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7.61</v>
      </c>
      <c r="D50" s="63">
        <v>61.73</v>
      </c>
      <c r="E50" s="63">
        <v>8.4</v>
      </c>
      <c r="F50" s="63">
        <v>588.42999999999995</v>
      </c>
      <c r="G50" s="63">
        <v>5940.89</v>
      </c>
      <c r="H50" s="63">
        <v>461.83</v>
      </c>
      <c r="I50" s="11">
        <f t="shared" si="3"/>
        <v>7068.89</v>
      </c>
      <c r="J50" s="64">
        <v>1.02</v>
      </c>
      <c r="K50" s="63"/>
      <c r="L50" s="63">
        <v>233.7</v>
      </c>
      <c r="M50" s="63">
        <v>3633.11</v>
      </c>
      <c r="N50" s="13">
        <f t="shared" si="1"/>
        <v>3867.83</v>
      </c>
      <c r="O50" s="14">
        <f t="shared" si="2"/>
        <v>10936.720000000001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3543</v>
      </c>
      <c r="D51" s="66">
        <v>19310</v>
      </c>
      <c r="E51" s="66">
        <v>4245</v>
      </c>
      <c r="F51" s="66">
        <v>136369</v>
      </c>
      <c r="G51" s="66">
        <v>2032946</v>
      </c>
      <c r="H51" s="66">
        <v>158815</v>
      </c>
      <c r="I51" s="18">
        <f t="shared" ref="I51:I58" si="4">SUM(C51:H51)</f>
        <v>2355228</v>
      </c>
      <c r="J51" s="67">
        <v>103</v>
      </c>
      <c r="K51" s="66"/>
      <c r="L51" s="66">
        <v>24652</v>
      </c>
      <c r="M51" s="66">
        <v>404600</v>
      </c>
      <c r="N51" s="20">
        <f t="shared" si="1"/>
        <v>429355</v>
      </c>
      <c r="O51" s="21">
        <f>SUM(N51,I51)</f>
        <v>2784583</v>
      </c>
      <c r="P51" s="78">
        <v>67.22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33.9</v>
      </c>
      <c r="D52" s="75">
        <v>436</v>
      </c>
      <c r="E52" s="75">
        <v>12.1</v>
      </c>
      <c r="F52" s="75">
        <v>1085.5999999999999</v>
      </c>
      <c r="G52" s="75">
        <v>17313.2</v>
      </c>
      <c r="H52" s="75">
        <v>1609.6</v>
      </c>
      <c r="I52" s="30">
        <f t="shared" si="4"/>
        <v>20490.399999999998</v>
      </c>
      <c r="J52" s="76">
        <v>1.6</v>
      </c>
      <c r="K52" s="75"/>
      <c r="L52" s="75">
        <v>357.3</v>
      </c>
      <c r="M52" s="75">
        <v>4146.8</v>
      </c>
      <c r="N52" s="31">
        <f t="shared" si="1"/>
        <v>4505.7</v>
      </c>
      <c r="O52" s="32">
        <f t="shared" si="2"/>
        <v>24996.1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7.3</v>
      </c>
      <c r="D53" s="72">
        <v>27.5</v>
      </c>
      <c r="E53" s="72">
        <v>8.4</v>
      </c>
      <c r="F53" s="72">
        <v>583.92999999999995</v>
      </c>
      <c r="G53" s="72">
        <v>5878.78</v>
      </c>
      <c r="H53" s="72">
        <v>375.62</v>
      </c>
      <c r="I53" s="27">
        <f t="shared" si="4"/>
        <v>6881.53</v>
      </c>
      <c r="J53" s="73">
        <v>1.02</v>
      </c>
      <c r="K53" s="72"/>
      <c r="L53" s="72">
        <v>229.38</v>
      </c>
      <c r="M53" s="72">
        <v>3587.31</v>
      </c>
      <c r="N53" s="28">
        <f t="shared" si="1"/>
        <v>3817.71</v>
      </c>
      <c r="O53" s="29">
        <f t="shared" si="2"/>
        <v>10699.24</v>
      </c>
      <c r="P53" s="33">
        <f>SUM(P46:P52)</f>
        <v>201.01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3448</v>
      </c>
      <c r="D54" s="66">
        <v>8910</v>
      </c>
      <c r="E54" s="66">
        <v>4245</v>
      </c>
      <c r="F54" s="66">
        <v>135703</v>
      </c>
      <c r="G54" s="66">
        <v>2018618</v>
      </c>
      <c r="H54" s="66">
        <v>141177</v>
      </c>
      <c r="I54" s="18">
        <f t="shared" si="4"/>
        <v>2312101</v>
      </c>
      <c r="J54" s="67">
        <v>103</v>
      </c>
      <c r="K54" s="66"/>
      <c r="L54" s="66">
        <v>24533</v>
      </c>
      <c r="M54" s="66">
        <v>403329</v>
      </c>
      <c r="N54" s="20">
        <f t="shared" si="1"/>
        <v>427965</v>
      </c>
      <c r="O54" s="21">
        <f t="shared" si="2"/>
        <v>2740066</v>
      </c>
      <c r="P54" s="79">
        <v>0.51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31.4</v>
      </c>
      <c r="D55" s="69">
        <v>90.4</v>
      </c>
      <c r="E55" s="69">
        <v>12.1</v>
      </c>
      <c r="F55" s="69">
        <v>1066.5</v>
      </c>
      <c r="G55" s="69">
        <v>17004.3</v>
      </c>
      <c r="H55" s="69">
        <v>1127</v>
      </c>
      <c r="I55" s="24">
        <f t="shared" si="4"/>
        <v>19331.7</v>
      </c>
      <c r="J55" s="70">
        <v>1.6</v>
      </c>
      <c r="K55" s="69"/>
      <c r="L55" s="69">
        <v>349.3</v>
      </c>
      <c r="M55" s="69">
        <v>4053.1</v>
      </c>
      <c r="N55" s="24">
        <f t="shared" si="1"/>
        <v>4404</v>
      </c>
      <c r="O55" s="26">
        <f t="shared" si="2"/>
        <v>23735.7</v>
      </c>
      <c r="P55" s="80">
        <v>76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7.6599999999999993</v>
      </c>
      <c r="D56" s="10">
        <f t="shared" si="5"/>
        <v>68.180000000000007</v>
      </c>
      <c r="E56" s="10">
        <f t="shared" si="5"/>
        <v>8.4</v>
      </c>
      <c r="F56" s="10">
        <f t="shared" si="5"/>
        <v>588.43000000000006</v>
      </c>
      <c r="G56" s="10">
        <f t="shared" si="5"/>
        <v>6116.72</v>
      </c>
      <c r="H56" s="10">
        <f t="shared" si="5"/>
        <v>462.44</v>
      </c>
      <c r="I56" s="36">
        <f>SUM(C56:H56)</f>
        <v>7251.83</v>
      </c>
      <c r="J56" s="34">
        <f>SUM(J5,J8,J11,J14,J17,J20,J23,J26,J29,J32,J35,J38,J41,J44,J47)</f>
        <v>1.02</v>
      </c>
      <c r="K56" s="10">
        <f>SUM(K5,K8,K11,K14,K17,K20,K23,K26,K29,K32,K35,K38,K41,K44,K47)</f>
        <v>0</v>
      </c>
      <c r="L56" s="10">
        <f>SUM(L5,L8,L11,L14,L17,L20,L23,L26,L29,L32,L35,L38,L41,L44,L47)</f>
        <v>238.43</v>
      </c>
      <c r="M56" s="10">
        <f>SUM(M5,M8,M11,M14,M17,M20,M23,M26,M29,M32,M35,M38,M41,M44,M47)</f>
        <v>3654.13</v>
      </c>
      <c r="N56" s="12">
        <f t="shared" si="1"/>
        <v>3893.58</v>
      </c>
      <c r="O56" s="14">
        <f t="shared" si="2"/>
        <v>11145.41</v>
      </c>
      <c r="P56" s="81">
        <v>0.7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3552</v>
      </c>
      <c r="D57" s="17">
        <f t="shared" si="5"/>
        <v>19645</v>
      </c>
      <c r="E57" s="17">
        <f t="shared" si="5"/>
        <v>4245</v>
      </c>
      <c r="F57" s="17">
        <f t="shared" si="5"/>
        <v>136369</v>
      </c>
      <c r="G57" s="17">
        <f t="shared" si="5"/>
        <v>2033119</v>
      </c>
      <c r="H57" s="17">
        <f t="shared" si="5"/>
        <v>158896</v>
      </c>
      <c r="I57" s="37">
        <f t="shared" si="4"/>
        <v>2355826</v>
      </c>
      <c r="J57" s="35">
        <f t="shared" ref="J57:M58" si="6">SUM(J6,J9,J12,J15,J18,J21,J24,J27,J30,J33,J36,J39,J42,J45,J48)</f>
        <v>103</v>
      </c>
      <c r="K57" s="17">
        <f t="shared" si="6"/>
        <v>0</v>
      </c>
      <c r="L57" s="17">
        <f t="shared" si="6"/>
        <v>24683</v>
      </c>
      <c r="M57" s="17">
        <f t="shared" si="6"/>
        <v>404865</v>
      </c>
      <c r="N57" s="19">
        <f t="shared" si="1"/>
        <v>429651</v>
      </c>
      <c r="O57" s="21">
        <f t="shared" si="2"/>
        <v>2785477</v>
      </c>
      <c r="P57" s="82">
        <v>2.96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34.400000000000006</v>
      </c>
      <c r="D58" s="40">
        <f t="shared" si="5"/>
        <v>461.9</v>
      </c>
      <c r="E58" s="40">
        <f t="shared" si="5"/>
        <v>12.100000000000001</v>
      </c>
      <c r="F58" s="40">
        <f t="shared" si="5"/>
        <v>1085.6000000000001</v>
      </c>
      <c r="G58" s="40">
        <f t="shared" si="5"/>
        <v>17323.7</v>
      </c>
      <c r="H58" s="40">
        <f t="shared" si="5"/>
        <v>1612.8999999999999</v>
      </c>
      <c r="I58" s="41">
        <f t="shared" si="4"/>
        <v>20530.600000000002</v>
      </c>
      <c r="J58" s="39">
        <f t="shared" si="6"/>
        <v>1.6</v>
      </c>
      <c r="K58" s="40">
        <f t="shared" si="6"/>
        <v>0</v>
      </c>
      <c r="L58" s="40">
        <f t="shared" si="6"/>
        <v>361.70000000000005</v>
      </c>
      <c r="M58" s="40">
        <f t="shared" si="6"/>
        <v>4186.5</v>
      </c>
      <c r="N58" s="42">
        <f t="shared" si="1"/>
        <v>4549.8</v>
      </c>
      <c r="O58" s="43">
        <f t="shared" si="2"/>
        <v>25080.400000000001</v>
      </c>
      <c r="P58" s="44">
        <f>SUM(O56,P53,P54,P57)</f>
        <v>11349.89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0.1</v>
      </c>
      <c r="E63" s="63"/>
      <c r="F63" s="63"/>
      <c r="G63" s="63">
        <v>100.88</v>
      </c>
      <c r="H63" s="63"/>
      <c r="I63" s="11">
        <f>SUM(C63:H63)</f>
        <v>100.97999999999999</v>
      </c>
      <c r="J63" s="64"/>
      <c r="K63" s="63"/>
      <c r="L63" s="63">
        <v>2.35</v>
      </c>
      <c r="M63" s="63">
        <v>1.55</v>
      </c>
      <c r="N63" s="13">
        <f>SUM(J63:M63)</f>
        <v>3.9000000000000004</v>
      </c>
      <c r="O63" s="14">
        <f>SUM(N63,I63)</f>
        <v>104.88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3.07</v>
      </c>
      <c r="E66" s="72"/>
      <c r="F66" s="72"/>
      <c r="G66" s="72">
        <v>73.27</v>
      </c>
      <c r="H66" s="72"/>
      <c r="I66" s="27">
        <f t="shared" si="7"/>
        <v>76.339999999999989</v>
      </c>
      <c r="J66" s="73"/>
      <c r="K66" s="72"/>
      <c r="L66" s="72">
        <v>2.38</v>
      </c>
      <c r="M66" s="72">
        <v>22.76</v>
      </c>
      <c r="N66" s="28">
        <f t="shared" si="8"/>
        <v>25.14</v>
      </c>
      <c r="O66" s="29">
        <f t="shared" si="9"/>
        <v>101.47999999999999</v>
      </c>
      <c r="P66" s="22" t="s">
        <v>25</v>
      </c>
      <c r="Q66" s="129" t="s">
        <v>52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31</v>
      </c>
      <c r="M67" s="66">
        <v>322</v>
      </c>
      <c r="N67" s="20">
        <f t="shared" si="8"/>
        <v>353</v>
      </c>
      <c r="O67" s="21">
        <f t="shared" si="9"/>
        <v>353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4.4000000000000004</v>
      </c>
      <c r="M68" s="75">
        <v>47.9</v>
      </c>
      <c r="N68" s="31">
        <f t="shared" si="8"/>
        <v>52.3</v>
      </c>
      <c r="O68" s="32">
        <f t="shared" si="9"/>
        <v>52.3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0.06</v>
      </c>
      <c r="E69" s="72"/>
      <c r="F69" s="72"/>
      <c r="G69" s="72"/>
      <c r="H69" s="72"/>
      <c r="I69" s="27">
        <f t="shared" si="7"/>
        <v>0.06</v>
      </c>
      <c r="J69" s="73"/>
      <c r="K69" s="72"/>
      <c r="L69" s="72">
        <v>0.1</v>
      </c>
      <c r="M69" s="72">
        <v>9.02</v>
      </c>
      <c r="N69" s="28">
        <f t="shared" si="8"/>
        <v>9.1199999999999992</v>
      </c>
      <c r="O69" s="29">
        <f t="shared" si="9"/>
        <v>9.18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</v>
      </c>
      <c r="E70" s="66"/>
      <c r="F70" s="66"/>
      <c r="G70" s="66"/>
      <c r="H70" s="66"/>
      <c r="I70" s="18">
        <f t="shared" si="7"/>
        <v>2</v>
      </c>
      <c r="J70" s="67"/>
      <c r="K70" s="66"/>
      <c r="L70" s="66">
        <v>2</v>
      </c>
      <c r="M70" s="66">
        <v>208</v>
      </c>
      <c r="N70" s="20">
        <f t="shared" si="8"/>
        <v>210</v>
      </c>
      <c r="O70" s="21">
        <f t="shared" si="9"/>
        <v>212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0.4</v>
      </c>
      <c r="E71" s="75"/>
      <c r="F71" s="75"/>
      <c r="G71" s="75"/>
      <c r="H71" s="75"/>
      <c r="I71" s="30">
        <f t="shared" si="7"/>
        <v>0.4</v>
      </c>
      <c r="J71" s="76"/>
      <c r="K71" s="75"/>
      <c r="L71" s="75">
        <v>0.2</v>
      </c>
      <c r="M71" s="75">
        <v>17.7</v>
      </c>
      <c r="N71" s="31">
        <f t="shared" si="8"/>
        <v>17.899999999999999</v>
      </c>
      <c r="O71" s="32">
        <f t="shared" si="9"/>
        <v>18.299999999999997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1.01</v>
      </c>
      <c r="E72" s="72"/>
      <c r="F72" s="72"/>
      <c r="G72" s="72">
        <v>1.93</v>
      </c>
      <c r="H72" s="72"/>
      <c r="I72" s="27">
        <f t="shared" si="7"/>
        <v>2.94</v>
      </c>
      <c r="J72" s="73"/>
      <c r="K72" s="72"/>
      <c r="L72" s="72">
        <v>5.05</v>
      </c>
      <c r="M72" s="72">
        <v>34.08</v>
      </c>
      <c r="N72" s="28">
        <f t="shared" si="8"/>
        <v>39.129999999999995</v>
      </c>
      <c r="O72" s="29">
        <f t="shared" si="9"/>
        <v>42.069999999999993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80</v>
      </c>
      <c r="E73" s="66"/>
      <c r="F73" s="66"/>
      <c r="G73" s="66">
        <v>209</v>
      </c>
      <c r="H73" s="66"/>
      <c r="I73" s="18">
        <f t="shared" si="7"/>
        <v>289</v>
      </c>
      <c r="J73" s="67"/>
      <c r="K73" s="66"/>
      <c r="L73" s="66">
        <v>147</v>
      </c>
      <c r="M73" s="66">
        <v>1028</v>
      </c>
      <c r="N73" s="20">
        <f t="shared" si="8"/>
        <v>1175</v>
      </c>
      <c r="O73" s="21">
        <f t="shared" si="9"/>
        <v>1464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8.5</v>
      </c>
      <c r="E74" s="75"/>
      <c r="F74" s="75"/>
      <c r="G74" s="75">
        <v>12.6</v>
      </c>
      <c r="H74" s="75"/>
      <c r="I74" s="30">
        <f t="shared" si="7"/>
        <v>21.1</v>
      </c>
      <c r="J74" s="76"/>
      <c r="K74" s="75"/>
      <c r="L74" s="75">
        <v>9.9</v>
      </c>
      <c r="M74" s="75">
        <v>69.3</v>
      </c>
      <c r="N74" s="31">
        <f t="shared" si="8"/>
        <v>79.2</v>
      </c>
      <c r="O74" s="32">
        <f t="shared" si="9"/>
        <v>100.30000000000001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0.05</v>
      </c>
      <c r="D75" s="72">
        <v>1.7</v>
      </c>
      <c r="E75" s="72"/>
      <c r="F75" s="72">
        <v>0.28000000000000003</v>
      </c>
      <c r="G75" s="72">
        <v>0.62</v>
      </c>
      <c r="H75" s="72"/>
      <c r="I75" s="27">
        <f t="shared" si="7"/>
        <v>2.6500000000000004</v>
      </c>
      <c r="J75" s="73"/>
      <c r="K75" s="72"/>
      <c r="L75" s="72">
        <v>3.58</v>
      </c>
      <c r="M75" s="72">
        <v>36.35</v>
      </c>
      <c r="N75" s="28">
        <f t="shared" si="8"/>
        <v>39.93</v>
      </c>
      <c r="O75" s="29">
        <f t="shared" si="9"/>
        <v>42.58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9</v>
      </c>
      <c r="D76" s="66">
        <v>184</v>
      </c>
      <c r="E76" s="66"/>
      <c r="F76" s="66">
        <v>35</v>
      </c>
      <c r="G76" s="66">
        <v>99</v>
      </c>
      <c r="H76" s="66"/>
      <c r="I76" s="18">
        <f t="shared" si="7"/>
        <v>327</v>
      </c>
      <c r="J76" s="67"/>
      <c r="K76" s="66"/>
      <c r="L76" s="66">
        <v>162</v>
      </c>
      <c r="M76" s="66">
        <v>1572</v>
      </c>
      <c r="N76" s="20">
        <f t="shared" si="8"/>
        <v>1734</v>
      </c>
      <c r="O76" s="21">
        <f t="shared" si="9"/>
        <v>2061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0.5</v>
      </c>
      <c r="D77" s="75">
        <v>13.2</v>
      </c>
      <c r="E77" s="75"/>
      <c r="F77" s="75">
        <v>1.8</v>
      </c>
      <c r="G77" s="75">
        <v>4.5999999999999996</v>
      </c>
      <c r="H77" s="75"/>
      <c r="I77" s="30">
        <f t="shared" si="7"/>
        <v>20.100000000000001</v>
      </c>
      <c r="J77" s="76"/>
      <c r="K77" s="75"/>
      <c r="L77" s="75">
        <v>8.4</v>
      </c>
      <c r="M77" s="75">
        <v>82.3</v>
      </c>
      <c r="N77" s="31">
        <f t="shared" si="8"/>
        <v>90.7</v>
      </c>
      <c r="O77" s="32">
        <f t="shared" si="9"/>
        <v>110.80000000000001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0.05</v>
      </c>
      <c r="D78" s="72">
        <v>0.51</v>
      </c>
      <c r="E78" s="72"/>
      <c r="F78" s="72">
        <v>1.42</v>
      </c>
      <c r="G78" s="72">
        <v>6.59</v>
      </c>
      <c r="H78" s="72"/>
      <c r="I78" s="27">
        <f t="shared" si="7"/>
        <v>8.57</v>
      </c>
      <c r="J78" s="73"/>
      <c r="K78" s="72"/>
      <c r="L78" s="72">
        <v>4.7</v>
      </c>
      <c r="M78" s="72">
        <v>51.35</v>
      </c>
      <c r="N78" s="28">
        <f t="shared" si="8"/>
        <v>56.050000000000004</v>
      </c>
      <c r="O78" s="29">
        <f t="shared" si="9"/>
        <v>64.62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12</v>
      </c>
      <c r="D79" s="66">
        <v>69</v>
      </c>
      <c r="E79" s="66"/>
      <c r="F79" s="66">
        <v>185</v>
      </c>
      <c r="G79" s="66">
        <v>1323</v>
      </c>
      <c r="H79" s="66"/>
      <c r="I79" s="18">
        <f t="shared" si="7"/>
        <v>1589</v>
      </c>
      <c r="J79" s="67"/>
      <c r="K79" s="66"/>
      <c r="L79" s="66">
        <v>247</v>
      </c>
      <c r="M79" s="66">
        <v>2710</v>
      </c>
      <c r="N79" s="20">
        <f t="shared" si="8"/>
        <v>2957</v>
      </c>
      <c r="O79" s="21">
        <f t="shared" si="9"/>
        <v>4546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0.4</v>
      </c>
      <c r="D80" s="75">
        <v>3.8</v>
      </c>
      <c r="E80" s="75"/>
      <c r="F80" s="75">
        <v>6.8</v>
      </c>
      <c r="G80" s="75">
        <v>30.5</v>
      </c>
      <c r="H80" s="75"/>
      <c r="I80" s="30">
        <f t="shared" si="7"/>
        <v>41.5</v>
      </c>
      <c r="J80" s="76"/>
      <c r="K80" s="75"/>
      <c r="L80" s="75">
        <v>10.3</v>
      </c>
      <c r="M80" s="75">
        <v>110.8</v>
      </c>
      <c r="N80" s="31">
        <f t="shared" si="8"/>
        <v>121.1</v>
      </c>
      <c r="O80" s="32">
        <f t="shared" si="9"/>
        <v>162.6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0.18</v>
      </c>
      <c r="D81" s="72">
        <v>3.02</v>
      </c>
      <c r="E81" s="72"/>
      <c r="F81" s="72">
        <v>2.21</v>
      </c>
      <c r="G81" s="72">
        <v>6.21</v>
      </c>
      <c r="H81" s="72">
        <v>0.61</v>
      </c>
      <c r="I81" s="27">
        <f t="shared" si="7"/>
        <v>12.23</v>
      </c>
      <c r="J81" s="73"/>
      <c r="K81" s="72"/>
      <c r="L81" s="72">
        <v>15.38</v>
      </c>
      <c r="M81" s="72">
        <v>106.16</v>
      </c>
      <c r="N81" s="28">
        <f t="shared" si="8"/>
        <v>121.53999999999999</v>
      </c>
      <c r="O81" s="29">
        <f t="shared" si="9"/>
        <v>133.76999999999998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53</v>
      </c>
      <c r="D82" s="66">
        <v>1232</v>
      </c>
      <c r="E82" s="66"/>
      <c r="F82" s="66">
        <v>341</v>
      </c>
      <c r="G82" s="66">
        <v>1445</v>
      </c>
      <c r="H82" s="66">
        <v>81</v>
      </c>
      <c r="I82" s="18">
        <f t="shared" si="7"/>
        <v>3152</v>
      </c>
      <c r="J82" s="67"/>
      <c r="K82" s="66"/>
      <c r="L82" s="66">
        <v>962</v>
      </c>
      <c r="M82" s="66">
        <v>6444</v>
      </c>
      <c r="N82" s="20">
        <f t="shared" si="8"/>
        <v>7406</v>
      </c>
      <c r="O82" s="21">
        <f t="shared" si="9"/>
        <v>10558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1.5</v>
      </c>
      <c r="D83" s="75">
        <v>55.6</v>
      </c>
      <c r="E83" s="75"/>
      <c r="F83" s="75">
        <v>8.4</v>
      </c>
      <c r="G83" s="75">
        <v>31.6</v>
      </c>
      <c r="H83" s="75">
        <v>3.3</v>
      </c>
      <c r="I83" s="30">
        <f t="shared" si="7"/>
        <v>100.39999999999999</v>
      </c>
      <c r="J83" s="76"/>
      <c r="K83" s="75"/>
      <c r="L83" s="75">
        <v>30</v>
      </c>
      <c r="M83" s="75">
        <v>200.9</v>
      </c>
      <c r="N83" s="31">
        <f t="shared" si="8"/>
        <v>230.9</v>
      </c>
      <c r="O83" s="32">
        <f t="shared" si="9"/>
        <v>331.3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0.08</v>
      </c>
      <c r="D84" s="72">
        <v>2.85</v>
      </c>
      <c r="E84" s="72"/>
      <c r="F84" s="72">
        <v>0.59</v>
      </c>
      <c r="G84" s="72">
        <v>62.06</v>
      </c>
      <c r="H84" s="72">
        <v>0.38</v>
      </c>
      <c r="I84" s="27">
        <f t="shared" si="7"/>
        <v>65.959999999999994</v>
      </c>
      <c r="J84" s="73"/>
      <c r="K84" s="72"/>
      <c r="L84" s="72">
        <v>13.99</v>
      </c>
      <c r="M84" s="72">
        <v>93.69</v>
      </c>
      <c r="N84" s="28">
        <f t="shared" si="8"/>
        <v>107.67999999999999</v>
      </c>
      <c r="O84" s="29">
        <f t="shared" si="9"/>
        <v>173.64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30</v>
      </c>
      <c r="D85" s="66">
        <v>1894</v>
      </c>
      <c r="E85" s="66"/>
      <c r="F85" s="66">
        <v>105</v>
      </c>
      <c r="G85" s="66">
        <v>14463</v>
      </c>
      <c r="H85" s="66">
        <v>59</v>
      </c>
      <c r="I85" s="18">
        <f t="shared" si="7"/>
        <v>16551</v>
      </c>
      <c r="J85" s="67"/>
      <c r="K85" s="66"/>
      <c r="L85" s="66">
        <v>1001</v>
      </c>
      <c r="M85" s="66">
        <v>6607</v>
      </c>
      <c r="N85" s="20">
        <f t="shared" si="8"/>
        <v>7608</v>
      </c>
      <c r="O85" s="21">
        <f t="shared" si="9"/>
        <v>24159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0.6</v>
      </c>
      <c r="D86" s="75">
        <v>70.099999999999994</v>
      </c>
      <c r="E86" s="75"/>
      <c r="F86" s="75">
        <v>2.1</v>
      </c>
      <c r="G86" s="75">
        <v>305.7</v>
      </c>
      <c r="H86" s="75">
        <v>2.2000000000000002</v>
      </c>
      <c r="I86" s="30">
        <f t="shared" si="7"/>
        <v>380.7</v>
      </c>
      <c r="J86" s="76"/>
      <c r="K86" s="75"/>
      <c r="L86" s="75">
        <v>29.8</v>
      </c>
      <c r="M86" s="75">
        <v>199.1</v>
      </c>
      <c r="N86" s="31">
        <f t="shared" si="8"/>
        <v>228.9</v>
      </c>
      <c r="O86" s="32">
        <f t="shared" si="9"/>
        <v>609.6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1.67</v>
      </c>
      <c r="D87" s="72">
        <v>32.119999999999997</v>
      </c>
      <c r="E87" s="72"/>
      <c r="F87" s="72">
        <v>4.43</v>
      </c>
      <c r="G87" s="72">
        <v>129.16999999999999</v>
      </c>
      <c r="H87" s="72">
        <v>28.92</v>
      </c>
      <c r="I87" s="27">
        <f t="shared" si="7"/>
        <v>196.31</v>
      </c>
      <c r="J87" s="73">
        <v>0.36</v>
      </c>
      <c r="K87" s="72"/>
      <c r="L87" s="72">
        <v>5.21</v>
      </c>
      <c r="M87" s="72">
        <v>99.6</v>
      </c>
      <c r="N87" s="28">
        <f t="shared" si="8"/>
        <v>105.16999999999999</v>
      </c>
      <c r="O87" s="29">
        <f t="shared" si="9"/>
        <v>301.48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610</v>
      </c>
      <c r="D88" s="66">
        <v>8328</v>
      </c>
      <c r="E88" s="66"/>
      <c r="F88" s="66">
        <v>824</v>
      </c>
      <c r="G88" s="66">
        <v>34685</v>
      </c>
      <c r="H88" s="66">
        <v>4922</v>
      </c>
      <c r="I88" s="18">
        <f t="shared" si="7"/>
        <v>49369</v>
      </c>
      <c r="J88" s="67">
        <v>30</v>
      </c>
      <c r="K88" s="66"/>
      <c r="L88" s="66">
        <v>431</v>
      </c>
      <c r="M88" s="66">
        <v>8174</v>
      </c>
      <c r="N88" s="20">
        <f t="shared" si="8"/>
        <v>8635</v>
      </c>
      <c r="O88" s="21">
        <f t="shared" si="9"/>
        <v>58004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11.1</v>
      </c>
      <c r="D89" s="75">
        <v>251.6</v>
      </c>
      <c r="E89" s="75"/>
      <c r="F89" s="75">
        <v>12.8</v>
      </c>
      <c r="G89" s="75">
        <v>634.9</v>
      </c>
      <c r="H89" s="75">
        <v>174.6</v>
      </c>
      <c r="I89" s="30">
        <f t="shared" si="7"/>
        <v>1085</v>
      </c>
      <c r="J89" s="76">
        <v>0.8</v>
      </c>
      <c r="K89" s="75"/>
      <c r="L89" s="75">
        <v>11.9</v>
      </c>
      <c r="M89" s="75">
        <v>227.1</v>
      </c>
      <c r="N89" s="31">
        <f t="shared" si="8"/>
        <v>239.79999999999998</v>
      </c>
      <c r="O89" s="32">
        <f t="shared" si="9"/>
        <v>1324.8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1.0900000000000001</v>
      </c>
      <c r="D90" s="72">
        <v>5.35</v>
      </c>
      <c r="E90" s="72"/>
      <c r="F90" s="72">
        <v>33.69</v>
      </c>
      <c r="G90" s="72">
        <v>189.58</v>
      </c>
      <c r="H90" s="72">
        <v>11.48</v>
      </c>
      <c r="I90" s="27">
        <f t="shared" si="7"/>
        <v>241.19</v>
      </c>
      <c r="J90" s="73"/>
      <c r="K90" s="72"/>
      <c r="L90" s="72">
        <v>10.88</v>
      </c>
      <c r="M90" s="72">
        <v>99.01</v>
      </c>
      <c r="N90" s="28">
        <f t="shared" si="8"/>
        <v>109.89</v>
      </c>
      <c r="O90" s="29">
        <f t="shared" si="9"/>
        <v>351.08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514</v>
      </c>
      <c r="D91" s="66">
        <v>1600</v>
      </c>
      <c r="E91" s="66"/>
      <c r="F91" s="66">
        <v>7094</v>
      </c>
      <c r="G91" s="66">
        <v>57108</v>
      </c>
      <c r="H91" s="66">
        <v>2244</v>
      </c>
      <c r="I91" s="18">
        <f t="shared" si="7"/>
        <v>68560</v>
      </c>
      <c r="J91" s="67"/>
      <c r="K91" s="66"/>
      <c r="L91" s="66">
        <v>988</v>
      </c>
      <c r="M91" s="66">
        <v>9057</v>
      </c>
      <c r="N91" s="20">
        <f t="shared" si="8"/>
        <v>10045</v>
      </c>
      <c r="O91" s="21">
        <f t="shared" si="9"/>
        <v>78605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7.7</v>
      </c>
      <c r="D92" s="75">
        <v>46.2</v>
      </c>
      <c r="E92" s="75"/>
      <c r="F92" s="75">
        <v>91.9</v>
      </c>
      <c r="G92" s="75">
        <v>855.6</v>
      </c>
      <c r="H92" s="75">
        <v>66.2</v>
      </c>
      <c r="I92" s="30">
        <f t="shared" si="7"/>
        <v>1067.6000000000001</v>
      </c>
      <c r="J92" s="76"/>
      <c r="K92" s="75"/>
      <c r="L92" s="75">
        <v>25</v>
      </c>
      <c r="M92" s="75">
        <v>227.8</v>
      </c>
      <c r="N92" s="31">
        <f t="shared" si="8"/>
        <v>252.8</v>
      </c>
      <c r="O92" s="32">
        <f t="shared" si="9"/>
        <v>1320.4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0.38</v>
      </c>
      <c r="D93" s="72">
        <v>0.13</v>
      </c>
      <c r="E93" s="72">
        <v>0.27</v>
      </c>
      <c r="F93" s="72">
        <v>93.19</v>
      </c>
      <c r="G93" s="72">
        <v>499.27</v>
      </c>
      <c r="H93" s="72">
        <v>36.19</v>
      </c>
      <c r="I93" s="27">
        <f t="shared" si="7"/>
        <v>629.43000000000006</v>
      </c>
      <c r="J93" s="73">
        <v>0.11</v>
      </c>
      <c r="K93" s="72"/>
      <c r="L93" s="72">
        <v>19.600000000000001</v>
      </c>
      <c r="M93" s="72">
        <v>119.16</v>
      </c>
      <c r="N93" s="28">
        <f t="shared" si="8"/>
        <v>138.87</v>
      </c>
      <c r="O93" s="29">
        <f t="shared" si="9"/>
        <v>768.30000000000007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158</v>
      </c>
      <c r="D94" s="66">
        <v>463</v>
      </c>
      <c r="E94" s="66">
        <v>106</v>
      </c>
      <c r="F94" s="66">
        <v>19188</v>
      </c>
      <c r="G94" s="66">
        <v>161092</v>
      </c>
      <c r="H94" s="66">
        <v>7946</v>
      </c>
      <c r="I94" s="18">
        <f t="shared" si="7"/>
        <v>188953</v>
      </c>
      <c r="J94" s="67">
        <v>11</v>
      </c>
      <c r="K94" s="66"/>
      <c r="L94" s="66">
        <v>1952</v>
      </c>
      <c r="M94" s="66">
        <v>11746</v>
      </c>
      <c r="N94" s="20">
        <f t="shared" si="8"/>
        <v>13709</v>
      </c>
      <c r="O94" s="21">
        <f t="shared" si="9"/>
        <v>202662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</v>
      </c>
      <c r="D95" s="75">
        <v>11.2</v>
      </c>
      <c r="E95" s="75">
        <v>2.5</v>
      </c>
      <c r="F95" s="75">
        <v>214.4</v>
      </c>
      <c r="G95" s="75">
        <v>1944.6</v>
      </c>
      <c r="H95" s="75">
        <v>190.2</v>
      </c>
      <c r="I95" s="30">
        <f t="shared" si="7"/>
        <v>2364.8999999999996</v>
      </c>
      <c r="J95" s="76">
        <v>0.2</v>
      </c>
      <c r="K95" s="75"/>
      <c r="L95" s="75">
        <v>38.700000000000003</v>
      </c>
      <c r="M95" s="75">
        <v>229.8</v>
      </c>
      <c r="N95" s="31">
        <f t="shared" si="8"/>
        <v>268.70000000000005</v>
      </c>
      <c r="O95" s="32">
        <f t="shared" si="9"/>
        <v>2633.5999999999995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0.7</v>
      </c>
      <c r="D96" s="72"/>
      <c r="E96" s="72"/>
      <c r="F96" s="72">
        <v>129.57</v>
      </c>
      <c r="G96" s="72">
        <v>957.21</v>
      </c>
      <c r="H96" s="72">
        <v>9.24</v>
      </c>
      <c r="I96" s="27">
        <f t="shared" si="7"/>
        <v>1096.72</v>
      </c>
      <c r="J96" s="73"/>
      <c r="K96" s="72"/>
      <c r="L96" s="72">
        <v>16.79</v>
      </c>
      <c r="M96" s="72">
        <v>189.42</v>
      </c>
      <c r="N96" s="28">
        <f t="shared" si="8"/>
        <v>206.20999999999998</v>
      </c>
      <c r="O96" s="29">
        <f t="shared" si="9"/>
        <v>1302.93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329</v>
      </c>
      <c r="D97" s="66"/>
      <c r="E97" s="66"/>
      <c r="F97" s="66">
        <v>29672</v>
      </c>
      <c r="G97" s="66">
        <v>319649</v>
      </c>
      <c r="H97" s="66">
        <v>2467</v>
      </c>
      <c r="I97" s="18">
        <f t="shared" si="7"/>
        <v>352117</v>
      </c>
      <c r="J97" s="67"/>
      <c r="K97" s="66"/>
      <c r="L97" s="66">
        <v>1740</v>
      </c>
      <c r="M97" s="66">
        <v>20059</v>
      </c>
      <c r="N97" s="20">
        <f t="shared" si="8"/>
        <v>21799</v>
      </c>
      <c r="O97" s="21">
        <f t="shared" si="9"/>
        <v>373916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3.5</v>
      </c>
      <c r="D98" s="75"/>
      <c r="E98" s="75"/>
      <c r="F98" s="75">
        <v>270.7</v>
      </c>
      <c r="G98" s="75">
        <v>2929.1</v>
      </c>
      <c r="H98" s="75">
        <v>49.4</v>
      </c>
      <c r="I98" s="30">
        <f t="shared" si="7"/>
        <v>3252.7</v>
      </c>
      <c r="J98" s="76"/>
      <c r="K98" s="75"/>
      <c r="L98" s="75">
        <v>34.4</v>
      </c>
      <c r="M98" s="75">
        <v>386.5</v>
      </c>
      <c r="N98" s="31">
        <f t="shared" si="8"/>
        <v>420.9</v>
      </c>
      <c r="O98" s="32">
        <f t="shared" si="9"/>
        <v>3673.6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0.39</v>
      </c>
      <c r="D99" s="72"/>
      <c r="E99" s="72">
        <v>0.66</v>
      </c>
      <c r="F99" s="72">
        <v>99.69</v>
      </c>
      <c r="G99" s="72">
        <v>1844.98</v>
      </c>
      <c r="H99" s="72">
        <v>5.16</v>
      </c>
      <c r="I99" s="27">
        <f t="shared" si="7"/>
        <v>1950.88</v>
      </c>
      <c r="J99" s="73"/>
      <c r="K99" s="72"/>
      <c r="L99" s="72">
        <v>16.16</v>
      </c>
      <c r="M99" s="72">
        <v>237.21</v>
      </c>
      <c r="N99" s="28">
        <f t="shared" si="8"/>
        <v>253.37</v>
      </c>
      <c r="O99" s="29">
        <f t="shared" si="9"/>
        <v>2204.25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197</v>
      </c>
      <c r="D100" s="66"/>
      <c r="E100" s="66">
        <v>256</v>
      </c>
      <c r="F100" s="66">
        <v>23733</v>
      </c>
      <c r="G100" s="66">
        <v>640441</v>
      </c>
      <c r="H100" s="66">
        <v>1285</v>
      </c>
      <c r="I100" s="18">
        <f t="shared" si="7"/>
        <v>665912</v>
      </c>
      <c r="J100" s="67"/>
      <c r="K100" s="66"/>
      <c r="L100" s="66">
        <v>1883</v>
      </c>
      <c r="M100" s="66">
        <v>26290</v>
      </c>
      <c r="N100" s="20">
        <f t="shared" si="8"/>
        <v>28173</v>
      </c>
      <c r="O100" s="21">
        <f t="shared" si="9"/>
        <v>694085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2.1</v>
      </c>
      <c r="D101" s="75"/>
      <c r="E101" s="75">
        <v>5.3</v>
      </c>
      <c r="F101" s="75">
        <v>211.9</v>
      </c>
      <c r="G101" s="75">
        <v>5639.1</v>
      </c>
      <c r="H101" s="75">
        <v>26.5</v>
      </c>
      <c r="I101" s="30">
        <f t="shared" si="7"/>
        <v>5884.9000000000005</v>
      </c>
      <c r="J101" s="76"/>
      <c r="K101" s="75"/>
      <c r="L101" s="75">
        <v>30.4</v>
      </c>
      <c r="M101" s="75">
        <v>433.2</v>
      </c>
      <c r="N101" s="31">
        <f t="shared" si="8"/>
        <v>463.59999999999997</v>
      </c>
      <c r="O101" s="32">
        <f t="shared" si="9"/>
        <v>6348.5000000000009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0.31</v>
      </c>
      <c r="D102" s="72">
        <v>0.02</v>
      </c>
      <c r="E102" s="72">
        <v>0.2</v>
      </c>
      <c r="F102" s="72">
        <v>51.91</v>
      </c>
      <c r="G102" s="72">
        <v>1333.95</v>
      </c>
      <c r="H102" s="72">
        <v>0.27</v>
      </c>
      <c r="I102" s="27">
        <f t="shared" si="7"/>
        <v>1386.66</v>
      </c>
      <c r="J102" s="73">
        <v>0.09</v>
      </c>
      <c r="K102" s="72"/>
      <c r="L102" s="72">
        <v>45.87</v>
      </c>
      <c r="M102" s="72">
        <v>671.95</v>
      </c>
      <c r="N102" s="28">
        <f t="shared" si="8"/>
        <v>717.91000000000008</v>
      </c>
      <c r="O102" s="29">
        <f t="shared" si="9"/>
        <v>2104.5700000000002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165</v>
      </c>
      <c r="D103" s="66">
        <v>8</v>
      </c>
      <c r="E103" s="66">
        <v>84</v>
      </c>
      <c r="F103" s="66">
        <v>12629</v>
      </c>
      <c r="G103" s="66">
        <v>478101</v>
      </c>
      <c r="H103" s="66">
        <v>84</v>
      </c>
      <c r="I103" s="18">
        <f t="shared" si="7"/>
        <v>491071</v>
      </c>
      <c r="J103" s="67">
        <v>11</v>
      </c>
      <c r="K103" s="66"/>
      <c r="L103" s="66">
        <v>5464</v>
      </c>
      <c r="M103" s="66">
        <v>77843</v>
      </c>
      <c r="N103" s="20">
        <f t="shared" si="8"/>
        <v>83318</v>
      </c>
      <c r="O103" s="21">
        <f t="shared" si="9"/>
        <v>574389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1.6</v>
      </c>
      <c r="D104" s="75">
        <v>0.1</v>
      </c>
      <c r="E104" s="75">
        <v>1.5</v>
      </c>
      <c r="F104" s="75">
        <v>100.5</v>
      </c>
      <c r="G104" s="75">
        <v>3468.6</v>
      </c>
      <c r="H104" s="75">
        <v>1.4</v>
      </c>
      <c r="I104" s="30">
        <f t="shared" si="7"/>
        <v>3573.7</v>
      </c>
      <c r="J104" s="76">
        <v>0.1</v>
      </c>
      <c r="K104" s="75"/>
      <c r="L104" s="75">
        <v>60.6</v>
      </c>
      <c r="M104" s="75">
        <v>885.7</v>
      </c>
      <c r="N104" s="31">
        <f t="shared" si="8"/>
        <v>946.40000000000009</v>
      </c>
      <c r="O104" s="32">
        <f t="shared" si="9"/>
        <v>4520.1000000000004</v>
      </c>
      <c r="P104" s="77">
        <v>21.14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0.61</v>
      </c>
      <c r="D105" s="72"/>
      <c r="E105" s="72">
        <v>0.24</v>
      </c>
      <c r="F105" s="72">
        <v>38.44</v>
      </c>
      <c r="G105" s="72">
        <v>551.03</v>
      </c>
      <c r="H105" s="72"/>
      <c r="I105" s="27">
        <f t="shared" si="7"/>
        <v>590.31999999999994</v>
      </c>
      <c r="J105" s="73">
        <v>0.46</v>
      </c>
      <c r="K105" s="72"/>
      <c r="L105" s="72">
        <v>46.6</v>
      </c>
      <c r="M105" s="72">
        <v>487.38</v>
      </c>
      <c r="N105" s="28">
        <f t="shared" si="8"/>
        <v>534.44000000000005</v>
      </c>
      <c r="O105" s="29">
        <f t="shared" si="9"/>
        <v>1124.76</v>
      </c>
      <c r="P105" s="78">
        <v>71.33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308</v>
      </c>
      <c r="D106" s="66"/>
      <c r="E106" s="66">
        <v>118</v>
      </c>
      <c r="F106" s="66">
        <v>9281</v>
      </c>
      <c r="G106" s="66">
        <v>204994</v>
      </c>
      <c r="H106" s="66"/>
      <c r="I106" s="18">
        <f t="shared" si="7"/>
        <v>214701</v>
      </c>
      <c r="J106" s="67">
        <v>51</v>
      </c>
      <c r="K106" s="66"/>
      <c r="L106" s="66">
        <v>5816</v>
      </c>
      <c r="M106" s="66">
        <v>59953</v>
      </c>
      <c r="N106" s="20">
        <f t="shared" si="8"/>
        <v>65820</v>
      </c>
      <c r="O106" s="21">
        <f t="shared" si="9"/>
        <v>280521</v>
      </c>
      <c r="P106" s="78">
        <v>27.23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2.8</v>
      </c>
      <c r="D107" s="75"/>
      <c r="E107" s="75">
        <v>1.7</v>
      </c>
      <c r="F107" s="75">
        <v>56.4</v>
      </c>
      <c r="G107" s="75">
        <v>1281.7</v>
      </c>
      <c r="H107" s="75"/>
      <c r="I107" s="30">
        <f t="shared" si="7"/>
        <v>1342.6000000000001</v>
      </c>
      <c r="J107" s="76">
        <v>0.5</v>
      </c>
      <c r="K107" s="75"/>
      <c r="L107" s="75">
        <v>52.5</v>
      </c>
      <c r="M107" s="75">
        <v>548.70000000000005</v>
      </c>
      <c r="N107" s="31">
        <f t="shared" si="8"/>
        <v>601.70000000000005</v>
      </c>
      <c r="O107" s="32">
        <f t="shared" si="9"/>
        <v>1944.3000000000002</v>
      </c>
      <c r="P107" s="78">
        <v>14.09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0.17</v>
      </c>
      <c r="D108" s="72">
        <v>0.18</v>
      </c>
      <c r="E108" s="72">
        <v>0.19</v>
      </c>
      <c r="F108" s="72">
        <v>26.15</v>
      </c>
      <c r="G108" s="72">
        <v>123.05</v>
      </c>
      <c r="H108" s="72">
        <v>4.3600000000000003</v>
      </c>
      <c r="I108" s="27">
        <f t="shared" si="7"/>
        <v>154.10000000000002</v>
      </c>
      <c r="J108" s="73"/>
      <c r="K108" s="72"/>
      <c r="L108" s="72">
        <v>14.39</v>
      </c>
      <c r="M108" s="72">
        <v>496.94</v>
      </c>
      <c r="N108" s="28">
        <f t="shared" si="8"/>
        <v>511.33</v>
      </c>
      <c r="O108" s="29">
        <f t="shared" si="9"/>
        <v>665.43000000000006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99</v>
      </c>
      <c r="D109" s="66">
        <v>87</v>
      </c>
      <c r="E109" s="66">
        <v>99</v>
      </c>
      <c r="F109" s="66">
        <v>6287</v>
      </c>
      <c r="G109" s="66">
        <v>43155</v>
      </c>
      <c r="H109" s="66">
        <v>1243</v>
      </c>
      <c r="I109" s="18">
        <f t="shared" si="7"/>
        <v>50970</v>
      </c>
      <c r="J109" s="67"/>
      <c r="K109" s="66"/>
      <c r="L109" s="66">
        <v>1911</v>
      </c>
      <c r="M109" s="66">
        <v>62630</v>
      </c>
      <c r="N109" s="20">
        <f t="shared" si="8"/>
        <v>64541</v>
      </c>
      <c r="O109" s="21">
        <f t="shared" si="9"/>
        <v>115511</v>
      </c>
      <c r="P109" s="78">
        <v>67.22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0.6</v>
      </c>
      <c r="D110" s="75">
        <v>1.2</v>
      </c>
      <c r="E110" s="75">
        <v>1.1000000000000001</v>
      </c>
      <c r="F110" s="75">
        <v>33.299999999999997</v>
      </c>
      <c r="G110" s="75">
        <v>185.1</v>
      </c>
      <c r="H110" s="75">
        <v>17.399999999999999</v>
      </c>
      <c r="I110" s="30">
        <f t="shared" si="7"/>
        <v>238.7</v>
      </c>
      <c r="J110" s="76"/>
      <c r="K110" s="75"/>
      <c r="L110" s="75">
        <v>15.2</v>
      </c>
      <c r="M110" s="75">
        <v>519.70000000000005</v>
      </c>
      <c r="N110" s="31">
        <f t="shared" si="8"/>
        <v>534.90000000000009</v>
      </c>
      <c r="O110" s="32">
        <f t="shared" si="9"/>
        <v>773.60000000000014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0.25</v>
      </c>
      <c r="D111" s="72">
        <v>1.07</v>
      </c>
      <c r="E111" s="72">
        <v>0.4</v>
      </c>
      <c r="F111" s="72">
        <v>20.329999999999998</v>
      </c>
      <c r="G111" s="72">
        <v>54.69</v>
      </c>
      <c r="H111" s="72">
        <v>16.59</v>
      </c>
      <c r="I111" s="27">
        <f t="shared" si="7"/>
        <v>93.33</v>
      </c>
      <c r="J111" s="73"/>
      <c r="K111" s="72"/>
      <c r="L111" s="72">
        <v>8.18</v>
      </c>
      <c r="M111" s="72">
        <v>369.96</v>
      </c>
      <c r="N111" s="28">
        <f t="shared" si="8"/>
        <v>378.14</v>
      </c>
      <c r="O111" s="29">
        <f t="shared" si="9"/>
        <v>471.46999999999997</v>
      </c>
      <c r="P111" s="33">
        <f>SUM(P104:P110)</f>
        <v>201.01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127</v>
      </c>
      <c r="D112" s="66">
        <v>437</v>
      </c>
      <c r="E112" s="66">
        <v>207</v>
      </c>
      <c r="F112" s="66">
        <v>5042</v>
      </c>
      <c r="G112" s="66">
        <v>21563</v>
      </c>
      <c r="H112" s="66">
        <v>7861</v>
      </c>
      <c r="I112" s="18">
        <f t="shared" si="7"/>
        <v>35237</v>
      </c>
      <c r="J112" s="67"/>
      <c r="K112" s="66"/>
      <c r="L112" s="66">
        <v>1048</v>
      </c>
      <c r="M112" s="66">
        <v>46917</v>
      </c>
      <c r="N112" s="20">
        <f t="shared" si="8"/>
        <v>47965</v>
      </c>
      <c r="O112" s="21">
        <f t="shared" si="9"/>
        <v>83202</v>
      </c>
      <c r="P112" s="79">
        <v>0.51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20.7</v>
      </c>
      <c r="G113" s="75">
        <v>0</v>
      </c>
      <c r="H113" s="75">
        <v>94.4</v>
      </c>
      <c r="I113" s="30">
        <f t="shared" si="7"/>
        <v>115.10000000000001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115.10000000000001</v>
      </c>
      <c r="P113" s="80">
        <v>76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7.0000000000000007E-2</v>
      </c>
      <c r="D114" s="72">
        <v>0.39</v>
      </c>
      <c r="E114" s="72">
        <v>0.97</v>
      </c>
      <c r="F114" s="72">
        <v>20.74</v>
      </c>
      <c r="G114" s="72">
        <v>45.92</v>
      </c>
      <c r="H114" s="72">
        <v>6.85</v>
      </c>
      <c r="I114" s="27">
        <f t="shared" si="7"/>
        <v>74.94</v>
      </c>
      <c r="J114" s="73"/>
      <c r="K114" s="72"/>
      <c r="L114" s="72">
        <v>4.49</v>
      </c>
      <c r="M114" s="72">
        <v>134</v>
      </c>
      <c r="N114" s="28">
        <f t="shared" si="8"/>
        <v>138.49</v>
      </c>
      <c r="O114" s="29">
        <f t="shared" si="9"/>
        <v>213.43</v>
      </c>
      <c r="P114" s="81">
        <v>0.7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42</v>
      </c>
      <c r="D115" s="66">
        <v>207</v>
      </c>
      <c r="E115" s="66">
        <v>485</v>
      </c>
      <c r="F115" s="66">
        <v>5476</v>
      </c>
      <c r="G115" s="66">
        <v>14371</v>
      </c>
      <c r="H115" s="66">
        <v>1802</v>
      </c>
      <c r="I115" s="18">
        <f t="shared" si="7"/>
        <v>22383</v>
      </c>
      <c r="J115" s="67"/>
      <c r="K115" s="66"/>
      <c r="L115" s="66">
        <v>590</v>
      </c>
      <c r="M115" s="66">
        <v>17020</v>
      </c>
      <c r="N115" s="20">
        <f t="shared" si="8"/>
        <v>17610</v>
      </c>
      <c r="O115" s="21">
        <f t="shared" si="9"/>
        <v>39993</v>
      </c>
      <c r="P115" s="82">
        <v>2.96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22</v>
      </c>
      <c r="G116" s="84">
        <v>0</v>
      </c>
      <c r="H116" s="84">
        <v>18.8</v>
      </c>
      <c r="I116" s="46">
        <f t="shared" si="7"/>
        <v>40.799999999999997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40.799999999999997</v>
      </c>
      <c r="P116" s="44">
        <f>SUM(O136,P111,P112,P115)</f>
        <v>11349.89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0.65</v>
      </c>
      <c r="D121" s="63">
        <v>1.37</v>
      </c>
      <c r="E121" s="63">
        <v>3.14</v>
      </c>
      <c r="F121" s="63">
        <v>19.79</v>
      </c>
      <c r="G121" s="63">
        <v>32.18</v>
      </c>
      <c r="H121" s="63">
        <v>55.73</v>
      </c>
      <c r="I121" s="11">
        <f t="shared" si="7"/>
        <v>112.85999999999999</v>
      </c>
      <c r="J121" s="64"/>
      <c r="K121" s="63"/>
      <c r="L121" s="63">
        <v>2.21</v>
      </c>
      <c r="M121" s="63">
        <v>135.15</v>
      </c>
      <c r="N121" s="13">
        <f t="shared" si="8"/>
        <v>137.36000000000001</v>
      </c>
      <c r="O121" s="14">
        <f t="shared" si="9"/>
        <v>250.22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347</v>
      </c>
      <c r="D122" s="66">
        <v>647</v>
      </c>
      <c r="E122" s="66">
        <v>1592</v>
      </c>
      <c r="F122" s="66">
        <v>4905</v>
      </c>
      <c r="G122" s="66">
        <v>10048</v>
      </c>
      <c r="H122" s="66">
        <v>16153</v>
      </c>
      <c r="I122" s="18">
        <f t="shared" si="7"/>
        <v>33692</v>
      </c>
      <c r="J122" s="67"/>
      <c r="K122" s="66"/>
      <c r="L122" s="66">
        <v>239</v>
      </c>
      <c r="M122" s="66">
        <v>16182</v>
      </c>
      <c r="N122" s="20">
        <f t="shared" si="8"/>
        <v>16421</v>
      </c>
      <c r="O122" s="21">
        <f t="shared" si="9"/>
        <v>50113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14</v>
      </c>
      <c r="G123" s="75">
        <v>0</v>
      </c>
      <c r="H123" s="75">
        <v>145.19999999999999</v>
      </c>
      <c r="I123" s="30">
        <f t="shared" si="7"/>
        <v>159.19999999999999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159.19999999999999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0.24</v>
      </c>
      <c r="D124" s="72">
        <v>4.3600000000000003</v>
      </c>
      <c r="E124" s="72">
        <v>0.89</v>
      </c>
      <c r="F124" s="72">
        <v>18.28</v>
      </c>
      <c r="G124" s="72">
        <v>30.58</v>
      </c>
      <c r="H124" s="72">
        <v>94.47</v>
      </c>
      <c r="I124" s="27">
        <f t="shared" si="7"/>
        <v>148.82</v>
      </c>
      <c r="J124" s="73"/>
      <c r="K124" s="72"/>
      <c r="L124" s="72">
        <v>0.25</v>
      </c>
      <c r="M124" s="72">
        <v>164.27</v>
      </c>
      <c r="N124" s="28">
        <f t="shared" si="8"/>
        <v>164.52</v>
      </c>
      <c r="O124" s="29">
        <f t="shared" si="9"/>
        <v>313.34000000000003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130</v>
      </c>
      <c r="D125" s="66">
        <v>1190</v>
      </c>
      <c r="E125" s="66">
        <v>494</v>
      </c>
      <c r="F125" s="66">
        <v>4583</v>
      </c>
      <c r="G125" s="66">
        <v>9603</v>
      </c>
      <c r="H125" s="66">
        <v>38266</v>
      </c>
      <c r="I125" s="18">
        <f t="shared" si="7"/>
        <v>54266</v>
      </c>
      <c r="J125" s="67"/>
      <c r="K125" s="66"/>
      <c r="L125" s="66">
        <v>33</v>
      </c>
      <c r="M125" s="66">
        <v>19094</v>
      </c>
      <c r="N125" s="20">
        <f t="shared" si="8"/>
        <v>19127</v>
      </c>
      <c r="O125" s="21">
        <f t="shared" si="9"/>
        <v>73393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13.2</v>
      </c>
      <c r="G126" s="75">
        <v>0</v>
      </c>
      <c r="H126" s="75">
        <v>345.9</v>
      </c>
      <c r="I126" s="30">
        <f t="shared" si="7"/>
        <v>359.09999999999997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359.09999999999997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0.77</v>
      </c>
      <c r="D127" s="72">
        <v>10.87</v>
      </c>
      <c r="E127" s="72">
        <v>1.44</v>
      </c>
      <c r="F127" s="72">
        <v>27.72</v>
      </c>
      <c r="G127" s="72">
        <v>73.55</v>
      </c>
      <c r="H127" s="72">
        <v>192.19</v>
      </c>
      <c r="I127" s="27">
        <f t="shared" si="7"/>
        <v>306.53999999999996</v>
      </c>
      <c r="J127" s="73"/>
      <c r="K127" s="72"/>
      <c r="L127" s="72">
        <v>0.27</v>
      </c>
      <c r="M127" s="72">
        <v>95.12</v>
      </c>
      <c r="N127" s="28">
        <f t="shared" si="8"/>
        <v>95.39</v>
      </c>
      <c r="O127" s="29">
        <f t="shared" si="9"/>
        <v>401.92999999999995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422</v>
      </c>
      <c r="D128" s="66">
        <v>3217</v>
      </c>
      <c r="E128" s="66">
        <v>804</v>
      </c>
      <c r="F128" s="66">
        <v>6989</v>
      </c>
      <c r="G128" s="66">
        <v>20770</v>
      </c>
      <c r="H128" s="66">
        <v>74483</v>
      </c>
      <c r="I128" s="18">
        <f t="shared" si="7"/>
        <v>106685</v>
      </c>
      <c r="J128" s="67"/>
      <c r="K128" s="66"/>
      <c r="L128" s="66">
        <v>36</v>
      </c>
      <c r="M128" s="66">
        <v>11009</v>
      </c>
      <c r="N128" s="20">
        <f t="shared" si="8"/>
        <v>11045</v>
      </c>
      <c r="O128" s="21">
        <f t="shared" si="9"/>
        <v>117730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4.7</v>
      </c>
      <c r="G129" s="75">
        <v>0</v>
      </c>
      <c r="H129" s="75">
        <v>477.4</v>
      </c>
      <c r="I129" s="30">
        <f t="shared" si="7"/>
        <v>482.09999999999997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482.09999999999997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7.61</v>
      </c>
      <c r="D130" s="63">
        <v>61.73</v>
      </c>
      <c r="E130" s="63">
        <v>8.4</v>
      </c>
      <c r="F130" s="63">
        <v>588.42999999999995</v>
      </c>
      <c r="G130" s="63">
        <v>5940.89</v>
      </c>
      <c r="H130" s="63">
        <v>461.83</v>
      </c>
      <c r="I130" s="11">
        <f t="shared" si="7"/>
        <v>7068.89</v>
      </c>
      <c r="J130" s="64">
        <v>1.02</v>
      </c>
      <c r="K130" s="63"/>
      <c r="L130" s="63">
        <v>233.7</v>
      </c>
      <c r="M130" s="63">
        <v>3633.11</v>
      </c>
      <c r="N130" s="13">
        <f>SUM(J130:M130)</f>
        <v>3867.83</v>
      </c>
      <c r="O130" s="14">
        <f t="shared" si="9"/>
        <v>10936.720000000001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3543</v>
      </c>
      <c r="D131" s="66">
        <v>19310</v>
      </c>
      <c r="E131" s="66">
        <v>4245</v>
      </c>
      <c r="F131" s="66">
        <v>136369</v>
      </c>
      <c r="G131" s="66">
        <v>2032946</v>
      </c>
      <c r="H131" s="66">
        <v>158815</v>
      </c>
      <c r="I131" s="18">
        <f t="shared" si="7"/>
        <v>2355228</v>
      </c>
      <c r="J131" s="67">
        <v>103</v>
      </c>
      <c r="K131" s="66"/>
      <c r="L131" s="66">
        <v>24652</v>
      </c>
      <c r="M131" s="66">
        <v>404600</v>
      </c>
      <c r="N131" s="20">
        <f t="shared" si="8"/>
        <v>429355</v>
      </c>
      <c r="O131" s="21">
        <f t="shared" si="9"/>
        <v>2784583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33.9</v>
      </c>
      <c r="D132" s="75">
        <v>436</v>
      </c>
      <c r="E132" s="75">
        <v>12.1</v>
      </c>
      <c r="F132" s="75">
        <v>1085.5999999999999</v>
      </c>
      <c r="G132" s="75">
        <v>17313.2</v>
      </c>
      <c r="H132" s="75">
        <v>1609.6</v>
      </c>
      <c r="I132" s="30">
        <f t="shared" ref="I132:I138" si="10">SUM(C132:H132)</f>
        <v>20490.399999999998</v>
      </c>
      <c r="J132" s="76">
        <v>1.6</v>
      </c>
      <c r="K132" s="75"/>
      <c r="L132" s="75">
        <v>357.3</v>
      </c>
      <c r="M132" s="75">
        <v>4146.8</v>
      </c>
      <c r="N132" s="31">
        <f t="shared" ref="N132:N138" si="11">SUM(J132:M132)</f>
        <v>4505.7</v>
      </c>
      <c r="O132" s="32">
        <f t="shared" ref="O132:O138" si="12">SUM(N132,I132)</f>
        <v>24996.1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7.3</v>
      </c>
      <c r="D133" s="72">
        <v>27.5</v>
      </c>
      <c r="E133" s="72">
        <v>8.4</v>
      </c>
      <c r="F133" s="72">
        <v>583.92999999999995</v>
      </c>
      <c r="G133" s="72">
        <v>5878.78</v>
      </c>
      <c r="H133" s="72">
        <v>375.62</v>
      </c>
      <c r="I133" s="27">
        <f t="shared" si="10"/>
        <v>6881.53</v>
      </c>
      <c r="J133" s="73">
        <v>1.02</v>
      </c>
      <c r="K133" s="72"/>
      <c r="L133" s="72">
        <v>229.38</v>
      </c>
      <c r="M133" s="72">
        <v>3587.31</v>
      </c>
      <c r="N133" s="28">
        <f t="shared" si="11"/>
        <v>3817.71</v>
      </c>
      <c r="O133" s="29">
        <f t="shared" si="12"/>
        <v>10699.24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3448</v>
      </c>
      <c r="D134" s="66">
        <v>8910</v>
      </c>
      <c r="E134" s="66">
        <v>4245</v>
      </c>
      <c r="F134" s="66">
        <v>135703</v>
      </c>
      <c r="G134" s="66">
        <v>2018618</v>
      </c>
      <c r="H134" s="66">
        <v>141177</v>
      </c>
      <c r="I134" s="18">
        <f t="shared" si="10"/>
        <v>2312101</v>
      </c>
      <c r="J134" s="67">
        <v>103</v>
      </c>
      <c r="K134" s="66"/>
      <c r="L134" s="66">
        <v>24533</v>
      </c>
      <c r="M134" s="66">
        <v>403329</v>
      </c>
      <c r="N134" s="20">
        <f t="shared" si="11"/>
        <v>427965</v>
      </c>
      <c r="O134" s="21">
        <f t="shared" si="12"/>
        <v>2740066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31.4</v>
      </c>
      <c r="D135" s="84">
        <v>90.4</v>
      </c>
      <c r="E135" s="84">
        <v>12.1</v>
      </c>
      <c r="F135" s="84">
        <v>1066.5</v>
      </c>
      <c r="G135" s="84">
        <v>17004.3</v>
      </c>
      <c r="H135" s="84">
        <v>1127</v>
      </c>
      <c r="I135" s="46">
        <f t="shared" si="10"/>
        <v>19331.7</v>
      </c>
      <c r="J135" s="85">
        <v>1.6</v>
      </c>
      <c r="K135" s="84"/>
      <c r="L135" s="84">
        <v>349.3</v>
      </c>
      <c r="M135" s="84">
        <v>4053.1</v>
      </c>
      <c r="N135" s="47">
        <f t="shared" si="11"/>
        <v>4404</v>
      </c>
      <c r="O135" s="43">
        <f t="shared" si="12"/>
        <v>23735.7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7.66</v>
      </c>
      <c r="D136" s="54">
        <f t="shared" si="13"/>
        <v>68.180000000000007</v>
      </c>
      <c r="E136" s="54">
        <f t="shared" si="13"/>
        <v>8.4</v>
      </c>
      <c r="F136" s="54">
        <f t="shared" si="13"/>
        <v>588.42999999999995</v>
      </c>
      <c r="G136" s="54">
        <f t="shared" si="13"/>
        <v>6116.72</v>
      </c>
      <c r="H136" s="54">
        <f t="shared" si="13"/>
        <v>462.44</v>
      </c>
      <c r="I136" s="55">
        <f t="shared" si="10"/>
        <v>7251.83</v>
      </c>
      <c r="J136" s="56">
        <f t="shared" ref="J136:M138" si="14">SUM(J63,J66,J69,J72,J75,J78,J81,J84,J87,J90,J93,J96,J99,J102,J105,J108,J111,J114,J121,J124,J127)</f>
        <v>1.02</v>
      </c>
      <c r="K136" s="54">
        <f t="shared" si="14"/>
        <v>0</v>
      </c>
      <c r="L136" s="54">
        <f t="shared" si="14"/>
        <v>238.43</v>
      </c>
      <c r="M136" s="54">
        <f t="shared" si="14"/>
        <v>3654.13</v>
      </c>
      <c r="N136" s="57">
        <f t="shared" si="11"/>
        <v>3893.58</v>
      </c>
      <c r="O136" s="58">
        <f t="shared" si="12"/>
        <v>11145.41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3552</v>
      </c>
      <c r="D137" s="17">
        <f t="shared" si="13"/>
        <v>19645</v>
      </c>
      <c r="E137" s="17">
        <f t="shared" si="13"/>
        <v>4245</v>
      </c>
      <c r="F137" s="17">
        <f t="shared" si="13"/>
        <v>136369</v>
      </c>
      <c r="G137" s="17">
        <f t="shared" si="13"/>
        <v>2033119</v>
      </c>
      <c r="H137" s="17">
        <f t="shared" si="13"/>
        <v>158896</v>
      </c>
      <c r="I137" s="18">
        <f t="shared" si="10"/>
        <v>2355826</v>
      </c>
      <c r="J137" s="19">
        <f t="shared" si="14"/>
        <v>103</v>
      </c>
      <c r="K137" s="17">
        <f t="shared" si="14"/>
        <v>0</v>
      </c>
      <c r="L137" s="17">
        <f t="shared" si="14"/>
        <v>24683</v>
      </c>
      <c r="M137" s="17">
        <f t="shared" si="14"/>
        <v>404865</v>
      </c>
      <c r="N137" s="20">
        <f t="shared" si="11"/>
        <v>429651</v>
      </c>
      <c r="O137" s="21">
        <f t="shared" si="12"/>
        <v>2785477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34.400000000000006</v>
      </c>
      <c r="D138" s="40">
        <f t="shared" si="13"/>
        <v>461.9</v>
      </c>
      <c r="E138" s="40">
        <f t="shared" si="13"/>
        <v>12.1</v>
      </c>
      <c r="F138" s="40">
        <f t="shared" si="13"/>
        <v>1085.6000000000001</v>
      </c>
      <c r="G138" s="40">
        <f t="shared" si="13"/>
        <v>17323.699999999997</v>
      </c>
      <c r="H138" s="40">
        <f t="shared" si="13"/>
        <v>1612.9</v>
      </c>
      <c r="I138" s="46">
        <f t="shared" si="10"/>
        <v>20530.599999999999</v>
      </c>
      <c r="J138" s="42">
        <f t="shared" si="14"/>
        <v>1.6</v>
      </c>
      <c r="K138" s="40">
        <f t="shared" si="14"/>
        <v>0</v>
      </c>
      <c r="L138" s="40">
        <f t="shared" si="14"/>
        <v>361.70000000000005</v>
      </c>
      <c r="M138" s="40">
        <f t="shared" si="14"/>
        <v>4186.5</v>
      </c>
      <c r="N138" s="47">
        <f t="shared" si="11"/>
        <v>4549.8</v>
      </c>
      <c r="O138" s="43">
        <f t="shared" si="12"/>
        <v>25080.399999999998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D84F1-88D1-49AB-8B49-1FF5F9A2568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3.46</v>
      </c>
      <c r="H8" s="72"/>
      <c r="I8" s="27">
        <f t="shared" si="0"/>
        <v>3.46</v>
      </c>
      <c r="J8" s="73"/>
      <c r="K8" s="72"/>
      <c r="L8" s="72"/>
      <c r="M8" s="72"/>
      <c r="N8" s="28">
        <f t="shared" si="1"/>
        <v>0</v>
      </c>
      <c r="O8" s="29">
        <f t="shared" si="2"/>
        <v>3.46</v>
      </c>
      <c r="P8" s="22" t="s">
        <v>25</v>
      </c>
      <c r="Q8" s="129" t="s">
        <v>53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0.09</v>
      </c>
      <c r="N11" s="28">
        <f t="shared" si="1"/>
        <v>0.09</v>
      </c>
      <c r="O11" s="29">
        <f t="shared" si="2"/>
        <v>0.09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</v>
      </c>
      <c r="N12" s="20">
        <f t="shared" si="1"/>
        <v>1</v>
      </c>
      <c r="O12" s="21">
        <f t="shared" si="2"/>
        <v>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0.1</v>
      </c>
      <c r="N13" s="31">
        <f t="shared" si="1"/>
        <v>0.1</v>
      </c>
      <c r="O13" s="32">
        <f t="shared" si="2"/>
        <v>0.1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</v>
      </c>
      <c r="E14" s="72"/>
      <c r="F14" s="72"/>
      <c r="G14" s="72"/>
      <c r="H14" s="72"/>
      <c r="I14" s="27">
        <f t="shared" si="0"/>
        <v>1</v>
      </c>
      <c r="J14" s="73"/>
      <c r="K14" s="72"/>
      <c r="L14" s="72"/>
      <c r="M14" s="72"/>
      <c r="N14" s="28">
        <f t="shared" si="1"/>
        <v>0</v>
      </c>
      <c r="O14" s="29">
        <f t="shared" si="2"/>
        <v>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1045</v>
      </c>
      <c r="E15" s="66"/>
      <c r="F15" s="66"/>
      <c r="G15" s="66"/>
      <c r="H15" s="66"/>
      <c r="I15" s="18">
        <f t="shared" si="0"/>
        <v>1045</v>
      </c>
      <c r="J15" s="67"/>
      <c r="K15" s="66"/>
      <c r="L15" s="66"/>
      <c r="M15" s="66"/>
      <c r="N15" s="20">
        <f t="shared" si="1"/>
        <v>0</v>
      </c>
      <c r="O15" s="21">
        <f t="shared" si="2"/>
        <v>1045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111</v>
      </c>
      <c r="E16" s="75"/>
      <c r="F16" s="75"/>
      <c r="G16" s="75"/>
      <c r="H16" s="75"/>
      <c r="I16" s="30">
        <f t="shared" si="0"/>
        <v>111</v>
      </c>
      <c r="J16" s="76"/>
      <c r="K16" s="75"/>
      <c r="L16" s="75"/>
      <c r="M16" s="75"/>
      <c r="N16" s="31">
        <f t="shared" si="1"/>
        <v>0</v>
      </c>
      <c r="O16" s="32">
        <f t="shared" si="2"/>
        <v>111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1.1000000000000001</v>
      </c>
      <c r="E17" s="72"/>
      <c r="F17" s="72"/>
      <c r="G17" s="72">
        <v>0.19</v>
      </c>
      <c r="H17" s="72"/>
      <c r="I17" s="27">
        <f t="shared" si="0"/>
        <v>1.29</v>
      </c>
      <c r="J17" s="73"/>
      <c r="K17" s="72"/>
      <c r="L17" s="72"/>
      <c r="M17" s="72">
        <v>3.42</v>
      </c>
      <c r="N17" s="28">
        <f t="shared" si="1"/>
        <v>3.42</v>
      </c>
      <c r="O17" s="29">
        <f t="shared" si="2"/>
        <v>4.71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405</v>
      </c>
      <c r="E18" s="66"/>
      <c r="F18" s="66"/>
      <c r="G18" s="66">
        <v>32</v>
      </c>
      <c r="H18" s="66"/>
      <c r="I18" s="18">
        <f t="shared" si="0"/>
        <v>437</v>
      </c>
      <c r="J18" s="67"/>
      <c r="K18" s="66"/>
      <c r="L18" s="66"/>
      <c r="M18" s="66">
        <v>142</v>
      </c>
      <c r="N18" s="20">
        <f t="shared" si="1"/>
        <v>142</v>
      </c>
      <c r="O18" s="21">
        <f t="shared" si="2"/>
        <v>579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28.8</v>
      </c>
      <c r="E19" s="75"/>
      <c r="F19" s="75"/>
      <c r="G19" s="75">
        <v>1.5</v>
      </c>
      <c r="H19" s="75"/>
      <c r="I19" s="30">
        <f t="shared" si="0"/>
        <v>30.3</v>
      </c>
      <c r="J19" s="76"/>
      <c r="K19" s="75"/>
      <c r="L19" s="75"/>
      <c r="M19" s="75">
        <v>7.5</v>
      </c>
      <c r="N19" s="31">
        <f t="shared" si="1"/>
        <v>7.5</v>
      </c>
      <c r="O19" s="32">
        <f t="shared" si="2"/>
        <v>37.799999999999997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1.03</v>
      </c>
      <c r="E20" s="72"/>
      <c r="F20" s="72"/>
      <c r="G20" s="72">
        <v>5.81</v>
      </c>
      <c r="H20" s="72"/>
      <c r="I20" s="27">
        <f t="shared" si="0"/>
        <v>6.84</v>
      </c>
      <c r="J20" s="73"/>
      <c r="K20" s="72"/>
      <c r="L20" s="72"/>
      <c r="M20" s="72">
        <v>5.37</v>
      </c>
      <c r="N20" s="28">
        <f t="shared" si="1"/>
        <v>5.37</v>
      </c>
      <c r="O20" s="29">
        <f t="shared" si="2"/>
        <v>12.21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7137</v>
      </c>
      <c r="E21" s="66"/>
      <c r="F21" s="66"/>
      <c r="G21" s="66">
        <v>1879</v>
      </c>
      <c r="H21" s="66"/>
      <c r="I21" s="18">
        <f t="shared" si="0"/>
        <v>9016</v>
      </c>
      <c r="J21" s="67"/>
      <c r="K21" s="66"/>
      <c r="L21" s="66"/>
      <c r="M21" s="66">
        <v>253</v>
      </c>
      <c r="N21" s="20">
        <f t="shared" si="1"/>
        <v>253</v>
      </c>
      <c r="O21" s="21">
        <f t="shared" si="2"/>
        <v>9269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392.4</v>
      </c>
      <c r="E22" s="75"/>
      <c r="F22" s="75"/>
      <c r="G22" s="75">
        <v>43.4</v>
      </c>
      <c r="H22" s="75"/>
      <c r="I22" s="30">
        <f t="shared" si="0"/>
        <v>435.79999999999995</v>
      </c>
      <c r="J22" s="76"/>
      <c r="K22" s="75"/>
      <c r="L22" s="75"/>
      <c r="M22" s="75">
        <v>10.3</v>
      </c>
      <c r="N22" s="31">
        <f t="shared" si="1"/>
        <v>10.3</v>
      </c>
      <c r="O22" s="32">
        <f t="shared" si="2"/>
        <v>446.09999999999997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9.9</v>
      </c>
      <c r="E23" s="72"/>
      <c r="F23" s="72">
        <v>0.22</v>
      </c>
      <c r="G23" s="72">
        <v>30.31</v>
      </c>
      <c r="H23" s="72"/>
      <c r="I23" s="27">
        <f t="shared" si="0"/>
        <v>40.43</v>
      </c>
      <c r="J23" s="73"/>
      <c r="K23" s="72"/>
      <c r="L23" s="72"/>
      <c r="M23" s="72">
        <v>18.21</v>
      </c>
      <c r="N23" s="28">
        <f t="shared" si="1"/>
        <v>18.21</v>
      </c>
      <c r="O23" s="29">
        <f t="shared" si="2"/>
        <v>58.64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2133</v>
      </c>
      <c r="E24" s="66"/>
      <c r="F24" s="66">
        <v>35</v>
      </c>
      <c r="G24" s="66">
        <v>7286</v>
      </c>
      <c r="H24" s="66"/>
      <c r="I24" s="18">
        <f t="shared" si="0"/>
        <v>9454</v>
      </c>
      <c r="J24" s="67"/>
      <c r="K24" s="66"/>
      <c r="L24" s="66"/>
      <c r="M24" s="66">
        <v>1035</v>
      </c>
      <c r="N24" s="20">
        <f t="shared" si="1"/>
        <v>1035</v>
      </c>
      <c r="O24" s="21">
        <f t="shared" si="2"/>
        <v>10489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96.3</v>
      </c>
      <c r="E25" s="75"/>
      <c r="F25" s="75">
        <v>0.9</v>
      </c>
      <c r="G25" s="75">
        <v>163.1</v>
      </c>
      <c r="H25" s="75"/>
      <c r="I25" s="30">
        <f t="shared" si="0"/>
        <v>260.3</v>
      </c>
      <c r="J25" s="76"/>
      <c r="K25" s="75"/>
      <c r="L25" s="75"/>
      <c r="M25" s="75">
        <v>32.200000000000003</v>
      </c>
      <c r="N25" s="31">
        <f t="shared" si="1"/>
        <v>32.200000000000003</v>
      </c>
      <c r="O25" s="32">
        <f t="shared" si="2"/>
        <v>292.5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0.36</v>
      </c>
      <c r="E26" s="72">
        <v>0.06</v>
      </c>
      <c r="F26" s="72">
        <v>0.73</v>
      </c>
      <c r="G26" s="72">
        <v>20.93</v>
      </c>
      <c r="H26" s="72"/>
      <c r="I26" s="27">
        <f t="shared" si="0"/>
        <v>22.08</v>
      </c>
      <c r="J26" s="73"/>
      <c r="K26" s="72"/>
      <c r="L26" s="72">
        <v>0.72</v>
      </c>
      <c r="M26" s="72">
        <v>19.82</v>
      </c>
      <c r="N26" s="28">
        <f t="shared" si="1"/>
        <v>20.54</v>
      </c>
      <c r="O26" s="29">
        <f t="shared" si="2"/>
        <v>42.62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75</v>
      </c>
      <c r="E27" s="66">
        <v>14</v>
      </c>
      <c r="F27" s="66">
        <v>124</v>
      </c>
      <c r="G27" s="66">
        <v>4078</v>
      </c>
      <c r="H27" s="66"/>
      <c r="I27" s="18">
        <f t="shared" si="0"/>
        <v>4291</v>
      </c>
      <c r="J27" s="67"/>
      <c r="K27" s="66"/>
      <c r="L27" s="66">
        <v>53</v>
      </c>
      <c r="M27" s="66">
        <v>1292</v>
      </c>
      <c r="N27" s="20">
        <f t="shared" si="1"/>
        <v>1345</v>
      </c>
      <c r="O27" s="21">
        <f t="shared" si="2"/>
        <v>5636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2.7</v>
      </c>
      <c r="E28" s="75">
        <v>0.5</v>
      </c>
      <c r="F28" s="75">
        <v>2.6</v>
      </c>
      <c r="G28" s="75">
        <v>87</v>
      </c>
      <c r="H28" s="75"/>
      <c r="I28" s="30">
        <f t="shared" si="0"/>
        <v>92.8</v>
      </c>
      <c r="J28" s="76"/>
      <c r="K28" s="75"/>
      <c r="L28" s="75">
        <v>1.6</v>
      </c>
      <c r="M28" s="75">
        <v>39.200000000000003</v>
      </c>
      <c r="N28" s="31">
        <f t="shared" si="1"/>
        <v>40.800000000000004</v>
      </c>
      <c r="O28" s="32">
        <f t="shared" si="2"/>
        <v>133.6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1.08</v>
      </c>
      <c r="E29" s="72">
        <v>0.36</v>
      </c>
      <c r="F29" s="72">
        <v>0.67</v>
      </c>
      <c r="G29" s="72">
        <v>15.27</v>
      </c>
      <c r="H29" s="72">
        <v>1.62</v>
      </c>
      <c r="I29" s="27">
        <f t="shared" si="0"/>
        <v>19</v>
      </c>
      <c r="J29" s="73"/>
      <c r="K29" s="72"/>
      <c r="L29" s="72"/>
      <c r="M29" s="72">
        <v>19.920000000000002</v>
      </c>
      <c r="N29" s="28">
        <f t="shared" si="1"/>
        <v>19.920000000000002</v>
      </c>
      <c r="O29" s="29">
        <f t="shared" si="2"/>
        <v>38.92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287</v>
      </c>
      <c r="E30" s="66">
        <v>68</v>
      </c>
      <c r="F30" s="66">
        <v>131</v>
      </c>
      <c r="G30" s="66">
        <v>3827</v>
      </c>
      <c r="H30" s="66">
        <v>301</v>
      </c>
      <c r="I30" s="18">
        <f t="shared" si="0"/>
        <v>4614</v>
      </c>
      <c r="J30" s="67"/>
      <c r="K30" s="66"/>
      <c r="L30" s="66"/>
      <c r="M30" s="66">
        <v>1567</v>
      </c>
      <c r="N30" s="20">
        <f t="shared" si="1"/>
        <v>1567</v>
      </c>
      <c r="O30" s="21">
        <f t="shared" si="2"/>
        <v>6181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8.8000000000000007</v>
      </c>
      <c r="E31" s="75">
        <v>2.1</v>
      </c>
      <c r="F31" s="75">
        <v>1.9</v>
      </c>
      <c r="G31" s="75">
        <v>69.2</v>
      </c>
      <c r="H31" s="75">
        <v>10.6</v>
      </c>
      <c r="I31" s="30">
        <f t="shared" si="0"/>
        <v>92.6</v>
      </c>
      <c r="J31" s="76"/>
      <c r="K31" s="75"/>
      <c r="L31" s="75"/>
      <c r="M31" s="75">
        <v>44.1</v>
      </c>
      <c r="N31" s="31">
        <f t="shared" si="1"/>
        <v>44.1</v>
      </c>
      <c r="O31" s="32">
        <f t="shared" si="2"/>
        <v>136.69999999999999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0.26</v>
      </c>
      <c r="E32" s="72"/>
      <c r="F32" s="72">
        <v>0.85</v>
      </c>
      <c r="G32" s="72">
        <v>5.37</v>
      </c>
      <c r="H32" s="72">
        <v>1.4</v>
      </c>
      <c r="I32" s="27">
        <f t="shared" si="0"/>
        <v>7.8800000000000008</v>
      </c>
      <c r="J32" s="73"/>
      <c r="K32" s="72"/>
      <c r="L32" s="72"/>
      <c r="M32" s="72">
        <v>11.91</v>
      </c>
      <c r="N32" s="28">
        <f t="shared" si="1"/>
        <v>11.91</v>
      </c>
      <c r="O32" s="29">
        <f t="shared" si="2"/>
        <v>19.79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73</v>
      </c>
      <c r="E33" s="66"/>
      <c r="F33" s="66">
        <v>176</v>
      </c>
      <c r="G33" s="66">
        <v>1606</v>
      </c>
      <c r="H33" s="66">
        <v>271</v>
      </c>
      <c r="I33" s="18">
        <f t="shared" si="0"/>
        <v>2126</v>
      </c>
      <c r="J33" s="67"/>
      <c r="K33" s="66"/>
      <c r="L33" s="66"/>
      <c r="M33" s="66">
        <v>1026</v>
      </c>
      <c r="N33" s="20">
        <f t="shared" si="1"/>
        <v>1026</v>
      </c>
      <c r="O33" s="21">
        <f t="shared" si="2"/>
        <v>3152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2.1</v>
      </c>
      <c r="E34" s="75"/>
      <c r="F34" s="75">
        <v>2.2999999999999998</v>
      </c>
      <c r="G34" s="75">
        <v>24.2</v>
      </c>
      <c r="H34" s="75">
        <v>8.1999999999999993</v>
      </c>
      <c r="I34" s="30">
        <f t="shared" si="0"/>
        <v>36.799999999999997</v>
      </c>
      <c r="J34" s="76"/>
      <c r="K34" s="75"/>
      <c r="L34" s="75"/>
      <c r="M34" s="75">
        <v>26.3</v>
      </c>
      <c r="N34" s="31">
        <f t="shared" si="1"/>
        <v>26.3</v>
      </c>
      <c r="O34" s="32">
        <f t="shared" si="2"/>
        <v>63.099999999999994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0.47</v>
      </c>
      <c r="G35" s="72">
        <v>26.16</v>
      </c>
      <c r="H35" s="72"/>
      <c r="I35" s="27">
        <f t="shared" si="0"/>
        <v>26.63</v>
      </c>
      <c r="J35" s="73"/>
      <c r="K35" s="72"/>
      <c r="L35" s="72">
        <v>0.52</v>
      </c>
      <c r="M35" s="72">
        <v>20.82</v>
      </c>
      <c r="N35" s="28">
        <f t="shared" si="1"/>
        <v>21.34</v>
      </c>
      <c r="O35" s="29">
        <f t="shared" si="2"/>
        <v>47.97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103</v>
      </c>
      <c r="G36" s="66">
        <v>7047</v>
      </c>
      <c r="H36" s="66"/>
      <c r="I36" s="18">
        <f t="shared" si="0"/>
        <v>7150</v>
      </c>
      <c r="J36" s="67"/>
      <c r="K36" s="66"/>
      <c r="L36" s="66">
        <v>41</v>
      </c>
      <c r="M36" s="66">
        <v>1650</v>
      </c>
      <c r="N36" s="20">
        <f t="shared" si="1"/>
        <v>1691</v>
      </c>
      <c r="O36" s="21">
        <f t="shared" si="2"/>
        <v>8841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1.1000000000000001</v>
      </c>
      <c r="G37" s="75">
        <v>84.5</v>
      </c>
      <c r="H37" s="75"/>
      <c r="I37" s="30">
        <f t="shared" ref="I37:I50" si="3">SUM(C37:H37)</f>
        <v>85.6</v>
      </c>
      <c r="J37" s="76"/>
      <c r="K37" s="75"/>
      <c r="L37" s="75">
        <v>0.7</v>
      </c>
      <c r="M37" s="75">
        <v>32.299999999999997</v>
      </c>
      <c r="N37" s="31">
        <f t="shared" si="1"/>
        <v>33</v>
      </c>
      <c r="O37" s="32">
        <f t="shared" si="2"/>
        <v>118.6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2.7</v>
      </c>
      <c r="D38" s="72">
        <v>0.19</v>
      </c>
      <c r="E38" s="72"/>
      <c r="F38" s="72">
        <v>5.41</v>
      </c>
      <c r="G38" s="72">
        <v>63.2</v>
      </c>
      <c r="H38" s="72">
        <v>1.95</v>
      </c>
      <c r="I38" s="27">
        <f t="shared" si="3"/>
        <v>73.45</v>
      </c>
      <c r="J38" s="73"/>
      <c r="K38" s="72"/>
      <c r="L38" s="72">
        <v>2.58</v>
      </c>
      <c r="M38" s="72">
        <v>54.85</v>
      </c>
      <c r="N38" s="28">
        <f t="shared" si="1"/>
        <v>57.43</v>
      </c>
      <c r="O38" s="29">
        <f t="shared" si="2"/>
        <v>130.88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1204</v>
      </c>
      <c r="D39" s="66">
        <v>72</v>
      </c>
      <c r="E39" s="66"/>
      <c r="F39" s="66">
        <v>1271</v>
      </c>
      <c r="G39" s="66">
        <v>19546</v>
      </c>
      <c r="H39" s="66">
        <v>507</v>
      </c>
      <c r="I39" s="18">
        <f t="shared" si="3"/>
        <v>22600</v>
      </c>
      <c r="J39" s="67"/>
      <c r="K39" s="66"/>
      <c r="L39" s="66">
        <v>240</v>
      </c>
      <c r="M39" s="66">
        <v>5549</v>
      </c>
      <c r="N39" s="20">
        <f t="shared" si="1"/>
        <v>5789</v>
      </c>
      <c r="O39" s="21">
        <f t="shared" si="2"/>
        <v>28389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13.3</v>
      </c>
      <c r="D40" s="75">
        <v>1.5</v>
      </c>
      <c r="E40" s="75"/>
      <c r="F40" s="75">
        <v>11.5</v>
      </c>
      <c r="G40" s="75">
        <v>177.1</v>
      </c>
      <c r="H40" s="75">
        <v>10.1</v>
      </c>
      <c r="I40" s="30">
        <f t="shared" si="3"/>
        <v>213.5</v>
      </c>
      <c r="J40" s="76"/>
      <c r="K40" s="75"/>
      <c r="L40" s="75">
        <v>4.4000000000000004</v>
      </c>
      <c r="M40" s="75">
        <v>107.1</v>
      </c>
      <c r="N40" s="31">
        <f t="shared" si="1"/>
        <v>111.5</v>
      </c>
      <c r="O40" s="32">
        <f t="shared" si="2"/>
        <v>325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2.48</v>
      </c>
      <c r="D41" s="72"/>
      <c r="E41" s="72">
        <v>2.34</v>
      </c>
      <c r="F41" s="72">
        <v>5.92</v>
      </c>
      <c r="G41" s="72">
        <v>175.22</v>
      </c>
      <c r="H41" s="72">
        <v>0.71</v>
      </c>
      <c r="I41" s="27">
        <f t="shared" si="3"/>
        <v>186.67000000000002</v>
      </c>
      <c r="J41" s="73"/>
      <c r="K41" s="72"/>
      <c r="L41" s="72">
        <v>6.8</v>
      </c>
      <c r="M41" s="72">
        <v>112.1</v>
      </c>
      <c r="N41" s="28">
        <f t="shared" si="1"/>
        <v>118.89999999999999</v>
      </c>
      <c r="O41" s="29">
        <f t="shared" si="2"/>
        <v>305.57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667</v>
      </c>
      <c r="D42" s="66"/>
      <c r="E42" s="66">
        <v>879</v>
      </c>
      <c r="F42" s="66">
        <v>1346</v>
      </c>
      <c r="G42" s="66">
        <v>52630</v>
      </c>
      <c r="H42" s="66">
        <v>195</v>
      </c>
      <c r="I42" s="18">
        <f t="shared" si="3"/>
        <v>55717</v>
      </c>
      <c r="J42" s="67"/>
      <c r="K42" s="66"/>
      <c r="L42" s="66">
        <v>768</v>
      </c>
      <c r="M42" s="66">
        <v>11722</v>
      </c>
      <c r="N42" s="20">
        <f t="shared" si="1"/>
        <v>12490</v>
      </c>
      <c r="O42" s="21">
        <f t="shared" si="2"/>
        <v>68207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7.2</v>
      </c>
      <c r="D43" s="75"/>
      <c r="E43" s="75">
        <v>16.600000000000001</v>
      </c>
      <c r="F43" s="75">
        <v>11.8</v>
      </c>
      <c r="G43" s="75">
        <v>431.6</v>
      </c>
      <c r="H43" s="75">
        <v>3.8</v>
      </c>
      <c r="I43" s="30">
        <f t="shared" si="3"/>
        <v>471.00000000000006</v>
      </c>
      <c r="J43" s="76"/>
      <c r="K43" s="75"/>
      <c r="L43" s="75">
        <v>12.6</v>
      </c>
      <c r="M43" s="75">
        <v>173.9</v>
      </c>
      <c r="N43" s="31">
        <f t="shared" si="1"/>
        <v>186.5</v>
      </c>
      <c r="O43" s="32">
        <f t="shared" si="2"/>
        <v>657.5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0.73</v>
      </c>
      <c r="D44" s="72">
        <v>0.83</v>
      </c>
      <c r="E44" s="72">
        <v>0.84</v>
      </c>
      <c r="F44" s="72">
        <v>12.6</v>
      </c>
      <c r="G44" s="72">
        <v>309.38</v>
      </c>
      <c r="H44" s="72">
        <v>14.62</v>
      </c>
      <c r="I44" s="27">
        <f t="shared" si="3"/>
        <v>339</v>
      </c>
      <c r="J44" s="73"/>
      <c r="K44" s="72"/>
      <c r="L44" s="72">
        <v>9.33</v>
      </c>
      <c r="M44" s="72">
        <v>271.20999999999998</v>
      </c>
      <c r="N44" s="28">
        <f t="shared" si="1"/>
        <v>280.53999999999996</v>
      </c>
      <c r="O44" s="29">
        <f t="shared" si="2"/>
        <v>619.54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346</v>
      </c>
      <c r="D45" s="66">
        <v>350</v>
      </c>
      <c r="E45" s="66">
        <v>352</v>
      </c>
      <c r="F45" s="66">
        <v>2259</v>
      </c>
      <c r="G45" s="66">
        <v>92671</v>
      </c>
      <c r="H45" s="66">
        <v>4038</v>
      </c>
      <c r="I45" s="18">
        <f t="shared" si="3"/>
        <v>100016</v>
      </c>
      <c r="J45" s="67"/>
      <c r="K45" s="66"/>
      <c r="L45" s="66">
        <v>1142</v>
      </c>
      <c r="M45" s="66">
        <v>31241</v>
      </c>
      <c r="N45" s="20">
        <f t="shared" si="1"/>
        <v>32383</v>
      </c>
      <c r="O45" s="21">
        <f t="shared" si="2"/>
        <v>132399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3.1</v>
      </c>
      <c r="D46" s="75">
        <v>6.3</v>
      </c>
      <c r="E46" s="75">
        <v>6.4</v>
      </c>
      <c r="F46" s="75">
        <v>17.7</v>
      </c>
      <c r="G46" s="75">
        <v>643.70000000000005</v>
      </c>
      <c r="H46" s="75">
        <v>65.900000000000006</v>
      </c>
      <c r="I46" s="30">
        <f t="shared" si="3"/>
        <v>743.1</v>
      </c>
      <c r="J46" s="76"/>
      <c r="K46" s="75"/>
      <c r="L46" s="75">
        <v>12.4</v>
      </c>
      <c r="M46" s="75">
        <v>351.4</v>
      </c>
      <c r="N46" s="31">
        <f t="shared" si="1"/>
        <v>363.79999999999995</v>
      </c>
      <c r="O46" s="32">
        <f t="shared" si="2"/>
        <v>1106.9000000000001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1.27</v>
      </c>
      <c r="D47" s="72">
        <v>0.61</v>
      </c>
      <c r="E47" s="72">
        <v>5.35</v>
      </c>
      <c r="F47" s="72">
        <v>25.78</v>
      </c>
      <c r="G47" s="72">
        <v>399.13</v>
      </c>
      <c r="H47" s="72">
        <v>16.28</v>
      </c>
      <c r="I47" s="27">
        <f t="shared" si="3"/>
        <v>448.41999999999996</v>
      </c>
      <c r="J47" s="73"/>
      <c r="K47" s="72"/>
      <c r="L47" s="72">
        <v>35.72</v>
      </c>
      <c r="M47" s="72">
        <v>1102.53</v>
      </c>
      <c r="N47" s="28">
        <f t="shared" si="1"/>
        <v>1138.25</v>
      </c>
      <c r="O47" s="29">
        <f t="shared" si="2"/>
        <v>1586.67</v>
      </c>
      <c r="P47" s="78">
        <v>4.41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632</v>
      </c>
      <c r="D48" s="66">
        <v>243</v>
      </c>
      <c r="E48" s="66">
        <v>2578</v>
      </c>
      <c r="F48" s="66">
        <v>5114</v>
      </c>
      <c r="G48" s="66">
        <v>125949</v>
      </c>
      <c r="H48" s="66">
        <v>7169</v>
      </c>
      <c r="I48" s="18">
        <f t="shared" si="3"/>
        <v>141685</v>
      </c>
      <c r="J48" s="67"/>
      <c r="K48" s="66"/>
      <c r="L48" s="66">
        <v>4458</v>
      </c>
      <c r="M48" s="66">
        <v>132109</v>
      </c>
      <c r="N48" s="20">
        <f t="shared" si="1"/>
        <v>136567</v>
      </c>
      <c r="O48" s="21">
        <f t="shared" si="2"/>
        <v>278252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0.8</v>
      </c>
      <c r="E49" s="75">
        <v>14.5</v>
      </c>
      <c r="F49" s="75">
        <v>14.6</v>
      </c>
      <c r="G49" s="75">
        <v>507.5</v>
      </c>
      <c r="H49" s="75">
        <v>52.5</v>
      </c>
      <c r="I49" s="30">
        <f t="shared" si="3"/>
        <v>589.9</v>
      </c>
      <c r="J49" s="76"/>
      <c r="K49" s="75"/>
      <c r="L49" s="75">
        <v>35.1</v>
      </c>
      <c r="M49" s="75">
        <v>661.4</v>
      </c>
      <c r="N49" s="31">
        <f t="shared" si="1"/>
        <v>696.5</v>
      </c>
      <c r="O49" s="32">
        <f t="shared" si="2"/>
        <v>1286.4000000000001</v>
      </c>
      <c r="P49" s="78">
        <v>3.92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7.18</v>
      </c>
      <c r="D50" s="63">
        <v>13.23</v>
      </c>
      <c r="E50" s="63">
        <v>8.9499999999999993</v>
      </c>
      <c r="F50" s="63">
        <v>52.65</v>
      </c>
      <c r="G50" s="63">
        <v>1050.97</v>
      </c>
      <c r="H50" s="63">
        <v>36.58</v>
      </c>
      <c r="I50" s="11">
        <f t="shared" si="3"/>
        <v>1169.56</v>
      </c>
      <c r="J50" s="64"/>
      <c r="K50" s="63"/>
      <c r="L50" s="63">
        <v>55.67</v>
      </c>
      <c r="M50" s="63">
        <v>1640.25</v>
      </c>
      <c r="N50" s="13">
        <f t="shared" si="1"/>
        <v>1695.92</v>
      </c>
      <c r="O50" s="14">
        <f t="shared" si="2"/>
        <v>2865.48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2849</v>
      </c>
      <c r="D51" s="66">
        <v>5008</v>
      </c>
      <c r="E51" s="66">
        <v>3891</v>
      </c>
      <c r="F51" s="66">
        <v>10559</v>
      </c>
      <c r="G51" s="66">
        <v>316551</v>
      </c>
      <c r="H51" s="66">
        <v>12481</v>
      </c>
      <c r="I51" s="18">
        <f t="shared" ref="I51:I58" si="4">SUM(C51:H51)</f>
        <v>351339</v>
      </c>
      <c r="J51" s="67"/>
      <c r="K51" s="66"/>
      <c r="L51" s="66">
        <v>6702</v>
      </c>
      <c r="M51" s="66">
        <v>187587</v>
      </c>
      <c r="N51" s="20">
        <f t="shared" si="1"/>
        <v>194289</v>
      </c>
      <c r="O51" s="21">
        <f>SUM(N51,I51)</f>
        <v>545628</v>
      </c>
      <c r="P51" s="78">
        <v>7.98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23.6</v>
      </c>
      <c r="D52" s="75">
        <v>216.1</v>
      </c>
      <c r="E52" s="75">
        <v>40.1</v>
      </c>
      <c r="F52" s="75">
        <v>64.400000000000006</v>
      </c>
      <c r="G52" s="75">
        <v>2232.8000000000002</v>
      </c>
      <c r="H52" s="75">
        <v>151.1</v>
      </c>
      <c r="I52" s="30">
        <f t="shared" si="4"/>
        <v>2728.1</v>
      </c>
      <c r="J52" s="76"/>
      <c r="K52" s="75"/>
      <c r="L52" s="75">
        <v>66.8</v>
      </c>
      <c r="M52" s="75">
        <v>1485.8</v>
      </c>
      <c r="N52" s="31">
        <f t="shared" si="1"/>
        <v>1552.6</v>
      </c>
      <c r="O52" s="32">
        <f t="shared" si="2"/>
        <v>4280.7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7.18</v>
      </c>
      <c r="D53" s="72">
        <v>2.46</v>
      </c>
      <c r="E53" s="72">
        <v>8.5299999999999994</v>
      </c>
      <c r="F53" s="72">
        <v>51.86</v>
      </c>
      <c r="G53" s="72">
        <v>994.15</v>
      </c>
      <c r="H53" s="72">
        <v>31.61</v>
      </c>
      <c r="I53" s="27">
        <f t="shared" si="4"/>
        <v>1095.79</v>
      </c>
      <c r="J53" s="73"/>
      <c r="K53" s="72"/>
      <c r="L53" s="72">
        <v>55.67</v>
      </c>
      <c r="M53" s="72">
        <v>1640.16</v>
      </c>
      <c r="N53" s="28">
        <f t="shared" si="1"/>
        <v>1695.8300000000002</v>
      </c>
      <c r="O53" s="29">
        <f t="shared" si="2"/>
        <v>2791.62</v>
      </c>
      <c r="P53" s="33">
        <f>SUM(P46:P52)</f>
        <v>16.310000000000002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2849</v>
      </c>
      <c r="D54" s="66">
        <v>889</v>
      </c>
      <c r="E54" s="66">
        <v>3809</v>
      </c>
      <c r="F54" s="66">
        <v>10422</v>
      </c>
      <c r="G54" s="66">
        <v>303376</v>
      </c>
      <c r="H54" s="66">
        <v>11402</v>
      </c>
      <c r="I54" s="18">
        <f t="shared" si="4"/>
        <v>332747</v>
      </c>
      <c r="J54" s="67"/>
      <c r="K54" s="66"/>
      <c r="L54" s="66">
        <v>6702</v>
      </c>
      <c r="M54" s="66">
        <v>187586</v>
      </c>
      <c r="N54" s="20">
        <f t="shared" si="1"/>
        <v>194288</v>
      </c>
      <c r="O54" s="21">
        <f t="shared" si="2"/>
        <v>527035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23.6</v>
      </c>
      <c r="D55" s="69">
        <v>15.3</v>
      </c>
      <c r="E55" s="69">
        <v>37.5</v>
      </c>
      <c r="F55" s="69">
        <v>61.5</v>
      </c>
      <c r="G55" s="69">
        <v>1939.9</v>
      </c>
      <c r="H55" s="69">
        <v>122.2</v>
      </c>
      <c r="I55" s="24">
        <f t="shared" si="4"/>
        <v>2200</v>
      </c>
      <c r="J55" s="70"/>
      <c r="K55" s="69"/>
      <c r="L55" s="69">
        <v>66.8</v>
      </c>
      <c r="M55" s="69">
        <v>1485.7</v>
      </c>
      <c r="N55" s="24">
        <f t="shared" si="1"/>
        <v>1552.5</v>
      </c>
      <c r="O55" s="26">
        <f t="shared" si="2"/>
        <v>3752.5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7.18</v>
      </c>
      <c r="D56" s="10">
        <f t="shared" si="5"/>
        <v>16.36</v>
      </c>
      <c r="E56" s="10">
        <f t="shared" si="5"/>
        <v>8.9499999999999993</v>
      </c>
      <c r="F56" s="10">
        <f t="shared" si="5"/>
        <v>52.650000000000006</v>
      </c>
      <c r="G56" s="10">
        <f t="shared" si="5"/>
        <v>1054.4299999999998</v>
      </c>
      <c r="H56" s="10">
        <f t="shared" si="5"/>
        <v>36.58</v>
      </c>
      <c r="I56" s="36">
        <f>SUM(C56:H56)</f>
        <v>1176.1499999999999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55.67</v>
      </c>
      <c r="M56" s="10">
        <f>SUM(M5,M8,M11,M14,M17,M20,M23,M26,M29,M32,M35,M38,M41,M44,M47)</f>
        <v>1640.25</v>
      </c>
      <c r="N56" s="12">
        <f t="shared" si="1"/>
        <v>1695.92</v>
      </c>
      <c r="O56" s="14">
        <f t="shared" si="2"/>
        <v>2872.0699999999997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2849</v>
      </c>
      <c r="D57" s="17">
        <f t="shared" si="5"/>
        <v>11820</v>
      </c>
      <c r="E57" s="17">
        <f t="shared" si="5"/>
        <v>3891</v>
      </c>
      <c r="F57" s="17">
        <f t="shared" si="5"/>
        <v>10559</v>
      </c>
      <c r="G57" s="17">
        <f t="shared" si="5"/>
        <v>316551</v>
      </c>
      <c r="H57" s="17">
        <f t="shared" si="5"/>
        <v>12481</v>
      </c>
      <c r="I57" s="37">
        <f t="shared" si="4"/>
        <v>358151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6702</v>
      </c>
      <c r="M57" s="17">
        <f t="shared" si="6"/>
        <v>187587</v>
      </c>
      <c r="N57" s="19">
        <f t="shared" si="1"/>
        <v>194289</v>
      </c>
      <c r="O57" s="21">
        <f t="shared" si="2"/>
        <v>552440</v>
      </c>
      <c r="P57" s="82">
        <v>0.05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23.6</v>
      </c>
      <c r="D58" s="40">
        <f t="shared" si="5"/>
        <v>650.69999999999993</v>
      </c>
      <c r="E58" s="40">
        <f t="shared" si="5"/>
        <v>40.1</v>
      </c>
      <c r="F58" s="40">
        <f t="shared" si="5"/>
        <v>64.399999999999991</v>
      </c>
      <c r="G58" s="40">
        <f t="shared" si="5"/>
        <v>2232.8000000000002</v>
      </c>
      <c r="H58" s="40">
        <f t="shared" si="5"/>
        <v>151.1</v>
      </c>
      <c r="I58" s="41">
        <f t="shared" si="4"/>
        <v>3162.7000000000003</v>
      </c>
      <c r="J58" s="39">
        <f t="shared" si="6"/>
        <v>0</v>
      </c>
      <c r="K58" s="40">
        <f t="shared" si="6"/>
        <v>0</v>
      </c>
      <c r="L58" s="40">
        <f t="shared" si="6"/>
        <v>66.800000000000011</v>
      </c>
      <c r="M58" s="40">
        <f t="shared" si="6"/>
        <v>1485.8</v>
      </c>
      <c r="N58" s="42">
        <f t="shared" si="1"/>
        <v>1552.6</v>
      </c>
      <c r="O58" s="43">
        <f t="shared" si="2"/>
        <v>4715.3</v>
      </c>
      <c r="P58" s="44">
        <f>SUM(O56,P53,P54,P57)</f>
        <v>2888.43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3.46</v>
      </c>
      <c r="H66" s="72"/>
      <c r="I66" s="27">
        <f t="shared" si="7"/>
        <v>3.46</v>
      </c>
      <c r="J66" s="73"/>
      <c r="K66" s="72"/>
      <c r="L66" s="72"/>
      <c r="M66" s="72"/>
      <c r="N66" s="28">
        <f t="shared" si="8"/>
        <v>0</v>
      </c>
      <c r="O66" s="29">
        <f t="shared" si="9"/>
        <v>3.46</v>
      </c>
      <c r="P66" s="22" t="s">
        <v>25</v>
      </c>
      <c r="Q66" s="129" t="s">
        <v>53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0.09</v>
      </c>
      <c r="N69" s="28">
        <f t="shared" si="8"/>
        <v>0.09</v>
      </c>
      <c r="O69" s="29">
        <f t="shared" si="9"/>
        <v>0.09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</v>
      </c>
      <c r="N70" s="20">
        <f t="shared" si="8"/>
        <v>1</v>
      </c>
      <c r="O70" s="21">
        <f t="shared" si="9"/>
        <v>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0.1</v>
      </c>
      <c r="N71" s="31">
        <f t="shared" si="8"/>
        <v>0.1</v>
      </c>
      <c r="O71" s="32">
        <f t="shared" si="9"/>
        <v>0.1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</v>
      </c>
      <c r="E72" s="72"/>
      <c r="F72" s="72"/>
      <c r="G72" s="72"/>
      <c r="H72" s="72"/>
      <c r="I72" s="27">
        <f t="shared" si="7"/>
        <v>1</v>
      </c>
      <c r="J72" s="73"/>
      <c r="K72" s="72"/>
      <c r="L72" s="72"/>
      <c r="M72" s="72"/>
      <c r="N72" s="28">
        <f t="shared" si="8"/>
        <v>0</v>
      </c>
      <c r="O72" s="29">
        <f t="shared" si="9"/>
        <v>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1045</v>
      </c>
      <c r="E73" s="66"/>
      <c r="F73" s="66"/>
      <c r="G73" s="66"/>
      <c r="H73" s="66"/>
      <c r="I73" s="18">
        <f t="shared" si="7"/>
        <v>1045</v>
      </c>
      <c r="J73" s="67"/>
      <c r="K73" s="66"/>
      <c r="L73" s="66"/>
      <c r="M73" s="66"/>
      <c r="N73" s="20">
        <f t="shared" si="8"/>
        <v>0</v>
      </c>
      <c r="O73" s="21">
        <f t="shared" si="9"/>
        <v>1045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111</v>
      </c>
      <c r="E74" s="75"/>
      <c r="F74" s="75"/>
      <c r="G74" s="75"/>
      <c r="H74" s="75"/>
      <c r="I74" s="30">
        <f t="shared" si="7"/>
        <v>111</v>
      </c>
      <c r="J74" s="76"/>
      <c r="K74" s="75"/>
      <c r="L74" s="75"/>
      <c r="M74" s="75"/>
      <c r="N74" s="31">
        <f t="shared" si="8"/>
        <v>0</v>
      </c>
      <c r="O74" s="32">
        <f t="shared" si="9"/>
        <v>111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1.1000000000000001</v>
      </c>
      <c r="E75" s="72"/>
      <c r="F75" s="72"/>
      <c r="G75" s="72">
        <v>0.19</v>
      </c>
      <c r="H75" s="72"/>
      <c r="I75" s="27">
        <f t="shared" si="7"/>
        <v>1.29</v>
      </c>
      <c r="J75" s="73"/>
      <c r="K75" s="72"/>
      <c r="L75" s="72"/>
      <c r="M75" s="72">
        <v>3.42</v>
      </c>
      <c r="N75" s="28">
        <f t="shared" si="8"/>
        <v>3.42</v>
      </c>
      <c r="O75" s="29">
        <f t="shared" si="9"/>
        <v>4.71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405</v>
      </c>
      <c r="E76" s="66"/>
      <c r="F76" s="66"/>
      <c r="G76" s="66">
        <v>32</v>
      </c>
      <c r="H76" s="66"/>
      <c r="I76" s="18">
        <f t="shared" si="7"/>
        <v>437</v>
      </c>
      <c r="J76" s="67"/>
      <c r="K76" s="66"/>
      <c r="L76" s="66"/>
      <c r="M76" s="66">
        <v>142</v>
      </c>
      <c r="N76" s="20">
        <f t="shared" si="8"/>
        <v>142</v>
      </c>
      <c r="O76" s="21">
        <f t="shared" si="9"/>
        <v>579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28.8</v>
      </c>
      <c r="E77" s="75"/>
      <c r="F77" s="75"/>
      <c r="G77" s="75">
        <v>1.5</v>
      </c>
      <c r="H77" s="75"/>
      <c r="I77" s="30">
        <f t="shared" si="7"/>
        <v>30.3</v>
      </c>
      <c r="J77" s="76"/>
      <c r="K77" s="75"/>
      <c r="L77" s="75"/>
      <c r="M77" s="75">
        <v>7.5</v>
      </c>
      <c r="N77" s="31">
        <f t="shared" si="8"/>
        <v>7.5</v>
      </c>
      <c r="O77" s="32">
        <f t="shared" si="9"/>
        <v>37.799999999999997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1.03</v>
      </c>
      <c r="E78" s="72"/>
      <c r="F78" s="72"/>
      <c r="G78" s="72">
        <v>5.81</v>
      </c>
      <c r="H78" s="72"/>
      <c r="I78" s="27">
        <f t="shared" si="7"/>
        <v>6.84</v>
      </c>
      <c r="J78" s="73"/>
      <c r="K78" s="72"/>
      <c r="L78" s="72"/>
      <c r="M78" s="72">
        <v>5.37</v>
      </c>
      <c r="N78" s="28">
        <f t="shared" si="8"/>
        <v>5.37</v>
      </c>
      <c r="O78" s="29">
        <f t="shared" si="9"/>
        <v>12.21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7137</v>
      </c>
      <c r="E79" s="66"/>
      <c r="F79" s="66"/>
      <c r="G79" s="66">
        <v>1879</v>
      </c>
      <c r="H79" s="66"/>
      <c r="I79" s="18">
        <f t="shared" si="7"/>
        <v>9016</v>
      </c>
      <c r="J79" s="67"/>
      <c r="K79" s="66"/>
      <c r="L79" s="66"/>
      <c r="M79" s="66">
        <v>253</v>
      </c>
      <c r="N79" s="20">
        <f t="shared" si="8"/>
        <v>253</v>
      </c>
      <c r="O79" s="21">
        <f t="shared" si="9"/>
        <v>9269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392.4</v>
      </c>
      <c r="E80" s="75"/>
      <c r="F80" s="75"/>
      <c r="G80" s="75">
        <v>43.4</v>
      </c>
      <c r="H80" s="75"/>
      <c r="I80" s="30">
        <f t="shared" si="7"/>
        <v>435.79999999999995</v>
      </c>
      <c r="J80" s="76"/>
      <c r="K80" s="75"/>
      <c r="L80" s="75"/>
      <c r="M80" s="75">
        <v>10.3</v>
      </c>
      <c r="N80" s="31">
        <f t="shared" si="8"/>
        <v>10.3</v>
      </c>
      <c r="O80" s="32">
        <f t="shared" si="9"/>
        <v>446.09999999999997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9.9</v>
      </c>
      <c r="E81" s="72"/>
      <c r="F81" s="72">
        <v>0.22</v>
      </c>
      <c r="G81" s="72">
        <v>30.31</v>
      </c>
      <c r="H81" s="72"/>
      <c r="I81" s="27">
        <f t="shared" si="7"/>
        <v>40.43</v>
      </c>
      <c r="J81" s="73"/>
      <c r="K81" s="72"/>
      <c r="L81" s="72"/>
      <c r="M81" s="72">
        <v>18.21</v>
      </c>
      <c r="N81" s="28">
        <f t="shared" si="8"/>
        <v>18.21</v>
      </c>
      <c r="O81" s="29">
        <f t="shared" si="9"/>
        <v>58.64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2133</v>
      </c>
      <c r="E82" s="66"/>
      <c r="F82" s="66">
        <v>35</v>
      </c>
      <c r="G82" s="66">
        <v>7286</v>
      </c>
      <c r="H82" s="66"/>
      <c r="I82" s="18">
        <f t="shared" si="7"/>
        <v>9454</v>
      </c>
      <c r="J82" s="67"/>
      <c r="K82" s="66"/>
      <c r="L82" s="66"/>
      <c r="M82" s="66">
        <v>1035</v>
      </c>
      <c r="N82" s="20">
        <f t="shared" si="8"/>
        <v>1035</v>
      </c>
      <c r="O82" s="21">
        <f t="shared" si="9"/>
        <v>10489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96.3</v>
      </c>
      <c r="E83" s="75"/>
      <c r="F83" s="75">
        <v>0.9</v>
      </c>
      <c r="G83" s="75">
        <v>163.1</v>
      </c>
      <c r="H83" s="75"/>
      <c r="I83" s="30">
        <f t="shared" si="7"/>
        <v>260.3</v>
      </c>
      <c r="J83" s="76"/>
      <c r="K83" s="75"/>
      <c r="L83" s="75"/>
      <c r="M83" s="75">
        <v>32.200000000000003</v>
      </c>
      <c r="N83" s="31">
        <f t="shared" si="8"/>
        <v>32.200000000000003</v>
      </c>
      <c r="O83" s="32">
        <f t="shared" si="9"/>
        <v>292.5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0.36</v>
      </c>
      <c r="E84" s="72">
        <v>0.06</v>
      </c>
      <c r="F84" s="72">
        <v>0.73</v>
      </c>
      <c r="G84" s="72">
        <v>20.93</v>
      </c>
      <c r="H84" s="72"/>
      <c r="I84" s="27">
        <f t="shared" si="7"/>
        <v>22.08</v>
      </c>
      <c r="J84" s="73"/>
      <c r="K84" s="72"/>
      <c r="L84" s="72">
        <v>0.72</v>
      </c>
      <c r="M84" s="72">
        <v>19.82</v>
      </c>
      <c r="N84" s="28">
        <f t="shared" si="8"/>
        <v>20.54</v>
      </c>
      <c r="O84" s="29">
        <f t="shared" si="9"/>
        <v>42.62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75</v>
      </c>
      <c r="E85" s="66">
        <v>14</v>
      </c>
      <c r="F85" s="66">
        <v>124</v>
      </c>
      <c r="G85" s="66">
        <v>4078</v>
      </c>
      <c r="H85" s="66"/>
      <c r="I85" s="18">
        <f t="shared" si="7"/>
        <v>4291</v>
      </c>
      <c r="J85" s="67"/>
      <c r="K85" s="66"/>
      <c r="L85" s="66">
        <v>53</v>
      </c>
      <c r="M85" s="66">
        <v>1292</v>
      </c>
      <c r="N85" s="20">
        <f t="shared" si="8"/>
        <v>1345</v>
      </c>
      <c r="O85" s="21">
        <f t="shared" si="9"/>
        <v>5636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2.7</v>
      </c>
      <c r="E86" s="75">
        <v>0.5</v>
      </c>
      <c r="F86" s="75">
        <v>2.6</v>
      </c>
      <c r="G86" s="75">
        <v>87</v>
      </c>
      <c r="H86" s="75"/>
      <c r="I86" s="30">
        <f t="shared" si="7"/>
        <v>92.8</v>
      </c>
      <c r="J86" s="76"/>
      <c r="K86" s="75"/>
      <c r="L86" s="75">
        <v>1.6</v>
      </c>
      <c r="M86" s="75">
        <v>39.200000000000003</v>
      </c>
      <c r="N86" s="31">
        <f t="shared" si="8"/>
        <v>40.800000000000004</v>
      </c>
      <c r="O86" s="32">
        <f t="shared" si="9"/>
        <v>133.6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1.08</v>
      </c>
      <c r="E87" s="72">
        <v>0.36</v>
      </c>
      <c r="F87" s="72">
        <v>0.67</v>
      </c>
      <c r="G87" s="72">
        <v>15.27</v>
      </c>
      <c r="H87" s="72">
        <v>1.62</v>
      </c>
      <c r="I87" s="27">
        <f t="shared" si="7"/>
        <v>19</v>
      </c>
      <c r="J87" s="73"/>
      <c r="K87" s="72"/>
      <c r="L87" s="72"/>
      <c r="M87" s="72">
        <v>19.920000000000002</v>
      </c>
      <c r="N87" s="28">
        <f t="shared" si="8"/>
        <v>19.920000000000002</v>
      </c>
      <c r="O87" s="29">
        <f t="shared" si="9"/>
        <v>38.92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287</v>
      </c>
      <c r="E88" s="66">
        <v>68</v>
      </c>
      <c r="F88" s="66">
        <v>131</v>
      </c>
      <c r="G88" s="66">
        <v>3827</v>
      </c>
      <c r="H88" s="66">
        <v>301</v>
      </c>
      <c r="I88" s="18">
        <f t="shared" si="7"/>
        <v>4614</v>
      </c>
      <c r="J88" s="67"/>
      <c r="K88" s="66"/>
      <c r="L88" s="66"/>
      <c r="M88" s="66">
        <v>1567</v>
      </c>
      <c r="N88" s="20">
        <f t="shared" si="8"/>
        <v>1567</v>
      </c>
      <c r="O88" s="21">
        <f t="shared" si="9"/>
        <v>6181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8.8000000000000007</v>
      </c>
      <c r="E89" s="75">
        <v>2.1</v>
      </c>
      <c r="F89" s="75">
        <v>1.9</v>
      </c>
      <c r="G89" s="75">
        <v>69.2</v>
      </c>
      <c r="H89" s="75">
        <v>10.6</v>
      </c>
      <c r="I89" s="30">
        <f t="shared" si="7"/>
        <v>92.6</v>
      </c>
      <c r="J89" s="76"/>
      <c r="K89" s="75"/>
      <c r="L89" s="75"/>
      <c r="M89" s="75">
        <v>44.1</v>
      </c>
      <c r="N89" s="31">
        <f t="shared" si="8"/>
        <v>44.1</v>
      </c>
      <c r="O89" s="32">
        <f t="shared" si="9"/>
        <v>136.69999999999999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0.26</v>
      </c>
      <c r="E90" s="72"/>
      <c r="F90" s="72">
        <v>0.85</v>
      </c>
      <c r="G90" s="72">
        <v>5.37</v>
      </c>
      <c r="H90" s="72">
        <v>1.4</v>
      </c>
      <c r="I90" s="27">
        <f t="shared" si="7"/>
        <v>7.8800000000000008</v>
      </c>
      <c r="J90" s="73"/>
      <c r="K90" s="72"/>
      <c r="L90" s="72"/>
      <c r="M90" s="72">
        <v>11.91</v>
      </c>
      <c r="N90" s="28">
        <f t="shared" si="8"/>
        <v>11.91</v>
      </c>
      <c r="O90" s="29">
        <f t="shared" si="9"/>
        <v>19.79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73</v>
      </c>
      <c r="E91" s="66"/>
      <c r="F91" s="66">
        <v>176</v>
      </c>
      <c r="G91" s="66">
        <v>1606</v>
      </c>
      <c r="H91" s="66">
        <v>271</v>
      </c>
      <c r="I91" s="18">
        <f t="shared" si="7"/>
        <v>2126</v>
      </c>
      <c r="J91" s="67"/>
      <c r="K91" s="66"/>
      <c r="L91" s="66"/>
      <c r="M91" s="66">
        <v>1026</v>
      </c>
      <c r="N91" s="20">
        <f t="shared" si="8"/>
        <v>1026</v>
      </c>
      <c r="O91" s="21">
        <f t="shared" si="9"/>
        <v>3152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2.1</v>
      </c>
      <c r="E92" s="75"/>
      <c r="F92" s="75">
        <v>2.2999999999999998</v>
      </c>
      <c r="G92" s="75">
        <v>24.2</v>
      </c>
      <c r="H92" s="75">
        <v>8.1999999999999993</v>
      </c>
      <c r="I92" s="30">
        <f t="shared" si="7"/>
        <v>36.799999999999997</v>
      </c>
      <c r="J92" s="76"/>
      <c r="K92" s="75"/>
      <c r="L92" s="75"/>
      <c r="M92" s="75">
        <v>26.3</v>
      </c>
      <c r="N92" s="31">
        <f t="shared" si="8"/>
        <v>26.3</v>
      </c>
      <c r="O92" s="32">
        <f t="shared" si="9"/>
        <v>63.099999999999994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0.47</v>
      </c>
      <c r="G93" s="72">
        <v>26.16</v>
      </c>
      <c r="H93" s="72"/>
      <c r="I93" s="27">
        <f t="shared" si="7"/>
        <v>26.63</v>
      </c>
      <c r="J93" s="73"/>
      <c r="K93" s="72"/>
      <c r="L93" s="72">
        <v>0.52</v>
      </c>
      <c r="M93" s="72">
        <v>20.82</v>
      </c>
      <c r="N93" s="28">
        <f t="shared" si="8"/>
        <v>21.34</v>
      </c>
      <c r="O93" s="29">
        <f t="shared" si="9"/>
        <v>47.97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103</v>
      </c>
      <c r="G94" s="66">
        <v>7047</v>
      </c>
      <c r="H94" s="66"/>
      <c r="I94" s="18">
        <f t="shared" si="7"/>
        <v>7150</v>
      </c>
      <c r="J94" s="67"/>
      <c r="K94" s="66"/>
      <c r="L94" s="66">
        <v>41</v>
      </c>
      <c r="M94" s="66">
        <v>1650</v>
      </c>
      <c r="N94" s="20">
        <f t="shared" si="8"/>
        <v>1691</v>
      </c>
      <c r="O94" s="21">
        <f t="shared" si="9"/>
        <v>8841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1.1000000000000001</v>
      </c>
      <c r="G95" s="75">
        <v>84.5</v>
      </c>
      <c r="H95" s="75"/>
      <c r="I95" s="30">
        <f t="shared" si="7"/>
        <v>85.6</v>
      </c>
      <c r="J95" s="76"/>
      <c r="K95" s="75"/>
      <c r="L95" s="75">
        <v>0.7</v>
      </c>
      <c r="M95" s="75">
        <v>32.299999999999997</v>
      </c>
      <c r="N95" s="31">
        <f t="shared" si="8"/>
        <v>33</v>
      </c>
      <c r="O95" s="32">
        <f t="shared" si="9"/>
        <v>118.6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2.7</v>
      </c>
      <c r="D96" s="72">
        <v>0.19</v>
      </c>
      <c r="E96" s="72"/>
      <c r="F96" s="72">
        <v>5.41</v>
      </c>
      <c r="G96" s="72">
        <v>63.2</v>
      </c>
      <c r="H96" s="72">
        <v>1.95</v>
      </c>
      <c r="I96" s="27">
        <f t="shared" si="7"/>
        <v>73.45</v>
      </c>
      <c r="J96" s="73"/>
      <c r="K96" s="72"/>
      <c r="L96" s="72">
        <v>2.58</v>
      </c>
      <c r="M96" s="72">
        <v>54.85</v>
      </c>
      <c r="N96" s="28">
        <f t="shared" si="8"/>
        <v>57.43</v>
      </c>
      <c r="O96" s="29">
        <f t="shared" si="9"/>
        <v>130.88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1204</v>
      </c>
      <c r="D97" s="66">
        <v>72</v>
      </c>
      <c r="E97" s="66"/>
      <c r="F97" s="66">
        <v>1271</v>
      </c>
      <c r="G97" s="66">
        <v>19546</v>
      </c>
      <c r="H97" s="66">
        <v>507</v>
      </c>
      <c r="I97" s="18">
        <f t="shared" si="7"/>
        <v>22600</v>
      </c>
      <c r="J97" s="67"/>
      <c r="K97" s="66"/>
      <c r="L97" s="66">
        <v>240</v>
      </c>
      <c r="M97" s="66">
        <v>5549</v>
      </c>
      <c r="N97" s="20">
        <f t="shared" si="8"/>
        <v>5789</v>
      </c>
      <c r="O97" s="21">
        <f t="shared" si="9"/>
        <v>28389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13.3</v>
      </c>
      <c r="D98" s="75">
        <v>1.5</v>
      </c>
      <c r="E98" s="75"/>
      <c r="F98" s="75">
        <v>11.5</v>
      </c>
      <c r="G98" s="75">
        <v>177.1</v>
      </c>
      <c r="H98" s="75">
        <v>10.1</v>
      </c>
      <c r="I98" s="30">
        <f t="shared" si="7"/>
        <v>213.5</v>
      </c>
      <c r="J98" s="76"/>
      <c r="K98" s="75"/>
      <c r="L98" s="75">
        <v>4.4000000000000004</v>
      </c>
      <c r="M98" s="75">
        <v>107.1</v>
      </c>
      <c r="N98" s="31">
        <f t="shared" si="8"/>
        <v>111.5</v>
      </c>
      <c r="O98" s="32">
        <f t="shared" si="9"/>
        <v>325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2.48</v>
      </c>
      <c r="D99" s="72"/>
      <c r="E99" s="72">
        <v>2.34</v>
      </c>
      <c r="F99" s="72">
        <v>5.92</v>
      </c>
      <c r="G99" s="72">
        <v>175.22</v>
      </c>
      <c r="H99" s="72">
        <v>0.71</v>
      </c>
      <c r="I99" s="27">
        <f t="shared" si="7"/>
        <v>186.67000000000002</v>
      </c>
      <c r="J99" s="73"/>
      <c r="K99" s="72"/>
      <c r="L99" s="72">
        <v>6.8</v>
      </c>
      <c r="M99" s="72">
        <v>112.1</v>
      </c>
      <c r="N99" s="28">
        <f t="shared" si="8"/>
        <v>118.89999999999999</v>
      </c>
      <c r="O99" s="29">
        <f t="shared" si="9"/>
        <v>305.57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667</v>
      </c>
      <c r="D100" s="66"/>
      <c r="E100" s="66">
        <v>879</v>
      </c>
      <c r="F100" s="66">
        <v>1346</v>
      </c>
      <c r="G100" s="66">
        <v>52630</v>
      </c>
      <c r="H100" s="66">
        <v>195</v>
      </c>
      <c r="I100" s="18">
        <f t="shared" si="7"/>
        <v>55717</v>
      </c>
      <c r="J100" s="67"/>
      <c r="K100" s="66"/>
      <c r="L100" s="66">
        <v>768</v>
      </c>
      <c r="M100" s="66">
        <v>11722</v>
      </c>
      <c r="N100" s="20">
        <f t="shared" si="8"/>
        <v>12490</v>
      </c>
      <c r="O100" s="21">
        <f t="shared" si="9"/>
        <v>68207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7.2</v>
      </c>
      <c r="D101" s="75"/>
      <c r="E101" s="75">
        <v>16.600000000000001</v>
      </c>
      <c r="F101" s="75">
        <v>11.8</v>
      </c>
      <c r="G101" s="75">
        <v>431.6</v>
      </c>
      <c r="H101" s="75">
        <v>3.8</v>
      </c>
      <c r="I101" s="30">
        <f t="shared" si="7"/>
        <v>471.00000000000006</v>
      </c>
      <c r="J101" s="76"/>
      <c r="K101" s="75"/>
      <c r="L101" s="75">
        <v>12.6</v>
      </c>
      <c r="M101" s="75">
        <v>173.9</v>
      </c>
      <c r="N101" s="31">
        <f t="shared" si="8"/>
        <v>186.5</v>
      </c>
      <c r="O101" s="32">
        <f t="shared" si="9"/>
        <v>657.5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0.73</v>
      </c>
      <c r="D102" s="72">
        <v>0.83</v>
      </c>
      <c r="E102" s="72">
        <v>0.84</v>
      </c>
      <c r="F102" s="72">
        <v>12.6</v>
      </c>
      <c r="G102" s="72">
        <v>309.38</v>
      </c>
      <c r="H102" s="72">
        <v>14.62</v>
      </c>
      <c r="I102" s="27">
        <f t="shared" si="7"/>
        <v>339</v>
      </c>
      <c r="J102" s="73"/>
      <c r="K102" s="72"/>
      <c r="L102" s="72">
        <v>9.33</v>
      </c>
      <c r="M102" s="72">
        <v>271.20999999999998</v>
      </c>
      <c r="N102" s="28">
        <f t="shared" si="8"/>
        <v>280.53999999999996</v>
      </c>
      <c r="O102" s="29">
        <f t="shared" si="9"/>
        <v>619.54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346</v>
      </c>
      <c r="D103" s="66">
        <v>350</v>
      </c>
      <c r="E103" s="66">
        <v>352</v>
      </c>
      <c r="F103" s="66">
        <v>2259</v>
      </c>
      <c r="G103" s="66">
        <v>92671</v>
      </c>
      <c r="H103" s="66">
        <v>4038</v>
      </c>
      <c r="I103" s="18">
        <f t="shared" si="7"/>
        <v>100016</v>
      </c>
      <c r="J103" s="67"/>
      <c r="K103" s="66"/>
      <c r="L103" s="66">
        <v>1142</v>
      </c>
      <c r="M103" s="66">
        <v>31241</v>
      </c>
      <c r="N103" s="20">
        <f t="shared" si="8"/>
        <v>32383</v>
      </c>
      <c r="O103" s="21">
        <f t="shared" si="9"/>
        <v>132399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3.1</v>
      </c>
      <c r="D104" s="75">
        <v>6.3</v>
      </c>
      <c r="E104" s="75">
        <v>6.4</v>
      </c>
      <c r="F104" s="75">
        <v>17.7</v>
      </c>
      <c r="G104" s="75">
        <v>643.70000000000005</v>
      </c>
      <c r="H104" s="75">
        <v>65.900000000000006</v>
      </c>
      <c r="I104" s="30">
        <f t="shared" si="7"/>
        <v>743.1</v>
      </c>
      <c r="J104" s="76"/>
      <c r="K104" s="75"/>
      <c r="L104" s="75">
        <v>12.4</v>
      </c>
      <c r="M104" s="75">
        <v>351.4</v>
      </c>
      <c r="N104" s="31">
        <f t="shared" si="8"/>
        <v>363.79999999999995</v>
      </c>
      <c r="O104" s="32">
        <f t="shared" si="9"/>
        <v>1106.9000000000001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>
        <v>0.22</v>
      </c>
      <c r="E105" s="72">
        <v>1.88</v>
      </c>
      <c r="F105" s="72">
        <v>2.35</v>
      </c>
      <c r="G105" s="72">
        <v>227.65</v>
      </c>
      <c r="H105" s="72">
        <v>1.07</v>
      </c>
      <c r="I105" s="27">
        <f t="shared" si="7"/>
        <v>233.17</v>
      </c>
      <c r="J105" s="73"/>
      <c r="K105" s="72"/>
      <c r="L105" s="72">
        <v>24.06</v>
      </c>
      <c r="M105" s="72">
        <v>278.91000000000003</v>
      </c>
      <c r="N105" s="28">
        <f t="shared" si="8"/>
        <v>302.97000000000003</v>
      </c>
      <c r="O105" s="29">
        <f t="shared" si="9"/>
        <v>536.14</v>
      </c>
      <c r="P105" s="78">
        <v>4.41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>
        <v>55</v>
      </c>
      <c r="E106" s="66">
        <v>902</v>
      </c>
      <c r="F106" s="66">
        <v>430</v>
      </c>
      <c r="G106" s="66">
        <v>72026</v>
      </c>
      <c r="H106" s="66">
        <v>360</v>
      </c>
      <c r="I106" s="18">
        <f t="shared" si="7"/>
        <v>73773</v>
      </c>
      <c r="J106" s="67"/>
      <c r="K106" s="66"/>
      <c r="L106" s="66">
        <v>3042</v>
      </c>
      <c r="M106" s="66">
        <v>33784</v>
      </c>
      <c r="N106" s="20">
        <f t="shared" si="8"/>
        <v>36826</v>
      </c>
      <c r="O106" s="21">
        <f t="shared" si="9"/>
        <v>110599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>
        <v>0.8</v>
      </c>
      <c r="E107" s="75">
        <v>11.8</v>
      </c>
      <c r="F107" s="75">
        <v>2.6</v>
      </c>
      <c r="G107" s="75">
        <v>430.9</v>
      </c>
      <c r="H107" s="75">
        <v>5.4</v>
      </c>
      <c r="I107" s="30">
        <f t="shared" si="7"/>
        <v>451.49999999999994</v>
      </c>
      <c r="J107" s="76"/>
      <c r="K107" s="75"/>
      <c r="L107" s="75">
        <v>27.5</v>
      </c>
      <c r="M107" s="75">
        <v>315</v>
      </c>
      <c r="N107" s="31">
        <f t="shared" si="8"/>
        <v>342.5</v>
      </c>
      <c r="O107" s="32">
        <f t="shared" si="9"/>
        <v>794</v>
      </c>
      <c r="P107" s="78">
        <v>3.92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/>
      <c r="E108" s="72">
        <v>0.42</v>
      </c>
      <c r="F108" s="72"/>
      <c r="G108" s="72">
        <v>57.01</v>
      </c>
      <c r="H108" s="72">
        <v>0.28000000000000003</v>
      </c>
      <c r="I108" s="27">
        <f t="shared" si="7"/>
        <v>57.71</v>
      </c>
      <c r="J108" s="73"/>
      <c r="K108" s="72"/>
      <c r="L108" s="72">
        <v>9.3699999999999992</v>
      </c>
      <c r="M108" s="72">
        <v>332.5</v>
      </c>
      <c r="N108" s="28">
        <f t="shared" si="8"/>
        <v>341.87</v>
      </c>
      <c r="O108" s="29">
        <f t="shared" si="9"/>
        <v>399.58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/>
      <c r="E109" s="66">
        <v>203</v>
      </c>
      <c r="F109" s="66"/>
      <c r="G109" s="66">
        <v>18524</v>
      </c>
      <c r="H109" s="66">
        <v>101</v>
      </c>
      <c r="I109" s="18">
        <f t="shared" si="7"/>
        <v>18828</v>
      </c>
      <c r="J109" s="67"/>
      <c r="K109" s="66"/>
      <c r="L109" s="66">
        <v>1125</v>
      </c>
      <c r="M109" s="66">
        <v>39152</v>
      </c>
      <c r="N109" s="20">
        <f t="shared" si="8"/>
        <v>40277</v>
      </c>
      <c r="O109" s="21">
        <f t="shared" si="9"/>
        <v>59105</v>
      </c>
      <c r="P109" s="78">
        <v>7.98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/>
      <c r="E110" s="75">
        <v>2.7</v>
      </c>
      <c r="F110" s="75"/>
      <c r="G110" s="75">
        <v>76.599999999999994</v>
      </c>
      <c r="H110" s="75">
        <v>1.5</v>
      </c>
      <c r="I110" s="30">
        <f t="shared" si="7"/>
        <v>80.8</v>
      </c>
      <c r="J110" s="76"/>
      <c r="K110" s="75"/>
      <c r="L110" s="75">
        <v>7.6</v>
      </c>
      <c r="M110" s="75">
        <v>346.4</v>
      </c>
      <c r="N110" s="31">
        <f t="shared" si="8"/>
        <v>354</v>
      </c>
      <c r="O110" s="32">
        <f t="shared" si="9"/>
        <v>434.8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0.05</v>
      </c>
      <c r="D111" s="72">
        <v>7.0000000000000007E-2</v>
      </c>
      <c r="E111" s="72">
        <v>0.09</v>
      </c>
      <c r="F111" s="72">
        <v>0.06</v>
      </c>
      <c r="G111" s="72">
        <v>36.33</v>
      </c>
      <c r="H111" s="72">
        <v>0.81</v>
      </c>
      <c r="I111" s="27">
        <f t="shared" si="7"/>
        <v>37.410000000000004</v>
      </c>
      <c r="J111" s="73"/>
      <c r="K111" s="72"/>
      <c r="L111" s="72">
        <v>0.93</v>
      </c>
      <c r="M111" s="72">
        <v>158.5</v>
      </c>
      <c r="N111" s="28">
        <f t="shared" si="8"/>
        <v>159.43</v>
      </c>
      <c r="O111" s="29">
        <f t="shared" si="9"/>
        <v>196.84</v>
      </c>
      <c r="P111" s="33">
        <f>SUM(P104:P110)</f>
        <v>16.310000000000002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25</v>
      </c>
      <c r="D112" s="66">
        <v>34</v>
      </c>
      <c r="E112" s="66">
        <v>43</v>
      </c>
      <c r="F112" s="66">
        <v>12</v>
      </c>
      <c r="G112" s="66">
        <v>10498</v>
      </c>
      <c r="H112" s="66">
        <v>309</v>
      </c>
      <c r="I112" s="18">
        <f t="shared" si="7"/>
        <v>10921</v>
      </c>
      <c r="J112" s="67"/>
      <c r="K112" s="66"/>
      <c r="L112" s="66">
        <v>111</v>
      </c>
      <c r="M112" s="66">
        <v>19161</v>
      </c>
      <c r="N112" s="20">
        <f t="shared" si="8"/>
        <v>19272</v>
      </c>
      <c r="O112" s="21">
        <f t="shared" si="9"/>
        <v>30193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0.1</v>
      </c>
      <c r="G113" s="75">
        <v>0</v>
      </c>
      <c r="H113" s="75">
        <v>4.0999999999999996</v>
      </c>
      <c r="I113" s="30">
        <f t="shared" si="7"/>
        <v>4.1999999999999993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4.1999999999999993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0.28999999999999998</v>
      </c>
      <c r="D114" s="72">
        <v>0.03</v>
      </c>
      <c r="E114" s="72"/>
      <c r="F114" s="72">
        <v>3.47</v>
      </c>
      <c r="G114" s="72">
        <v>32.72</v>
      </c>
      <c r="H114" s="72">
        <v>0.79</v>
      </c>
      <c r="I114" s="27">
        <f t="shared" si="7"/>
        <v>37.299999999999997</v>
      </c>
      <c r="J114" s="73"/>
      <c r="K114" s="72"/>
      <c r="L114" s="72"/>
      <c r="M114" s="72">
        <v>133.87</v>
      </c>
      <c r="N114" s="28">
        <f t="shared" si="8"/>
        <v>133.87</v>
      </c>
      <c r="O114" s="29">
        <f t="shared" si="9"/>
        <v>171.17000000000002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147</v>
      </c>
      <c r="D115" s="66">
        <v>14</v>
      </c>
      <c r="E115" s="66"/>
      <c r="F115" s="66">
        <v>870</v>
      </c>
      <c r="G115" s="66">
        <v>10527</v>
      </c>
      <c r="H115" s="66">
        <v>318</v>
      </c>
      <c r="I115" s="18">
        <f t="shared" si="7"/>
        <v>11876</v>
      </c>
      <c r="J115" s="67"/>
      <c r="K115" s="66"/>
      <c r="L115" s="66"/>
      <c r="M115" s="66">
        <v>15299</v>
      </c>
      <c r="N115" s="20">
        <f t="shared" si="8"/>
        <v>15299</v>
      </c>
      <c r="O115" s="21">
        <f t="shared" si="9"/>
        <v>27175</v>
      </c>
      <c r="P115" s="82">
        <v>0.05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3.4</v>
      </c>
      <c r="G116" s="84">
        <v>0</v>
      </c>
      <c r="H116" s="84">
        <v>3.5</v>
      </c>
      <c r="I116" s="46">
        <f t="shared" si="7"/>
        <v>6.9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6.9</v>
      </c>
      <c r="P116" s="44">
        <f>SUM(O136,P111,P112,P115)</f>
        <v>2888.43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0.22</v>
      </c>
      <c r="D121" s="63"/>
      <c r="E121" s="63">
        <v>1.1100000000000001</v>
      </c>
      <c r="F121" s="63">
        <v>2.21</v>
      </c>
      <c r="G121" s="63">
        <v>21.05</v>
      </c>
      <c r="H121" s="63">
        <v>1.32</v>
      </c>
      <c r="I121" s="11">
        <f t="shared" si="7"/>
        <v>25.91</v>
      </c>
      <c r="J121" s="64"/>
      <c r="K121" s="63"/>
      <c r="L121" s="63">
        <v>1.36</v>
      </c>
      <c r="M121" s="63">
        <v>53.96</v>
      </c>
      <c r="N121" s="13">
        <f t="shared" si="8"/>
        <v>55.32</v>
      </c>
      <c r="O121" s="14">
        <f t="shared" si="9"/>
        <v>81.23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111</v>
      </c>
      <c r="D122" s="66"/>
      <c r="E122" s="66">
        <v>536</v>
      </c>
      <c r="F122" s="66">
        <v>510</v>
      </c>
      <c r="G122" s="66">
        <v>7563</v>
      </c>
      <c r="H122" s="66">
        <v>529</v>
      </c>
      <c r="I122" s="18">
        <f t="shared" si="7"/>
        <v>9249</v>
      </c>
      <c r="J122" s="67"/>
      <c r="K122" s="66"/>
      <c r="L122" s="66">
        <v>180</v>
      </c>
      <c r="M122" s="66">
        <v>6438</v>
      </c>
      <c r="N122" s="20">
        <f t="shared" si="8"/>
        <v>6618</v>
      </c>
      <c r="O122" s="21">
        <f t="shared" si="9"/>
        <v>15867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>
        <v>0</v>
      </c>
      <c r="F123" s="75">
        <v>1.5</v>
      </c>
      <c r="G123" s="75">
        <v>0</v>
      </c>
      <c r="H123" s="75">
        <v>5.0999999999999996</v>
      </c>
      <c r="I123" s="30">
        <f t="shared" si="7"/>
        <v>6.6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6.6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0.21</v>
      </c>
      <c r="D124" s="72">
        <v>0.26</v>
      </c>
      <c r="E124" s="72">
        <v>0.16</v>
      </c>
      <c r="F124" s="72">
        <v>12.37</v>
      </c>
      <c r="G124" s="72">
        <v>8.51</v>
      </c>
      <c r="H124" s="72">
        <v>1.04</v>
      </c>
      <c r="I124" s="27">
        <f t="shared" si="7"/>
        <v>22.549999999999997</v>
      </c>
      <c r="J124" s="73"/>
      <c r="K124" s="72"/>
      <c r="L124" s="72"/>
      <c r="M124" s="72">
        <v>11.07</v>
      </c>
      <c r="N124" s="28">
        <f t="shared" si="8"/>
        <v>11.07</v>
      </c>
      <c r="O124" s="29">
        <f t="shared" si="9"/>
        <v>33.619999999999997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96</v>
      </c>
      <c r="D125" s="66">
        <v>126</v>
      </c>
      <c r="E125" s="66">
        <v>78</v>
      </c>
      <c r="F125" s="66">
        <v>1888</v>
      </c>
      <c r="G125" s="66">
        <v>2080</v>
      </c>
      <c r="H125" s="66">
        <v>435</v>
      </c>
      <c r="I125" s="18">
        <f t="shared" si="7"/>
        <v>4703</v>
      </c>
      <c r="J125" s="67"/>
      <c r="K125" s="66"/>
      <c r="L125" s="66"/>
      <c r="M125" s="66">
        <v>1349</v>
      </c>
      <c r="N125" s="20">
        <f t="shared" si="8"/>
        <v>1349</v>
      </c>
      <c r="O125" s="21">
        <f t="shared" si="9"/>
        <v>6052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5.7</v>
      </c>
      <c r="G126" s="75">
        <v>0</v>
      </c>
      <c r="H126" s="75">
        <v>3.8</v>
      </c>
      <c r="I126" s="30">
        <f t="shared" si="7"/>
        <v>9.5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9.5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</v>
      </c>
      <c r="D127" s="72">
        <v>0.03</v>
      </c>
      <c r="E127" s="72">
        <v>1.69</v>
      </c>
      <c r="F127" s="72">
        <v>5.32</v>
      </c>
      <c r="G127" s="72">
        <v>15.86</v>
      </c>
      <c r="H127" s="72">
        <v>10.97</v>
      </c>
      <c r="I127" s="27">
        <f t="shared" si="7"/>
        <v>34.369999999999997</v>
      </c>
      <c r="J127" s="73"/>
      <c r="K127" s="72"/>
      <c r="L127" s="72"/>
      <c r="M127" s="72">
        <v>133.72</v>
      </c>
      <c r="N127" s="28">
        <f t="shared" si="8"/>
        <v>133.72</v>
      </c>
      <c r="O127" s="29">
        <f t="shared" si="9"/>
        <v>168.09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253</v>
      </c>
      <c r="D128" s="66">
        <v>14</v>
      </c>
      <c r="E128" s="66">
        <v>816</v>
      </c>
      <c r="F128" s="66">
        <v>1404</v>
      </c>
      <c r="G128" s="66">
        <v>4731</v>
      </c>
      <c r="H128" s="66">
        <v>5117</v>
      </c>
      <c r="I128" s="18">
        <f t="shared" si="7"/>
        <v>12335</v>
      </c>
      <c r="J128" s="67"/>
      <c r="K128" s="66"/>
      <c r="L128" s="66"/>
      <c r="M128" s="66">
        <v>16926</v>
      </c>
      <c r="N128" s="20">
        <f t="shared" si="8"/>
        <v>16926</v>
      </c>
      <c r="O128" s="21">
        <f t="shared" si="9"/>
        <v>29261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1.3</v>
      </c>
      <c r="G129" s="75">
        <v>0</v>
      </c>
      <c r="H129" s="75">
        <v>29.1</v>
      </c>
      <c r="I129" s="30">
        <f t="shared" si="7"/>
        <v>30.400000000000002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30.400000000000002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7.18</v>
      </c>
      <c r="D130" s="63">
        <v>13.23</v>
      </c>
      <c r="E130" s="63">
        <v>8.9499999999999993</v>
      </c>
      <c r="F130" s="63">
        <v>52.65</v>
      </c>
      <c r="G130" s="63">
        <v>1050.97</v>
      </c>
      <c r="H130" s="63">
        <v>36.58</v>
      </c>
      <c r="I130" s="11">
        <f t="shared" si="7"/>
        <v>1169.56</v>
      </c>
      <c r="J130" s="64"/>
      <c r="K130" s="63"/>
      <c r="L130" s="63">
        <v>55.67</v>
      </c>
      <c r="M130" s="63">
        <v>1640.25</v>
      </c>
      <c r="N130" s="13">
        <f>SUM(J130:M130)</f>
        <v>1695.92</v>
      </c>
      <c r="O130" s="14">
        <f t="shared" si="9"/>
        <v>2865.48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2849</v>
      </c>
      <c r="D131" s="66">
        <v>5008</v>
      </c>
      <c r="E131" s="66">
        <v>3891</v>
      </c>
      <c r="F131" s="66">
        <v>10559</v>
      </c>
      <c r="G131" s="66">
        <v>316551</v>
      </c>
      <c r="H131" s="66">
        <v>12481</v>
      </c>
      <c r="I131" s="18">
        <f t="shared" si="7"/>
        <v>351339</v>
      </c>
      <c r="J131" s="67"/>
      <c r="K131" s="66"/>
      <c r="L131" s="66">
        <v>6702</v>
      </c>
      <c r="M131" s="66">
        <v>187587</v>
      </c>
      <c r="N131" s="20">
        <f t="shared" si="8"/>
        <v>194289</v>
      </c>
      <c r="O131" s="21">
        <f t="shared" si="9"/>
        <v>545628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23.6</v>
      </c>
      <c r="D132" s="75">
        <v>216.1</v>
      </c>
      <c r="E132" s="75">
        <v>40.1</v>
      </c>
      <c r="F132" s="75">
        <v>64.400000000000006</v>
      </c>
      <c r="G132" s="75">
        <v>2232.8000000000002</v>
      </c>
      <c r="H132" s="75">
        <v>151.1</v>
      </c>
      <c r="I132" s="30">
        <f t="shared" ref="I132:I138" si="10">SUM(C132:H132)</f>
        <v>2728.1</v>
      </c>
      <c r="J132" s="76"/>
      <c r="K132" s="75"/>
      <c r="L132" s="75">
        <v>66.8</v>
      </c>
      <c r="M132" s="75">
        <v>1485.8</v>
      </c>
      <c r="N132" s="31">
        <f t="shared" ref="N132:N138" si="11">SUM(J132:M132)</f>
        <v>1552.6</v>
      </c>
      <c r="O132" s="32">
        <f t="shared" ref="O132:O138" si="12">SUM(N132,I132)</f>
        <v>4280.7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7.18</v>
      </c>
      <c r="D133" s="72">
        <v>2.46</v>
      </c>
      <c r="E133" s="72">
        <v>8.5299999999999994</v>
      </c>
      <c r="F133" s="72">
        <v>51.86</v>
      </c>
      <c r="G133" s="72">
        <v>994.15</v>
      </c>
      <c r="H133" s="72">
        <v>31.61</v>
      </c>
      <c r="I133" s="27">
        <f t="shared" si="10"/>
        <v>1095.79</v>
      </c>
      <c r="J133" s="73"/>
      <c r="K133" s="72"/>
      <c r="L133" s="72">
        <v>55.67</v>
      </c>
      <c r="M133" s="72">
        <v>1640.16</v>
      </c>
      <c r="N133" s="28">
        <f t="shared" si="11"/>
        <v>1695.8300000000002</v>
      </c>
      <c r="O133" s="29">
        <f t="shared" si="12"/>
        <v>2791.62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2849</v>
      </c>
      <c r="D134" s="66">
        <v>889</v>
      </c>
      <c r="E134" s="66">
        <v>3809</v>
      </c>
      <c r="F134" s="66">
        <v>10422</v>
      </c>
      <c r="G134" s="66">
        <v>303376</v>
      </c>
      <c r="H134" s="66">
        <v>11402</v>
      </c>
      <c r="I134" s="18">
        <f t="shared" si="10"/>
        <v>332747</v>
      </c>
      <c r="J134" s="67"/>
      <c r="K134" s="66"/>
      <c r="L134" s="66">
        <v>6702</v>
      </c>
      <c r="M134" s="66">
        <v>187586</v>
      </c>
      <c r="N134" s="20">
        <f t="shared" si="11"/>
        <v>194288</v>
      </c>
      <c r="O134" s="21">
        <f t="shared" si="12"/>
        <v>527035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23.6</v>
      </c>
      <c r="D135" s="84">
        <v>15.3</v>
      </c>
      <c r="E135" s="84">
        <v>37.5</v>
      </c>
      <c r="F135" s="84">
        <v>61.5</v>
      </c>
      <c r="G135" s="84">
        <v>1939.9</v>
      </c>
      <c r="H135" s="84">
        <v>122.2</v>
      </c>
      <c r="I135" s="46">
        <f t="shared" si="10"/>
        <v>2200</v>
      </c>
      <c r="J135" s="85"/>
      <c r="K135" s="84"/>
      <c r="L135" s="84">
        <v>66.8</v>
      </c>
      <c r="M135" s="84">
        <v>1485.7</v>
      </c>
      <c r="N135" s="47">
        <f t="shared" si="11"/>
        <v>1552.5</v>
      </c>
      <c r="O135" s="43">
        <f t="shared" si="12"/>
        <v>3752.5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7.18</v>
      </c>
      <c r="D136" s="54">
        <f t="shared" si="13"/>
        <v>16.360000000000003</v>
      </c>
      <c r="E136" s="54">
        <f t="shared" si="13"/>
        <v>8.9499999999999993</v>
      </c>
      <c r="F136" s="54">
        <f t="shared" si="13"/>
        <v>52.65</v>
      </c>
      <c r="G136" s="54">
        <f t="shared" si="13"/>
        <v>1054.4299999999998</v>
      </c>
      <c r="H136" s="54">
        <f t="shared" si="13"/>
        <v>36.58</v>
      </c>
      <c r="I136" s="55">
        <f t="shared" si="10"/>
        <v>1176.1499999999999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55.67</v>
      </c>
      <c r="M136" s="54">
        <f t="shared" si="14"/>
        <v>1640.25</v>
      </c>
      <c r="N136" s="57">
        <f t="shared" si="11"/>
        <v>1695.92</v>
      </c>
      <c r="O136" s="58">
        <f t="shared" si="12"/>
        <v>2872.0699999999997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2849</v>
      </c>
      <c r="D137" s="17">
        <f t="shared" si="13"/>
        <v>11820</v>
      </c>
      <c r="E137" s="17">
        <f t="shared" si="13"/>
        <v>3891</v>
      </c>
      <c r="F137" s="17">
        <f t="shared" si="13"/>
        <v>10559</v>
      </c>
      <c r="G137" s="17">
        <f t="shared" si="13"/>
        <v>316551</v>
      </c>
      <c r="H137" s="17">
        <f t="shared" si="13"/>
        <v>12481</v>
      </c>
      <c r="I137" s="18">
        <f t="shared" si="10"/>
        <v>358151</v>
      </c>
      <c r="J137" s="19">
        <f t="shared" si="14"/>
        <v>0</v>
      </c>
      <c r="K137" s="17">
        <f t="shared" si="14"/>
        <v>0</v>
      </c>
      <c r="L137" s="17">
        <f t="shared" si="14"/>
        <v>6702</v>
      </c>
      <c r="M137" s="17">
        <f t="shared" si="14"/>
        <v>187587</v>
      </c>
      <c r="N137" s="20">
        <f t="shared" si="11"/>
        <v>194289</v>
      </c>
      <c r="O137" s="21">
        <f t="shared" si="12"/>
        <v>552440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23.6</v>
      </c>
      <c r="D138" s="40">
        <f t="shared" si="13"/>
        <v>650.69999999999993</v>
      </c>
      <c r="E138" s="40">
        <f t="shared" si="13"/>
        <v>40.100000000000009</v>
      </c>
      <c r="F138" s="40">
        <f t="shared" si="13"/>
        <v>64.400000000000006</v>
      </c>
      <c r="G138" s="40">
        <f t="shared" si="13"/>
        <v>2232.7999999999997</v>
      </c>
      <c r="H138" s="40">
        <f t="shared" si="13"/>
        <v>151.1</v>
      </c>
      <c r="I138" s="46">
        <f t="shared" si="10"/>
        <v>3162.6999999999994</v>
      </c>
      <c r="J138" s="42">
        <f t="shared" si="14"/>
        <v>0</v>
      </c>
      <c r="K138" s="40">
        <f t="shared" si="14"/>
        <v>0</v>
      </c>
      <c r="L138" s="40">
        <f t="shared" si="14"/>
        <v>66.8</v>
      </c>
      <c r="M138" s="40">
        <f t="shared" si="14"/>
        <v>1485.8000000000002</v>
      </c>
      <c r="N138" s="47">
        <f t="shared" si="11"/>
        <v>1552.6000000000001</v>
      </c>
      <c r="O138" s="43">
        <f t="shared" si="12"/>
        <v>4715.2999999999993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BE229-5181-4632-9755-193DE885DC7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9.01</v>
      </c>
      <c r="H5" s="63"/>
      <c r="I5" s="11">
        <f t="shared" ref="I5:I36" si="0">SUM(C5:H5)</f>
        <v>9.01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9.01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4.79</v>
      </c>
      <c r="E8" s="72"/>
      <c r="F8" s="72"/>
      <c r="G8" s="72">
        <v>5.27</v>
      </c>
      <c r="H8" s="72"/>
      <c r="I8" s="27">
        <f t="shared" si="0"/>
        <v>10.059999999999999</v>
      </c>
      <c r="J8" s="73"/>
      <c r="K8" s="72"/>
      <c r="L8" s="72">
        <v>7.1</v>
      </c>
      <c r="M8" s="72">
        <v>0.91</v>
      </c>
      <c r="N8" s="28">
        <f t="shared" si="1"/>
        <v>8.01</v>
      </c>
      <c r="O8" s="29">
        <f t="shared" si="2"/>
        <v>18.07</v>
      </c>
      <c r="P8" s="22" t="s">
        <v>25</v>
      </c>
      <c r="Q8" s="129" t="s">
        <v>54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119</v>
      </c>
      <c r="M9" s="66">
        <v>12</v>
      </c>
      <c r="N9" s="20">
        <f t="shared" si="1"/>
        <v>131</v>
      </c>
      <c r="O9" s="21">
        <f t="shared" si="2"/>
        <v>131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17.600000000000001</v>
      </c>
      <c r="M10" s="75">
        <v>1.7</v>
      </c>
      <c r="N10" s="31">
        <f t="shared" si="1"/>
        <v>19.3</v>
      </c>
      <c r="O10" s="32">
        <f t="shared" si="2"/>
        <v>19.3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5.14</v>
      </c>
      <c r="M11" s="72">
        <v>1.49</v>
      </c>
      <c r="N11" s="28">
        <f t="shared" si="1"/>
        <v>6.63</v>
      </c>
      <c r="O11" s="29">
        <f t="shared" si="2"/>
        <v>6.63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114</v>
      </c>
      <c r="M12" s="66">
        <v>29</v>
      </c>
      <c r="N12" s="20">
        <f t="shared" si="1"/>
        <v>143</v>
      </c>
      <c r="O12" s="21">
        <f t="shared" si="2"/>
        <v>143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9.6999999999999993</v>
      </c>
      <c r="M13" s="75">
        <v>2.5</v>
      </c>
      <c r="N13" s="31">
        <f t="shared" si="1"/>
        <v>12.2</v>
      </c>
      <c r="O13" s="32">
        <f t="shared" si="2"/>
        <v>12.2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2.64</v>
      </c>
      <c r="E14" s="72"/>
      <c r="F14" s="72"/>
      <c r="G14" s="72"/>
      <c r="H14" s="72"/>
      <c r="I14" s="27">
        <f t="shared" si="0"/>
        <v>2.64</v>
      </c>
      <c r="J14" s="73"/>
      <c r="K14" s="72"/>
      <c r="L14" s="72"/>
      <c r="M14" s="72">
        <v>12.41</v>
      </c>
      <c r="N14" s="28">
        <f t="shared" si="1"/>
        <v>12.41</v>
      </c>
      <c r="O14" s="29">
        <f t="shared" si="2"/>
        <v>15.05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174</v>
      </c>
      <c r="E15" s="66"/>
      <c r="F15" s="66"/>
      <c r="G15" s="66"/>
      <c r="H15" s="66"/>
      <c r="I15" s="18">
        <f t="shared" si="0"/>
        <v>174</v>
      </c>
      <c r="J15" s="67"/>
      <c r="K15" s="66"/>
      <c r="L15" s="66"/>
      <c r="M15" s="66">
        <v>746</v>
      </c>
      <c r="N15" s="20">
        <f t="shared" si="1"/>
        <v>746</v>
      </c>
      <c r="O15" s="21">
        <f t="shared" si="2"/>
        <v>920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19.100000000000001</v>
      </c>
      <c r="E16" s="75"/>
      <c r="F16" s="75"/>
      <c r="G16" s="75"/>
      <c r="H16" s="75"/>
      <c r="I16" s="30">
        <f t="shared" si="0"/>
        <v>19.100000000000001</v>
      </c>
      <c r="J16" s="76"/>
      <c r="K16" s="75"/>
      <c r="L16" s="75"/>
      <c r="M16" s="75">
        <v>50.6</v>
      </c>
      <c r="N16" s="31">
        <f t="shared" si="1"/>
        <v>50.6</v>
      </c>
      <c r="O16" s="32">
        <f t="shared" si="2"/>
        <v>69.7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6.84</v>
      </c>
      <c r="E17" s="72"/>
      <c r="F17" s="72"/>
      <c r="G17" s="72">
        <v>0.57999999999999996</v>
      </c>
      <c r="H17" s="72"/>
      <c r="I17" s="27">
        <f t="shared" si="0"/>
        <v>7.42</v>
      </c>
      <c r="J17" s="73"/>
      <c r="K17" s="72"/>
      <c r="L17" s="72"/>
      <c r="M17" s="72">
        <v>1.57</v>
      </c>
      <c r="N17" s="28">
        <f t="shared" si="1"/>
        <v>1.57</v>
      </c>
      <c r="O17" s="29">
        <f t="shared" si="2"/>
        <v>8.99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1078</v>
      </c>
      <c r="E18" s="66"/>
      <c r="F18" s="66"/>
      <c r="G18" s="66">
        <v>104</v>
      </c>
      <c r="H18" s="66"/>
      <c r="I18" s="18">
        <f t="shared" si="0"/>
        <v>1182</v>
      </c>
      <c r="J18" s="67"/>
      <c r="K18" s="66"/>
      <c r="L18" s="66"/>
      <c r="M18" s="66">
        <v>147</v>
      </c>
      <c r="N18" s="20">
        <f t="shared" si="1"/>
        <v>147</v>
      </c>
      <c r="O18" s="21">
        <f t="shared" si="2"/>
        <v>1329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76.599999999999994</v>
      </c>
      <c r="E19" s="75"/>
      <c r="F19" s="75"/>
      <c r="G19" s="75">
        <v>4.8</v>
      </c>
      <c r="H19" s="75"/>
      <c r="I19" s="30">
        <f t="shared" si="0"/>
        <v>81.399999999999991</v>
      </c>
      <c r="J19" s="76"/>
      <c r="K19" s="75"/>
      <c r="L19" s="75"/>
      <c r="M19" s="75">
        <v>7.4</v>
      </c>
      <c r="N19" s="31">
        <f t="shared" si="1"/>
        <v>7.4</v>
      </c>
      <c r="O19" s="32">
        <f t="shared" si="2"/>
        <v>88.8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0.03</v>
      </c>
      <c r="D20" s="72"/>
      <c r="E20" s="72"/>
      <c r="F20" s="72">
        <v>2</v>
      </c>
      <c r="G20" s="72">
        <v>2.0099999999999998</v>
      </c>
      <c r="H20" s="72"/>
      <c r="I20" s="27">
        <f t="shared" si="0"/>
        <v>4.0399999999999991</v>
      </c>
      <c r="J20" s="73"/>
      <c r="K20" s="72"/>
      <c r="L20" s="72"/>
      <c r="M20" s="72">
        <v>1.79</v>
      </c>
      <c r="N20" s="28">
        <f t="shared" si="1"/>
        <v>1.79</v>
      </c>
      <c r="O20" s="29">
        <f t="shared" si="2"/>
        <v>5.8299999999999992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</v>
      </c>
      <c r="D21" s="66"/>
      <c r="E21" s="66"/>
      <c r="F21" s="66">
        <v>208</v>
      </c>
      <c r="G21" s="66">
        <v>380</v>
      </c>
      <c r="H21" s="66"/>
      <c r="I21" s="18">
        <f t="shared" si="0"/>
        <v>596</v>
      </c>
      <c r="J21" s="67"/>
      <c r="K21" s="66"/>
      <c r="L21" s="66"/>
      <c r="M21" s="66">
        <v>85</v>
      </c>
      <c r="N21" s="20">
        <f t="shared" si="1"/>
        <v>85</v>
      </c>
      <c r="O21" s="21">
        <f t="shared" si="2"/>
        <v>681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0.3</v>
      </c>
      <c r="D22" s="75"/>
      <c r="E22" s="75"/>
      <c r="F22" s="75">
        <v>10.199999999999999</v>
      </c>
      <c r="G22" s="75">
        <v>8.8000000000000007</v>
      </c>
      <c r="H22" s="75"/>
      <c r="I22" s="30">
        <f t="shared" si="0"/>
        <v>19.3</v>
      </c>
      <c r="J22" s="76"/>
      <c r="K22" s="75"/>
      <c r="L22" s="75"/>
      <c r="M22" s="75">
        <v>3.3</v>
      </c>
      <c r="N22" s="31">
        <f t="shared" si="1"/>
        <v>3.3</v>
      </c>
      <c r="O22" s="32">
        <f t="shared" si="2"/>
        <v>22.6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2.62</v>
      </c>
      <c r="E23" s="72"/>
      <c r="F23" s="72">
        <v>0.21</v>
      </c>
      <c r="G23" s="72">
        <v>12.46</v>
      </c>
      <c r="H23" s="72"/>
      <c r="I23" s="27">
        <f t="shared" si="0"/>
        <v>15.290000000000001</v>
      </c>
      <c r="J23" s="73"/>
      <c r="K23" s="72"/>
      <c r="L23" s="72"/>
      <c r="M23" s="72">
        <v>12.98</v>
      </c>
      <c r="N23" s="28">
        <f t="shared" si="1"/>
        <v>12.98</v>
      </c>
      <c r="O23" s="29">
        <f t="shared" si="2"/>
        <v>28.270000000000003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606</v>
      </c>
      <c r="E24" s="66"/>
      <c r="F24" s="66">
        <v>34</v>
      </c>
      <c r="G24" s="66">
        <v>2922</v>
      </c>
      <c r="H24" s="66"/>
      <c r="I24" s="18">
        <f t="shared" si="0"/>
        <v>3562</v>
      </c>
      <c r="J24" s="67"/>
      <c r="K24" s="66"/>
      <c r="L24" s="66"/>
      <c r="M24" s="66">
        <v>748</v>
      </c>
      <c r="N24" s="20">
        <f t="shared" si="1"/>
        <v>748</v>
      </c>
      <c r="O24" s="21">
        <f t="shared" si="2"/>
        <v>4310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27.3</v>
      </c>
      <c r="E25" s="75"/>
      <c r="F25" s="75">
        <v>0.8</v>
      </c>
      <c r="G25" s="75">
        <v>64.3</v>
      </c>
      <c r="H25" s="75"/>
      <c r="I25" s="30">
        <f t="shared" si="0"/>
        <v>92.4</v>
      </c>
      <c r="J25" s="76"/>
      <c r="K25" s="75"/>
      <c r="L25" s="75"/>
      <c r="M25" s="75">
        <v>23.4</v>
      </c>
      <c r="N25" s="31">
        <f t="shared" si="1"/>
        <v>23.4</v>
      </c>
      <c r="O25" s="32">
        <f t="shared" si="2"/>
        <v>115.80000000000001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0.91</v>
      </c>
      <c r="E26" s="72"/>
      <c r="F26" s="72">
        <v>1.1100000000000001</v>
      </c>
      <c r="G26" s="72">
        <v>49.28</v>
      </c>
      <c r="H26" s="72"/>
      <c r="I26" s="27">
        <f t="shared" si="0"/>
        <v>51.300000000000004</v>
      </c>
      <c r="J26" s="73"/>
      <c r="K26" s="72"/>
      <c r="L26" s="72">
        <v>4.13</v>
      </c>
      <c r="M26" s="72">
        <v>33.81</v>
      </c>
      <c r="N26" s="28">
        <f t="shared" si="1"/>
        <v>37.940000000000005</v>
      </c>
      <c r="O26" s="29">
        <f t="shared" si="2"/>
        <v>89.240000000000009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208</v>
      </c>
      <c r="E27" s="66"/>
      <c r="F27" s="66">
        <v>198</v>
      </c>
      <c r="G27" s="66">
        <v>11986</v>
      </c>
      <c r="H27" s="66"/>
      <c r="I27" s="18">
        <f t="shared" si="0"/>
        <v>12392</v>
      </c>
      <c r="J27" s="67"/>
      <c r="K27" s="66"/>
      <c r="L27" s="66">
        <v>301</v>
      </c>
      <c r="M27" s="66">
        <v>2232</v>
      </c>
      <c r="N27" s="20">
        <f t="shared" si="1"/>
        <v>2533</v>
      </c>
      <c r="O27" s="21">
        <f t="shared" si="2"/>
        <v>14925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7.8</v>
      </c>
      <c r="E28" s="75"/>
      <c r="F28" s="75">
        <v>4</v>
      </c>
      <c r="G28" s="75">
        <v>253.4</v>
      </c>
      <c r="H28" s="75"/>
      <c r="I28" s="30">
        <f t="shared" si="0"/>
        <v>265.2</v>
      </c>
      <c r="J28" s="76"/>
      <c r="K28" s="75"/>
      <c r="L28" s="75">
        <v>9</v>
      </c>
      <c r="M28" s="75">
        <v>68.7</v>
      </c>
      <c r="N28" s="31">
        <f t="shared" si="1"/>
        <v>77.7</v>
      </c>
      <c r="O28" s="32">
        <f t="shared" si="2"/>
        <v>342.9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0.32</v>
      </c>
      <c r="D29" s="72">
        <v>26.08</v>
      </c>
      <c r="E29" s="72">
        <v>0.2</v>
      </c>
      <c r="F29" s="72">
        <v>1.81</v>
      </c>
      <c r="G29" s="72">
        <v>8.64</v>
      </c>
      <c r="H29" s="72">
        <v>2.46</v>
      </c>
      <c r="I29" s="27">
        <f t="shared" si="0"/>
        <v>39.51</v>
      </c>
      <c r="J29" s="73"/>
      <c r="K29" s="72"/>
      <c r="L29" s="72">
        <v>0.57999999999999996</v>
      </c>
      <c r="M29" s="72">
        <v>6.13</v>
      </c>
      <c r="N29" s="28">
        <f t="shared" si="1"/>
        <v>6.71</v>
      </c>
      <c r="O29" s="29">
        <f t="shared" si="2"/>
        <v>46.22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148</v>
      </c>
      <c r="D30" s="66">
        <v>6556</v>
      </c>
      <c r="E30" s="66">
        <v>50</v>
      </c>
      <c r="F30" s="66">
        <v>345</v>
      </c>
      <c r="G30" s="66">
        <v>2331</v>
      </c>
      <c r="H30" s="66">
        <v>438</v>
      </c>
      <c r="I30" s="18">
        <f t="shared" si="0"/>
        <v>9868</v>
      </c>
      <c r="J30" s="67"/>
      <c r="K30" s="66"/>
      <c r="L30" s="66">
        <v>46</v>
      </c>
      <c r="M30" s="66">
        <v>463</v>
      </c>
      <c r="N30" s="20">
        <f t="shared" si="1"/>
        <v>509</v>
      </c>
      <c r="O30" s="21">
        <f t="shared" si="2"/>
        <v>10377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2.7</v>
      </c>
      <c r="D31" s="75">
        <v>197.5</v>
      </c>
      <c r="E31" s="75">
        <v>1.5</v>
      </c>
      <c r="F31" s="75">
        <v>5.4</v>
      </c>
      <c r="G31" s="75">
        <v>42.3</v>
      </c>
      <c r="H31" s="75">
        <v>15.3</v>
      </c>
      <c r="I31" s="30">
        <f t="shared" si="0"/>
        <v>264.7</v>
      </c>
      <c r="J31" s="76"/>
      <c r="K31" s="75"/>
      <c r="L31" s="75">
        <v>1.4</v>
      </c>
      <c r="M31" s="75">
        <v>13.3</v>
      </c>
      <c r="N31" s="31">
        <f t="shared" si="1"/>
        <v>14.700000000000001</v>
      </c>
      <c r="O31" s="32">
        <f t="shared" si="2"/>
        <v>279.39999999999998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0.42</v>
      </c>
      <c r="D32" s="72">
        <v>0.77</v>
      </c>
      <c r="E32" s="72"/>
      <c r="F32" s="72">
        <v>2.4</v>
      </c>
      <c r="G32" s="72">
        <v>11.14</v>
      </c>
      <c r="H32" s="72">
        <v>0.11</v>
      </c>
      <c r="I32" s="27">
        <f t="shared" si="0"/>
        <v>14.84</v>
      </c>
      <c r="J32" s="73"/>
      <c r="K32" s="72"/>
      <c r="L32" s="72">
        <v>0.36</v>
      </c>
      <c r="M32" s="72">
        <v>7.78</v>
      </c>
      <c r="N32" s="28">
        <f t="shared" si="1"/>
        <v>8.14</v>
      </c>
      <c r="O32" s="29">
        <f t="shared" si="2"/>
        <v>22.98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158</v>
      </c>
      <c r="D33" s="66">
        <v>216</v>
      </c>
      <c r="E33" s="66"/>
      <c r="F33" s="66">
        <v>349</v>
      </c>
      <c r="G33" s="66">
        <v>3064</v>
      </c>
      <c r="H33" s="66">
        <v>25</v>
      </c>
      <c r="I33" s="18">
        <f t="shared" si="0"/>
        <v>3812</v>
      </c>
      <c r="J33" s="67"/>
      <c r="K33" s="66"/>
      <c r="L33" s="66">
        <v>32</v>
      </c>
      <c r="M33" s="66">
        <v>673</v>
      </c>
      <c r="N33" s="20">
        <f t="shared" si="1"/>
        <v>705</v>
      </c>
      <c r="O33" s="21">
        <f t="shared" si="2"/>
        <v>4517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2.5</v>
      </c>
      <c r="D34" s="75">
        <v>6.1</v>
      </c>
      <c r="E34" s="75"/>
      <c r="F34" s="75">
        <v>4.5</v>
      </c>
      <c r="G34" s="75">
        <v>45.9</v>
      </c>
      <c r="H34" s="75">
        <v>0.8</v>
      </c>
      <c r="I34" s="30">
        <f t="shared" si="0"/>
        <v>59.8</v>
      </c>
      <c r="J34" s="76"/>
      <c r="K34" s="75"/>
      <c r="L34" s="75">
        <v>0.9</v>
      </c>
      <c r="M34" s="75">
        <v>17.3</v>
      </c>
      <c r="N34" s="31">
        <f t="shared" si="1"/>
        <v>18.2</v>
      </c>
      <c r="O34" s="32">
        <f t="shared" si="2"/>
        <v>78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0.81</v>
      </c>
      <c r="D35" s="72">
        <v>0.72</v>
      </c>
      <c r="E35" s="72"/>
      <c r="F35" s="72">
        <v>0.74</v>
      </c>
      <c r="G35" s="72">
        <v>27.27</v>
      </c>
      <c r="H35" s="72"/>
      <c r="I35" s="27">
        <f t="shared" si="0"/>
        <v>29.54</v>
      </c>
      <c r="J35" s="73"/>
      <c r="K35" s="72"/>
      <c r="L35" s="72">
        <v>2.4700000000000002</v>
      </c>
      <c r="M35" s="72">
        <v>15.74</v>
      </c>
      <c r="N35" s="28">
        <f t="shared" si="1"/>
        <v>18.21</v>
      </c>
      <c r="O35" s="29">
        <f t="shared" si="2"/>
        <v>47.75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337</v>
      </c>
      <c r="D36" s="66">
        <v>245</v>
      </c>
      <c r="E36" s="66"/>
      <c r="F36" s="66">
        <v>234</v>
      </c>
      <c r="G36" s="66">
        <v>7889</v>
      </c>
      <c r="H36" s="66"/>
      <c r="I36" s="18">
        <f t="shared" si="0"/>
        <v>8705</v>
      </c>
      <c r="J36" s="67"/>
      <c r="K36" s="66"/>
      <c r="L36" s="66">
        <v>252</v>
      </c>
      <c r="M36" s="66">
        <v>1527</v>
      </c>
      <c r="N36" s="20">
        <f t="shared" si="1"/>
        <v>1779</v>
      </c>
      <c r="O36" s="21">
        <f t="shared" si="2"/>
        <v>10484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4.4000000000000004</v>
      </c>
      <c r="D37" s="75">
        <v>5.9</v>
      </c>
      <c r="E37" s="75"/>
      <c r="F37" s="75">
        <v>2.6</v>
      </c>
      <c r="G37" s="75">
        <v>94.7</v>
      </c>
      <c r="H37" s="75"/>
      <c r="I37" s="30">
        <f t="shared" ref="I37:I50" si="3">SUM(C37:H37)</f>
        <v>107.60000000000001</v>
      </c>
      <c r="J37" s="76"/>
      <c r="K37" s="75"/>
      <c r="L37" s="75">
        <v>5</v>
      </c>
      <c r="M37" s="75">
        <v>29.7</v>
      </c>
      <c r="N37" s="31">
        <f t="shared" si="1"/>
        <v>34.700000000000003</v>
      </c>
      <c r="O37" s="32">
        <f t="shared" si="2"/>
        <v>142.30000000000001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0.06</v>
      </c>
      <c r="D38" s="72">
        <v>0.16</v>
      </c>
      <c r="E38" s="72"/>
      <c r="F38" s="72">
        <v>12.6</v>
      </c>
      <c r="G38" s="72">
        <v>101.64</v>
      </c>
      <c r="H38" s="72">
        <v>0.16</v>
      </c>
      <c r="I38" s="27">
        <f t="shared" si="3"/>
        <v>114.62</v>
      </c>
      <c r="J38" s="73"/>
      <c r="K38" s="72"/>
      <c r="L38" s="72">
        <v>3.56</v>
      </c>
      <c r="M38" s="72">
        <v>25.06</v>
      </c>
      <c r="N38" s="28">
        <f t="shared" si="1"/>
        <v>28.619999999999997</v>
      </c>
      <c r="O38" s="29">
        <f t="shared" si="2"/>
        <v>143.24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26</v>
      </c>
      <c r="D39" s="66">
        <v>50</v>
      </c>
      <c r="E39" s="66"/>
      <c r="F39" s="66">
        <v>2552</v>
      </c>
      <c r="G39" s="66">
        <v>31345</v>
      </c>
      <c r="H39" s="66">
        <v>45</v>
      </c>
      <c r="I39" s="18">
        <f t="shared" si="3"/>
        <v>34018</v>
      </c>
      <c r="J39" s="67"/>
      <c r="K39" s="66"/>
      <c r="L39" s="66">
        <v>315</v>
      </c>
      <c r="M39" s="66">
        <v>2463</v>
      </c>
      <c r="N39" s="20">
        <f t="shared" si="1"/>
        <v>2778</v>
      </c>
      <c r="O39" s="21">
        <f t="shared" si="2"/>
        <v>36796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0.3</v>
      </c>
      <c r="D40" s="75">
        <v>1</v>
      </c>
      <c r="E40" s="75"/>
      <c r="F40" s="75">
        <v>24.2</v>
      </c>
      <c r="G40" s="75">
        <v>283.8</v>
      </c>
      <c r="H40" s="75">
        <v>0.9</v>
      </c>
      <c r="I40" s="30">
        <f t="shared" si="3"/>
        <v>310.2</v>
      </c>
      <c r="J40" s="76"/>
      <c r="K40" s="75"/>
      <c r="L40" s="75">
        <v>5.7</v>
      </c>
      <c r="M40" s="75">
        <v>46.6</v>
      </c>
      <c r="N40" s="31">
        <f t="shared" si="1"/>
        <v>52.300000000000004</v>
      </c>
      <c r="O40" s="32">
        <f t="shared" si="2"/>
        <v>362.5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0.26</v>
      </c>
      <c r="D41" s="72">
        <v>0.06</v>
      </c>
      <c r="E41" s="72"/>
      <c r="F41" s="72">
        <v>22.69</v>
      </c>
      <c r="G41" s="72">
        <v>164.3</v>
      </c>
      <c r="H41" s="72">
        <v>0.05</v>
      </c>
      <c r="I41" s="27">
        <f t="shared" si="3"/>
        <v>187.36</v>
      </c>
      <c r="J41" s="73"/>
      <c r="K41" s="72"/>
      <c r="L41" s="72">
        <v>6.74</v>
      </c>
      <c r="M41" s="72">
        <v>68.09</v>
      </c>
      <c r="N41" s="28">
        <f t="shared" si="1"/>
        <v>74.83</v>
      </c>
      <c r="O41" s="29">
        <f t="shared" si="2"/>
        <v>262.19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94</v>
      </c>
      <c r="D42" s="66">
        <v>23</v>
      </c>
      <c r="E42" s="66"/>
      <c r="F42" s="66">
        <v>4794</v>
      </c>
      <c r="G42" s="66">
        <v>48547</v>
      </c>
      <c r="H42" s="66">
        <v>14</v>
      </c>
      <c r="I42" s="18">
        <f t="shared" si="3"/>
        <v>53472</v>
      </c>
      <c r="J42" s="67"/>
      <c r="K42" s="66"/>
      <c r="L42" s="66">
        <v>749</v>
      </c>
      <c r="M42" s="66">
        <v>6890</v>
      </c>
      <c r="N42" s="20">
        <f t="shared" si="1"/>
        <v>7639</v>
      </c>
      <c r="O42" s="21">
        <f t="shared" si="2"/>
        <v>61111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1.2</v>
      </c>
      <c r="D43" s="75">
        <v>0.5</v>
      </c>
      <c r="E43" s="75"/>
      <c r="F43" s="75">
        <v>44.8</v>
      </c>
      <c r="G43" s="75">
        <v>425.9</v>
      </c>
      <c r="H43" s="75">
        <v>0.2</v>
      </c>
      <c r="I43" s="30">
        <f t="shared" si="3"/>
        <v>472.59999999999997</v>
      </c>
      <c r="J43" s="76"/>
      <c r="K43" s="75"/>
      <c r="L43" s="75">
        <v>12.6</v>
      </c>
      <c r="M43" s="75">
        <v>111.2</v>
      </c>
      <c r="N43" s="31">
        <f t="shared" si="1"/>
        <v>123.8</v>
      </c>
      <c r="O43" s="32">
        <f t="shared" si="2"/>
        <v>596.4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0.93</v>
      </c>
      <c r="D44" s="72"/>
      <c r="E44" s="72"/>
      <c r="F44" s="72">
        <v>13.68</v>
      </c>
      <c r="G44" s="72">
        <v>130.11000000000001</v>
      </c>
      <c r="H44" s="72">
        <v>1.58</v>
      </c>
      <c r="I44" s="27">
        <f t="shared" si="3"/>
        <v>146.30000000000004</v>
      </c>
      <c r="J44" s="73">
        <v>0.11</v>
      </c>
      <c r="K44" s="72"/>
      <c r="L44" s="72">
        <v>11.86</v>
      </c>
      <c r="M44" s="72">
        <v>82.87</v>
      </c>
      <c r="N44" s="28">
        <f t="shared" si="1"/>
        <v>94.84</v>
      </c>
      <c r="O44" s="29">
        <f t="shared" si="2"/>
        <v>241.14000000000004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637</v>
      </c>
      <c r="D45" s="66"/>
      <c r="E45" s="66"/>
      <c r="F45" s="66">
        <v>2648</v>
      </c>
      <c r="G45" s="66">
        <v>42973</v>
      </c>
      <c r="H45" s="66">
        <v>472</v>
      </c>
      <c r="I45" s="18">
        <f t="shared" si="3"/>
        <v>46730</v>
      </c>
      <c r="J45" s="67">
        <v>14</v>
      </c>
      <c r="K45" s="66"/>
      <c r="L45" s="66">
        <v>1296</v>
      </c>
      <c r="M45" s="66">
        <v>9402</v>
      </c>
      <c r="N45" s="20">
        <f t="shared" si="1"/>
        <v>10712</v>
      </c>
      <c r="O45" s="21">
        <f t="shared" si="2"/>
        <v>57442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5.8</v>
      </c>
      <c r="D46" s="75"/>
      <c r="E46" s="75"/>
      <c r="F46" s="75">
        <v>22.3</v>
      </c>
      <c r="G46" s="75">
        <v>302.89999999999998</v>
      </c>
      <c r="H46" s="75">
        <v>7.9</v>
      </c>
      <c r="I46" s="30">
        <f t="shared" si="3"/>
        <v>338.9</v>
      </c>
      <c r="J46" s="76">
        <v>0.1</v>
      </c>
      <c r="K46" s="75"/>
      <c r="L46" s="75">
        <v>16</v>
      </c>
      <c r="M46" s="75">
        <v>108.8</v>
      </c>
      <c r="N46" s="31">
        <f t="shared" si="1"/>
        <v>124.9</v>
      </c>
      <c r="O46" s="32">
        <f t="shared" si="2"/>
        <v>463.79999999999995</v>
      </c>
      <c r="P46" s="77">
        <v>0.43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3.39</v>
      </c>
      <c r="D47" s="72">
        <v>1.67</v>
      </c>
      <c r="E47" s="72">
        <v>2.44</v>
      </c>
      <c r="F47" s="72">
        <v>21.45</v>
      </c>
      <c r="G47" s="72">
        <v>208.77</v>
      </c>
      <c r="H47" s="72">
        <v>1.86</v>
      </c>
      <c r="I47" s="27">
        <f t="shared" si="3"/>
        <v>239.58</v>
      </c>
      <c r="J47" s="73"/>
      <c r="K47" s="72"/>
      <c r="L47" s="72">
        <v>39.25</v>
      </c>
      <c r="M47" s="72">
        <v>191.82</v>
      </c>
      <c r="N47" s="28">
        <f t="shared" si="1"/>
        <v>231.07</v>
      </c>
      <c r="O47" s="29">
        <f t="shared" si="2"/>
        <v>470.65</v>
      </c>
      <c r="P47" s="78">
        <v>5.66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1709</v>
      </c>
      <c r="D48" s="66">
        <v>756</v>
      </c>
      <c r="E48" s="66">
        <v>1098</v>
      </c>
      <c r="F48" s="66">
        <v>5188</v>
      </c>
      <c r="G48" s="66">
        <v>72912</v>
      </c>
      <c r="H48" s="66">
        <v>626</v>
      </c>
      <c r="I48" s="18">
        <f t="shared" si="3"/>
        <v>82289</v>
      </c>
      <c r="J48" s="67"/>
      <c r="K48" s="66"/>
      <c r="L48" s="66">
        <v>4682</v>
      </c>
      <c r="M48" s="66">
        <v>22844</v>
      </c>
      <c r="N48" s="20">
        <f t="shared" si="1"/>
        <v>27526</v>
      </c>
      <c r="O48" s="21">
        <f t="shared" si="2"/>
        <v>109815</v>
      </c>
      <c r="P48" s="78">
        <v>10.26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4.3</v>
      </c>
      <c r="D49" s="75">
        <v>1.9</v>
      </c>
      <c r="E49" s="75">
        <v>4.4000000000000004</v>
      </c>
      <c r="F49" s="75">
        <v>13.9</v>
      </c>
      <c r="G49" s="75">
        <v>280.10000000000002</v>
      </c>
      <c r="H49" s="75">
        <v>7.9</v>
      </c>
      <c r="I49" s="30">
        <f t="shared" si="3"/>
        <v>312.5</v>
      </c>
      <c r="J49" s="76"/>
      <c r="K49" s="75"/>
      <c r="L49" s="75">
        <v>39.299999999999997</v>
      </c>
      <c r="M49" s="75">
        <v>167.3</v>
      </c>
      <c r="N49" s="31">
        <f t="shared" si="1"/>
        <v>206.60000000000002</v>
      </c>
      <c r="O49" s="32">
        <f t="shared" si="2"/>
        <v>519.1</v>
      </c>
      <c r="P49" s="78">
        <v>2.99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6.22</v>
      </c>
      <c r="D50" s="63">
        <v>32.99</v>
      </c>
      <c r="E50" s="63">
        <v>2.64</v>
      </c>
      <c r="F50" s="63">
        <v>78.69</v>
      </c>
      <c r="G50" s="63">
        <v>716.2</v>
      </c>
      <c r="H50" s="63">
        <v>6.22</v>
      </c>
      <c r="I50" s="11">
        <f t="shared" si="3"/>
        <v>842.96</v>
      </c>
      <c r="J50" s="64">
        <v>0.11</v>
      </c>
      <c r="K50" s="63"/>
      <c r="L50" s="63">
        <v>81.19</v>
      </c>
      <c r="M50" s="63">
        <v>461.54</v>
      </c>
      <c r="N50" s="13">
        <f t="shared" si="1"/>
        <v>542.84</v>
      </c>
      <c r="O50" s="14">
        <f t="shared" si="2"/>
        <v>1385.8000000000002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3117</v>
      </c>
      <c r="D51" s="66">
        <v>8660</v>
      </c>
      <c r="E51" s="66">
        <v>1148</v>
      </c>
      <c r="F51" s="66">
        <v>16550</v>
      </c>
      <c r="G51" s="66">
        <v>224453</v>
      </c>
      <c r="H51" s="66">
        <v>1620</v>
      </c>
      <c r="I51" s="18">
        <f t="shared" ref="I51:I58" si="4">SUM(C51:H51)</f>
        <v>255548</v>
      </c>
      <c r="J51" s="67">
        <v>14</v>
      </c>
      <c r="K51" s="66"/>
      <c r="L51" s="66">
        <v>7906</v>
      </c>
      <c r="M51" s="66">
        <v>48249</v>
      </c>
      <c r="N51" s="20">
        <f t="shared" si="1"/>
        <v>56169</v>
      </c>
      <c r="O51" s="21">
        <f>SUM(N51,I51)</f>
        <v>311717</v>
      </c>
      <c r="P51" s="78">
        <v>5.77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21.5</v>
      </c>
      <c r="D52" s="75">
        <v>248</v>
      </c>
      <c r="E52" s="75">
        <v>5.9</v>
      </c>
      <c r="F52" s="75">
        <v>132.69999999999999</v>
      </c>
      <c r="G52" s="75">
        <v>1806.9</v>
      </c>
      <c r="H52" s="75">
        <v>33</v>
      </c>
      <c r="I52" s="30">
        <f t="shared" si="4"/>
        <v>2248</v>
      </c>
      <c r="J52" s="76">
        <v>0.1</v>
      </c>
      <c r="K52" s="75"/>
      <c r="L52" s="75">
        <v>117.2</v>
      </c>
      <c r="M52" s="75">
        <v>650.1</v>
      </c>
      <c r="N52" s="31">
        <f t="shared" si="1"/>
        <v>767.4</v>
      </c>
      <c r="O52" s="32">
        <f t="shared" si="2"/>
        <v>3015.4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6.19</v>
      </c>
      <c r="D53" s="72">
        <v>4.0999999999999996</v>
      </c>
      <c r="E53" s="72">
        <v>2.44</v>
      </c>
      <c r="F53" s="72">
        <v>75.52</v>
      </c>
      <c r="G53" s="72">
        <v>653.49</v>
      </c>
      <c r="H53" s="72">
        <v>3.49</v>
      </c>
      <c r="I53" s="27">
        <f t="shared" si="4"/>
        <v>745.23</v>
      </c>
      <c r="J53" s="73">
        <v>0.11</v>
      </c>
      <c r="K53" s="72"/>
      <c r="L53" s="72">
        <v>68.95</v>
      </c>
      <c r="M53" s="72">
        <v>453.86</v>
      </c>
      <c r="N53" s="28">
        <f t="shared" si="1"/>
        <v>522.92000000000007</v>
      </c>
      <c r="O53" s="29">
        <f t="shared" si="2"/>
        <v>1268.1500000000001</v>
      </c>
      <c r="P53" s="33">
        <f>SUM(P46:P52)</f>
        <v>25.110000000000003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3109</v>
      </c>
      <c r="D54" s="66">
        <v>1485</v>
      </c>
      <c r="E54" s="66">
        <v>1098</v>
      </c>
      <c r="F54" s="66">
        <v>16138</v>
      </c>
      <c r="G54" s="66">
        <v>209495</v>
      </c>
      <c r="H54" s="66">
        <v>1112</v>
      </c>
      <c r="I54" s="18">
        <f t="shared" si="4"/>
        <v>232437</v>
      </c>
      <c r="J54" s="67">
        <v>14</v>
      </c>
      <c r="K54" s="66"/>
      <c r="L54" s="66">
        <v>7673</v>
      </c>
      <c r="M54" s="66">
        <v>47666</v>
      </c>
      <c r="N54" s="20">
        <f t="shared" si="1"/>
        <v>55353</v>
      </c>
      <c r="O54" s="21">
        <f t="shared" si="2"/>
        <v>287790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21.2</v>
      </c>
      <c r="D55" s="69">
        <v>21.3</v>
      </c>
      <c r="E55" s="69">
        <v>4.4000000000000004</v>
      </c>
      <c r="F55" s="69">
        <v>118.3</v>
      </c>
      <c r="G55" s="69">
        <v>1484.7</v>
      </c>
      <c r="H55" s="69">
        <v>16</v>
      </c>
      <c r="I55" s="24">
        <f t="shared" si="4"/>
        <v>1665.9</v>
      </c>
      <c r="J55" s="70">
        <v>0.1</v>
      </c>
      <c r="K55" s="69"/>
      <c r="L55" s="69">
        <v>89.9</v>
      </c>
      <c r="M55" s="69">
        <v>610.1</v>
      </c>
      <c r="N55" s="24">
        <f t="shared" si="1"/>
        <v>700.1</v>
      </c>
      <c r="O55" s="26">
        <f t="shared" si="2"/>
        <v>2366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6.2200000000000006</v>
      </c>
      <c r="D56" s="10">
        <f t="shared" si="5"/>
        <v>47.26</v>
      </c>
      <c r="E56" s="10">
        <f t="shared" si="5"/>
        <v>2.64</v>
      </c>
      <c r="F56" s="10">
        <f t="shared" si="5"/>
        <v>78.69</v>
      </c>
      <c r="G56" s="10">
        <f t="shared" si="5"/>
        <v>730.48</v>
      </c>
      <c r="H56" s="10">
        <f t="shared" si="5"/>
        <v>6.22</v>
      </c>
      <c r="I56" s="36">
        <f>SUM(C56:H56)</f>
        <v>871.51</v>
      </c>
      <c r="J56" s="34">
        <f>SUM(J5,J8,J11,J14,J17,J20,J23,J26,J29,J32,J35,J38,J41,J44,J47)</f>
        <v>0.11</v>
      </c>
      <c r="K56" s="10">
        <f>SUM(K5,K8,K11,K14,K17,K20,K23,K26,K29,K32,K35,K38,K41,K44,K47)</f>
        <v>0</v>
      </c>
      <c r="L56" s="10">
        <f>SUM(L5,L8,L11,L14,L17,L20,L23,L26,L29,L32,L35,L38,L41,L44,L47)</f>
        <v>81.19</v>
      </c>
      <c r="M56" s="10">
        <f>SUM(M5,M8,M11,M14,M17,M20,M23,M26,M29,M32,M35,M38,M41,M44,M47)</f>
        <v>462.45</v>
      </c>
      <c r="N56" s="12">
        <f t="shared" si="1"/>
        <v>543.75</v>
      </c>
      <c r="O56" s="14">
        <f t="shared" si="2"/>
        <v>1415.26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3117</v>
      </c>
      <c r="D57" s="17">
        <f t="shared" si="5"/>
        <v>9912</v>
      </c>
      <c r="E57" s="17">
        <f t="shared" si="5"/>
        <v>1148</v>
      </c>
      <c r="F57" s="17">
        <f t="shared" si="5"/>
        <v>16550</v>
      </c>
      <c r="G57" s="17">
        <f t="shared" si="5"/>
        <v>224453</v>
      </c>
      <c r="H57" s="17">
        <f t="shared" si="5"/>
        <v>1620</v>
      </c>
      <c r="I57" s="37">
        <f t="shared" si="4"/>
        <v>256800</v>
      </c>
      <c r="J57" s="35">
        <f t="shared" ref="J57:M58" si="6">SUM(J6,J9,J12,J15,J18,J21,J24,J27,J30,J33,J36,J39,J42,J45,J48)</f>
        <v>14</v>
      </c>
      <c r="K57" s="17">
        <f t="shared" si="6"/>
        <v>0</v>
      </c>
      <c r="L57" s="17">
        <f t="shared" si="6"/>
        <v>7906</v>
      </c>
      <c r="M57" s="17">
        <f t="shared" si="6"/>
        <v>48261</v>
      </c>
      <c r="N57" s="19">
        <f t="shared" si="1"/>
        <v>56181</v>
      </c>
      <c r="O57" s="21">
        <f t="shared" si="2"/>
        <v>312981</v>
      </c>
      <c r="P57" s="82">
        <v>0.56000000000000005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21.5</v>
      </c>
      <c r="D58" s="40">
        <f t="shared" si="5"/>
        <v>343.69999999999993</v>
      </c>
      <c r="E58" s="40">
        <f t="shared" si="5"/>
        <v>5.9</v>
      </c>
      <c r="F58" s="40">
        <f t="shared" si="5"/>
        <v>132.69999999999999</v>
      </c>
      <c r="G58" s="40">
        <f t="shared" si="5"/>
        <v>1806.9</v>
      </c>
      <c r="H58" s="40">
        <f t="shared" si="5"/>
        <v>33</v>
      </c>
      <c r="I58" s="41">
        <f t="shared" si="4"/>
        <v>2343.6999999999998</v>
      </c>
      <c r="J58" s="39">
        <f t="shared" si="6"/>
        <v>0.1</v>
      </c>
      <c r="K58" s="40">
        <f t="shared" si="6"/>
        <v>0</v>
      </c>
      <c r="L58" s="40">
        <f t="shared" si="6"/>
        <v>117.2</v>
      </c>
      <c r="M58" s="40">
        <f t="shared" si="6"/>
        <v>651.80000000000007</v>
      </c>
      <c r="N58" s="42">
        <f t="shared" si="1"/>
        <v>769.1</v>
      </c>
      <c r="O58" s="43">
        <f t="shared" si="2"/>
        <v>3112.7999999999997</v>
      </c>
      <c r="P58" s="44">
        <f>SUM(O56,P53,P54,P57)</f>
        <v>1440.9299999999998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9.01</v>
      </c>
      <c r="H63" s="63"/>
      <c r="I63" s="11">
        <f>SUM(C63:H63)</f>
        <v>9.01</v>
      </c>
      <c r="J63" s="64"/>
      <c r="K63" s="63"/>
      <c r="L63" s="63"/>
      <c r="M63" s="63"/>
      <c r="N63" s="13">
        <f>SUM(J63:M63)</f>
        <v>0</v>
      </c>
      <c r="O63" s="14">
        <f>SUM(N63,I63)</f>
        <v>9.01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4.79</v>
      </c>
      <c r="E66" s="72"/>
      <c r="F66" s="72"/>
      <c r="G66" s="72">
        <v>5.27</v>
      </c>
      <c r="H66" s="72"/>
      <c r="I66" s="27">
        <f t="shared" si="7"/>
        <v>10.059999999999999</v>
      </c>
      <c r="J66" s="73"/>
      <c r="K66" s="72"/>
      <c r="L66" s="72">
        <v>7.1</v>
      </c>
      <c r="M66" s="72">
        <v>0.91</v>
      </c>
      <c r="N66" s="28">
        <f t="shared" si="8"/>
        <v>8.01</v>
      </c>
      <c r="O66" s="29">
        <f t="shared" si="9"/>
        <v>18.07</v>
      </c>
      <c r="P66" s="22" t="s">
        <v>25</v>
      </c>
      <c r="Q66" s="129" t="s">
        <v>54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119</v>
      </c>
      <c r="M67" s="66">
        <v>12</v>
      </c>
      <c r="N67" s="20">
        <f t="shared" si="8"/>
        <v>131</v>
      </c>
      <c r="O67" s="21">
        <f t="shared" si="9"/>
        <v>131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17.600000000000001</v>
      </c>
      <c r="M68" s="75">
        <v>1.7</v>
      </c>
      <c r="N68" s="31">
        <f t="shared" si="8"/>
        <v>19.3</v>
      </c>
      <c r="O68" s="32">
        <f t="shared" si="9"/>
        <v>19.3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5.14</v>
      </c>
      <c r="M69" s="72">
        <v>1.49</v>
      </c>
      <c r="N69" s="28">
        <f t="shared" si="8"/>
        <v>6.63</v>
      </c>
      <c r="O69" s="29">
        <f t="shared" si="9"/>
        <v>6.63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114</v>
      </c>
      <c r="M70" s="66">
        <v>29</v>
      </c>
      <c r="N70" s="20">
        <f t="shared" si="8"/>
        <v>143</v>
      </c>
      <c r="O70" s="21">
        <f t="shared" si="9"/>
        <v>143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9.6999999999999993</v>
      </c>
      <c r="M71" s="75">
        <v>2.5</v>
      </c>
      <c r="N71" s="31">
        <f t="shared" si="8"/>
        <v>12.2</v>
      </c>
      <c r="O71" s="32">
        <f t="shared" si="9"/>
        <v>12.2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2.64</v>
      </c>
      <c r="E72" s="72"/>
      <c r="F72" s="72"/>
      <c r="G72" s="72"/>
      <c r="H72" s="72"/>
      <c r="I72" s="27">
        <f t="shared" si="7"/>
        <v>2.64</v>
      </c>
      <c r="J72" s="73"/>
      <c r="K72" s="72"/>
      <c r="L72" s="72"/>
      <c r="M72" s="72">
        <v>12.41</v>
      </c>
      <c r="N72" s="28">
        <f t="shared" si="8"/>
        <v>12.41</v>
      </c>
      <c r="O72" s="29">
        <f t="shared" si="9"/>
        <v>15.05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174</v>
      </c>
      <c r="E73" s="66"/>
      <c r="F73" s="66"/>
      <c r="G73" s="66"/>
      <c r="H73" s="66"/>
      <c r="I73" s="18">
        <f t="shared" si="7"/>
        <v>174</v>
      </c>
      <c r="J73" s="67"/>
      <c r="K73" s="66"/>
      <c r="L73" s="66"/>
      <c r="M73" s="66">
        <v>746</v>
      </c>
      <c r="N73" s="20">
        <f t="shared" si="8"/>
        <v>746</v>
      </c>
      <c r="O73" s="21">
        <f t="shared" si="9"/>
        <v>920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19.100000000000001</v>
      </c>
      <c r="E74" s="75"/>
      <c r="F74" s="75"/>
      <c r="G74" s="75"/>
      <c r="H74" s="75"/>
      <c r="I74" s="30">
        <f t="shared" si="7"/>
        <v>19.100000000000001</v>
      </c>
      <c r="J74" s="76"/>
      <c r="K74" s="75"/>
      <c r="L74" s="75"/>
      <c r="M74" s="75">
        <v>50.6</v>
      </c>
      <c r="N74" s="31">
        <f t="shared" si="8"/>
        <v>50.6</v>
      </c>
      <c r="O74" s="32">
        <f t="shared" si="9"/>
        <v>69.7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6.84</v>
      </c>
      <c r="E75" s="72"/>
      <c r="F75" s="72"/>
      <c r="G75" s="72">
        <v>0.57999999999999996</v>
      </c>
      <c r="H75" s="72"/>
      <c r="I75" s="27">
        <f t="shared" si="7"/>
        <v>7.42</v>
      </c>
      <c r="J75" s="73"/>
      <c r="K75" s="72"/>
      <c r="L75" s="72"/>
      <c r="M75" s="72">
        <v>1.57</v>
      </c>
      <c r="N75" s="28">
        <f t="shared" si="8"/>
        <v>1.57</v>
      </c>
      <c r="O75" s="29">
        <f t="shared" si="9"/>
        <v>8.99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1078</v>
      </c>
      <c r="E76" s="66"/>
      <c r="F76" s="66"/>
      <c r="G76" s="66">
        <v>104</v>
      </c>
      <c r="H76" s="66"/>
      <c r="I76" s="18">
        <f t="shared" si="7"/>
        <v>1182</v>
      </c>
      <c r="J76" s="67"/>
      <c r="K76" s="66"/>
      <c r="L76" s="66"/>
      <c r="M76" s="66">
        <v>147</v>
      </c>
      <c r="N76" s="20">
        <f t="shared" si="8"/>
        <v>147</v>
      </c>
      <c r="O76" s="21">
        <f t="shared" si="9"/>
        <v>1329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76.599999999999994</v>
      </c>
      <c r="E77" s="75"/>
      <c r="F77" s="75"/>
      <c r="G77" s="75">
        <v>4.8</v>
      </c>
      <c r="H77" s="75"/>
      <c r="I77" s="30">
        <f t="shared" si="7"/>
        <v>81.399999999999991</v>
      </c>
      <c r="J77" s="76"/>
      <c r="K77" s="75"/>
      <c r="L77" s="75"/>
      <c r="M77" s="75">
        <v>7.4</v>
      </c>
      <c r="N77" s="31">
        <f t="shared" si="8"/>
        <v>7.4</v>
      </c>
      <c r="O77" s="32">
        <f t="shared" si="9"/>
        <v>88.8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0.03</v>
      </c>
      <c r="D78" s="72"/>
      <c r="E78" s="72"/>
      <c r="F78" s="72">
        <v>2</v>
      </c>
      <c r="G78" s="72">
        <v>2.0099999999999998</v>
      </c>
      <c r="H78" s="72"/>
      <c r="I78" s="27">
        <f t="shared" si="7"/>
        <v>4.0399999999999991</v>
      </c>
      <c r="J78" s="73"/>
      <c r="K78" s="72"/>
      <c r="L78" s="72"/>
      <c r="M78" s="72">
        <v>1.79</v>
      </c>
      <c r="N78" s="28">
        <f t="shared" si="8"/>
        <v>1.79</v>
      </c>
      <c r="O78" s="29">
        <f t="shared" si="9"/>
        <v>5.8299999999999992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</v>
      </c>
      <c r="D79" s="66"/>
      <c r="E79" s="66"/>
      <c r="F79" s="66">
        <v>208</v>
      </c>
      <c r="G79" s="66">
        <v>380</v>
      </c>
      <c r="H79" s="66"/>
      <c r="I79" s="18">
        <f t="shared" si="7"/>
        <v>596</v>
      </c>
      <c r="J79" s="67"/>
      <c r="K79" s="66"/>
      <c r="L79" s="66"/>
      <c r="M79" s="66">
        <v>85</v>
      </c>
      <c r="N79" s="20">
        <f t="shared" si="8"/>
        <v>85</v>
      </c>
      <c r="O79" s="21">
        <f t="shared" si="9"/>
        <v>681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0.3</v>
      </c>
      <c r="D80" s="75"/>
      <c r="E80" s="75"/>
      <c r="F80" s="75">
        <v>10.199999999999999</v>
      </c>
      <c r="G80" s="75">
        <v>8.8000000000000007</v>
      </c>
      <c r="H80" s="75"/>
      <c r="I80" s="30">
        <f t="shared" si="7"/>
        <v>19.3</v>
      </c>
      <c r="J80" s="76"/>
      <c r="K80" s="75"/>
      <c r="L80" s="75"/>
      <c r="M80" s="75">
        <v>3.3</v>
      </c>
      <c r="N80" s="31">
        <f t="shared" si="8"/>
        <v>3.3</v>
      </c>
      <c r="O80" s="32">
        <f t="shared" si="9"/>
        <v>22.6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2.62</v>
      </c>
      <c r="E81" s="72"/>
      <c r="F81" s="72">
        <v>0.21</v>
      </c>
      <c r="G81" s="72">
        <v>12.46</v>
      </c>
      <c r="H81" s="72"/>
      <c r="I81" s="27">
        <f t="shared" si="7"/>
        <v>15.290000000000001</v>
      </c>
      <c r="J81" s="73"/>
      <c r="K81" s="72"/>
      <c r="L81" s="72"/>
      <c r="M81" s="72">
        <v>12.98</v>
      </c>
      <c r="N81" s="28">
        <f t="shared" si="8"/>
        <v>12.98</v>
      </c>
      <c r="O81" s="29">
        <f t="shared" si="9"/>
        <v>28.270000000000003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606</v>
      </c>
      <c r="E82" s="66"/>
      <c r="F82" s="66">
        <v>34</v>
      </c>
      <c r="G82" s="66">
        <v>2922</v>
      </c>
      <c r="H82" s="66"/>
      <c r="I82" s="18">
        <f t="shared" si="7"/>
        <v>3562</v>
      </c>
      <c r="J82" s="67"/>
      <c r="K82" s="66"/>
      <c r="L82" s="66"/>
      <c r="M82" s="66">
        <v>748</v>
      </c>
      <c r="N82" s="20">
        <f t="shared" si="8"/>
        <v>748</v>
      </c>
      <c r="O82" s="21">
        <f t="shared" si="9"/>
        <v>4310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27.3</v>
      </c>
      <c r="E83" s="75"/>
      <c r="F83" s="75">
        <v>0.8</v>
      </c>
      <c r="G83" s="75">
        <v>64.3</v>
      </c>
      <c r="H83" s="75"/>
      <c r="I83" s="30">
        <f t="shared" si="7"/>
        <v>92.4</v>
      </c>
      <c r="J83" s="76"/>
      <c r="K83" s="75"/>
      <c r="L83" s="75"/>
      <c r="M83" s="75">
        <v>23.4</v>
      </c>
      <c r="N83" s="31">
        <f t="shared" si="8"/>
        <v>23.4</v>
      </c>
      <c r="O83" s="32">
        <f t="shared" si="9"/>
        <v>115.80000000000001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0.91</v>
      </c>
      <c r="E84" s="72"/>
      <c r="F84" s="72">
        <v>1.1100000000000001</v>
      </c>
      <c r="G84" s="72">
        <v>49.28</v>
      </c>
      <c r="H84" s="72"/>
      <c r="I84" s="27">
        <f t="shared" si="7"/>
        <v>51.300000000000004</v>
      </c>
      <c r="J84" s="73"/>
      <c r="K84" s="72"/>
      <c r="L84" s="72">
        <v>4.13</v>
      </c>
      <c r="M84" s="72">
        <v>33.81</v>
      </c>
      <c r="N84" s="28">
        <f t="shared" si="8"/>
        <v>37.940000000000005</v>
      </c>
      <c r="O84" s="29">
        <f t="shared" si="9"/>
        <v>89.240000000000009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208</v>
      </c>
      <c r="E85" s="66"/>
      <c r="F85" s="66">
        <v>198</v>
      </c>
      <c r="G85" s="66">
        <v>11986</v>
      </c>
      <c r="H85" s="66"/>
      <c r="I85" s="18">
        <f t="shared" si="7"/>
        <v>12392</v>
      </c>
      <c r="J85" s="67"/>
      <c r="K85" s="66"/>
      <c r="L85" s="66">
        <v>301</v>
      </c>
      <c r="M85" s="66">
        <v>2232</v>
      </c>
      <c r="N85" s="20">
        <f t="shared" si="8"/>
        <v>2533</v>
      </c>
      <c r="O85" s="21">
        <f t="shared" si="9"/>
        <v>14925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7.8</v>
      </c>
      <c r="E86" s="75"/>
      <c r="F86" s="75">
        <v>4</v>
      </c>
      <c r="G86" s="75">
        <v>253.4</v>
      </c>
      <c r="H86" s="75"/>
      <c r="I86" s="30">
        <f t="shared" si="7"/>
        <v>265.2</v>
      </c>
      <c r="J86" s="76"/>
      <c r="K86" s="75"/>
      <c r="L86" s="75">
        <v>9</v>
      </c>
      <c r="M86" s="75">
        <v>68.7</v>
      </c>
      <c r="N86" s="31">
        <f t="shared" si="8"/>
        <v>77.7</v>
      </c>
      <c r="O86" s="32">
        <f t="shared" si="9"/>
        <v>342.9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0.32</v>
      </c>
      <c r="D87" s="72">
        <v>26.08</v>
      </c>
      <c r="E87" s="72">
        <v>0.2</v>
      </c>
      <c r="F87" s="72">
        <v>1.81</v>
      </c>
      <c r="G87" s="72">
        <v>8.64</v>
      </c>
      <c r="H87" s="72">
        <v>2.46</v>
      </c>
      <c r="I87" s="27">
        <f t="shared" si="7"/>
        <v>39.51</v>
      </c>
      <c r="J87" s="73"/>
      <c r="K87" s="72"/>
      <c r="L87" s="72">
        <v>0.57999999999999996</v>
      </c>
      <c r="M87" s="72">
        <v>6.13</v>
      </c>
      <c r="N87" s="28">
        <f t="shared" si="8"/>
        <v>6.71</v>
      </c>
      <c r="O87" s="29">
        <f t="shared" si="9"/>
        <v>46.22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148</v>
      </c>
      <c r="D88" s="66">
        <v>6556</v>
      </c>
      <c r="E88" s="66">
        <v>50</v>
      </c>
      <c r="F88" s="66">
        <v>345</v>
      </c>
      <c r="G88" s="66">
        <v>2331</v>
      </c>
      <c r="H88" s="66">
        <v>438</v>
      </c>
      <c r="I88" s="18">
        <f t="shared" si="7"/>
        <v>9868</v>
      </c>
      <c r="J88" s="67"/>
      <c r="K88" s="66"/>
      <c r="L88" s="66">
        <v>46</v>
      </c>
      <c r="M88" s="66">
        <v>463</v>
      </c>
      <c r="N88" s="20">
        <f t="shared" si="8"/>
        <v>509</v>
      </c>
      <c r="O88" s="21">
        <f t="shared" si="9"/>
        <v>10377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2.7</v>
      </c>
      <c r="D89" s="75">
        <v>197.5</v>
      </c>
      <c r="E89" s="75">
        <v>1.5</v>
      </c>
      <c r="F89" s="75">
        <v>5.4</v>
      </c>
      <c r="G89" s="75">
        <v>42.3</v>
      </c>
      <c r="H89" s="75">
        <v>15.3</v>
      </c>
      <c r="I89" s="30">
        <f t="shared" si="7"/>
        <v>264.7</v>
      </c>
      <c r="J89" s="76"/>
      <c r="K89" s="75"/>
      <c r="L89" s="75">
        <v>1.4</v>
      </c>
      <c r="M89" s="75">
        <v>13.3</v>
      </c>
      <c r="N89" s="31">
        <f t="shared" si="8"/>
        <v>14.700000000000001</v>
      </c>
      <c r="O89" s="32">
        <f t="shared" si="9"/>
        <v>279.39999999999998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0.42</v>
      </c>
      <c r="D90" s="72">
        <v>0.77</v>
      </c>
      <c r="E90" s="72"/>
      <c r="F90" s="72">
        <v>2.4</v>
      </c>
      <c r="G90" s="72">
        <v>11.14</v>
      </c>
      <c r="H90" s="72">
        <v>0.11</v>
      </c>
      <c r="I90" s="27">
        <f t="shared" si="7"/>
        <v>14.84</v>
      </c>
      <c r="J90" s="73"/>
      <c r="K90" s="72"/>
      <c r="L90" s="72">
        <v>0.36</v>
      </c>
      <c r="M90" s="72">
        <v>7.78</v>
      </c>
      <c r="N90" s="28">
        <f t="shared" si="8"/>
        <v>8.14</v>
      </c>
      <c r="O90" s="29">
        <f t="shared" si="9"/>
        <v>22.98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158</v>
      </c>
      <c r="D91" s="66">
        <v>216</v>
      </c>
      <c r="E91" s="66"/>
      <c r="F91" s="66">
        <v>349</v>
      </c>
      <c r="G91" s="66">
        <v>3064</v>
      </c>
      <c r="H91" s="66">
        <v>25</v>
      </c>
      <c r="I91" s="18">
        <f t="shared" si="7"/>
        <v>3812</v>
      </c>
      <c r="J91" s="67"/>
      <c r="K91" s="66"/>
      <c r="L91" s="66">
        <v>32</v>
      </c>
      <c r="M91" s="66">
        <v>673</v>
      </c>
      <c r="N91" s="20">
        <f t="shared" si="8"/>
        <v>705</v>
      </c>
      <c r="O91" s="21">
        <f t="shared" si="9"/>
        <v>4517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2.5</v>
      </c>
      <c r="D92" s="75">
        <v>6.1</v>
      </c>
      <c r="E92" s="75"/>
      <c r="F92" s="75">
        <v>4.5</v>
      </c>
      <c r="G92" s="75">
        <v>45.9</v>
      </c>
      <c r="H92" s="75">
        <v>0.8</v>
      </c>
      <c r="I92" s="30">
        <f t="shared" si="7"/>
        <v>59.8</v>
      </c>
      <c r="J92" s="76"/>
      <c r="K92" s="75"/>
      <c r="L92" s="75">
        <v>0.9</v>
      </c>
      <c r="M92" s="75">
        <v>17.3</v>
      </c>
      <c r="N92" s="31">
        <f t="shared" si="8"/>
        <v>18.2</v>
      </c>
      <c r="O92" s="32">
        <f t="shared" si="9"/>
        <v>78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0.81</v>
      </c>
      <c r="D93" s="72">
        <v>0.72</v>
      </c>
      <c r="E93" s="72"/>
      <c r="F93" s="72">
        <v>0.74</v>
      </c>
      <c r="G93" s="72">
        <v>27.27</v>
      </c>
      <c r="H93" s="72"/>
      <c r="I93" s="27">
        <f t="shared" si="7"/>
        <v>29.54</v>
      </c>
      <c r="J93" s="73"/>
      <c r="K93" s="72"/>
      <c r="L93" s="72">
        <v>2.4700000000000002</v>
      </c>
      <c r="M93" s="72">
        <v>15.74</v>
      </c>
      <c r="N93" s="28">
        <f t="shared" si="8"/>
        <v>18.21</v>
      </c>
      <c r="O93" s="29">
        <f t="shared" si="9"/>
        <v>47.75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337</v>
      </c>
      <c r="D94" s="66">
        <v>245</v>
      </c>
      <c r="E94" s="66"/>
      <c r="F94" s="66">
        <v>234</v>
      </c>
      <c r="G94" s="66">
        <v>7889</v>
      </c>
      <c r="H94" s="66"/>
      <c r="I94" s="18">
        <f t="shared" si="7"/>
        <v>8705</v>
      </c>
      <c r="J94" s="67"/>
      <c r="K94" s="66"/>
      <c r="L94" s="66">
        <v>252</v>
      </c>
      <c r="M94" s="66">
        <v>1527</v>
      </c>
      <c r="N94" s="20">
        <f t="shared" si="8"/>
        <v>1779</v>
      </c>
      <c r="O94" s="21">
        <f t="shared" si="9"/>
        <v>10484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4.4000000000000004</v>
      </c>
      <c r="D95" s="75">
        <v>5.9</v>
      </c>
      <c r="E95" s="75"/>
      <c r="F95" s="75">
        <v>2.6</v>
      </c>
      <c r="G95" s="75">
        <v>94.7</v>
      </c>
      <c r="H95" s="75"/>
      <c r="I95" s="30">
        <f t="shared" si="7"/>
        <v>107.60000000000001</v>
      </c>
      <c r="J95" s="76"/>
      <c r="K95" s="75"/>
      <c r="L95" s="75">
        <v>5</v>
      </c>
      <c r="M95" s="75">
        <v>29.7</v>
      </c>
      <c r="N95" s="31">
        <f t="shared" si="8"/>
        <v>34.700000000000003</v>
      </c>
      <c r="O95" s="32">
        <f t="shared" si="9"/>
        <v>142.30000000000001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0.06</v>
      </c>
      <c r="D96" s="72">
        <v>0.16</v>
      </c>
      <c r="E96" s="72"/>
      <c r="F96" s="72">
        <v>12.6</v>
      </c>
      <c r="G96" s="72">
        <v>101.64</v>
      </c>
      <c r="H96" s="72">
        <v>0.16</v>
      </c>
      <c r="I96" s="27">
        <f t="shared" si="7"/>
        <v>114.62</v>
      </c>
      <c r="J96" s="73"/>
      <c r="K96" s="72"/>
      <c r="L96" s="72">
        <v>3.56</v>
      </c>
      <c r="M96" s="72">
        <v>25.06</v>
      </c>
      <c r="N96" s="28">
        <f t="shared" si="8"/>
        <v>28.619999999999997</v>
      </c>
      <c r="O96" s="29">
        <f t="shared" si="9"/>
        <v>143.24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26</v>
      </c>
      <c r="D97" s="66">
        <v>50</v>
      </c>
      <c r="E97" s="66"/>
      <c r="F97" s="66">
        <v>2552</v>
      </c>
      <c r="G97" s="66">
        <v>31345</v>
      </c>
      <c r="H97" s="66">
        <v>45</v>
      </c>
      <c r="I97" s="18">
        <f t="shared" si="7"/>
        <v>34018</v>
      </c>
      <c r="J97" s="67"/>
      <c r="K97" s="66"/>
      <c r="L97" s="66">
        <v>315</v>
      </c>
      <c r="M97" s="66">
        <v>2463</v>
      </c>
      <c r="N97" s="20">
        <f t="shared" si="8"/>
        <v>2778</v>
      </c>
      <c r="O97" s="21">
        <f t="shared" si="9"/>
        <v>36796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0.3</v>
      </c>
      <c r="D98" s="75">
        <v>1</v>
      </c>
      <c r="E98" s="75"/>
      <c r="F98" s="75">
        <v>24.2</v>
      </c>
      <c r="G98" s="75">
        <v>283.8</v>
      </c>
      <c r="H98" s="75">
        <v>0.9</v>
      </c>
      <c r="I98" s="30">
        <f t="shared" si="7"/>
        <v>310.2</v>
      </c>
      <c r="J98" s="76"/>
      <c r="K98" s="75"/>
      <c r="L98" s="75">
        <v>5.7</v>
      </c>
      <c r="M98" s="75">
        <v>46.6</v>
      </c>
      <c r="N98" s="31">
        <f t="shared" si="8"/>
        <v>52.300000000000004</v>
      </c>
      <c r="O98" s="32">
        <f t="shared" si="9"/>
        <v>362.5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0.26</v>
      </c>
      <c r="D99" s="72">
        <v>0.06</v>
      </c>
      <c r="E99" s="72"/>
      <c r="F99" s="72">
        <v>22.69</v>
      </c>
      <c r="G99" s="72">
        <v>164.3</v>
      </c>
      <c r="H99" s="72">
        <v>0.05</v>
      </c>
      <c r="I99" s="27">
        <f t="shared" si="7"/>
        <v>187.36</v>
      </c>
      <c r="J99" s="73"/>
      <c r="K99" s="72"/>
      <c r="L99" s="72">
        <v>6.74</v>
      </c>
      <c r="M99" s="72">
        <v>68.09</v>
      </c>
      <c r="N99" s="28">
        <f t="shared" si="8"/>
        <v>74.83</v>
      </c>
      <c r="O99" s="29">
        <f t="shared" si="9"/>
        <v>262.19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94</v>
      </c>
      <c r="D100" s="66">
        <v>23</v>
      </c>
      <c r="E100" s="66"/>
      <c r="F100" s="66">
        <v>4794</v>
      </c>
      <c r="G100" s="66">
        <v>48547</v>
      </c>
      <c r="H100" s="66">
        <v>14</v>
      </c>
      <c r="I100" s="18">
        <f t="shared" si="7"/>
        <v>53472</v>
      </c>
      <c r="J100" s="67"/>
      <c r="K100" s="66"/>
      <c r="L100" s="66">
        <v>749</v>
      </c>
      <c r="M100" s="66">
        <v>6890</v>
      </c>
      <c r="N100" s="20">
        <f t="shared" si="8"/>
        <v>7639</v>
      </c>
      <c r="O100" s="21">
        <f t="shared" si="9"/>
        <v>61111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1.2</v>
      </c>
      <c r="D101" s="75">
        <v>0.5</v>
      </c>
      <c r="E101" s="75"/>
      <c r="F101" s="75">
        <v>44.8</v>
      </c>
      <c r="G101" s="75">
        <v>425.9</v>
      </c>
      <c r="H101" s="75">
        <v>0.2</v>
      </c>
      <c r="I101" s="30">
        <f t="shared" si="7"/>
        <v>472.59999999999997</v>
      </c>
      <c r="J101" s="76"/>
      <c r="K101" s="75"/>
      <c r="L101" s="75">
        <v>12.6</v>
      </c>
      <c r="M101" s="75">
        <v>111.2</v>
      </c>
      <c r="N101" s="31">
        <f t="shared" si="8"/>
        <v>123.8</v>
      </c>
      <c r="O101" s="32">
        <f t="shared" si="9"/>
        <v>596.4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0.93</v>
      </c>
      <c r="D102" s="72"/>
      <c r="E102" s="72"/>
      <c r="F102" s="72">
        <v>13.68</v>
      </c>
      <c r="G102" s="72">
        <v>130.11000000000001</v>
      </c>
      <c r="H102" s="72">
        <v>1.58</v>
      </c>
      <c r="I102" s="27">
        <f t="shared" si="7"/>
        <v>146.30000000000004</v>
      </c>
      <c r="J102" s="73">
        <v>0.11</v>
      </c>
      <c r="K102" s="72"/>
      <c r="L102" s="72">
        <v>11.86</v>
      </c>
      <c r="M102" s="72">
        <v>82.87</v>
      </c>
      <c r="N102" s="28">
        <f t="shared" si="8"/>
        <v>94.84</v>
      </c>
      <c r="O102" s="29">
        <f t="shared" si="9"/>
        <v>241.14000000000004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637</v>
      </c>
      <c r="D103" s="66"/>
      <c r="E103" s="66"/>
      <c r="F103" s="66">
        <v>2648</v>
      </c>
      <c r="G103" s="66">
        <v>42973</v>
      </c>
      <c r="H103" s="66">
        <v>472</v>
      </c>
      <c r="I103" s="18">
        <f t="shared" si="7"/>
        <v>46730</v>
      </c>
      <c r="J103" s="67">
        <v>14</v>
      </c>
      <c r="K103" s="66"/>
      <c r="L103" s="66">
        <v>1296</v>
      </c>
      <c r="M103" s="66">
        <v>9402</v>
      </c>
      <c r="N103" s="20">
        <f t="shared" si="8"/>
        <v>10712</v>
      </c>
      <c r="O103" s="21">
        <f t="shared" si="9"/>
        <v>57442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5.8</v>
      </c>
      <c r="D104" s="75"/>
      <c r="E104" s="75"/>
      <c r="F104" s="75">
        <v>22.3</v>
      </c>
      <c r="G104" s="75">
        <v>302.89999999999998</v>
      </c>
      <c r="H104" s="75">
        <v>7.9</v>
      </c>
      <c r="I104" s="30">
        <f t="shared" si="7"/>
        <v>338.9</v>
      </c>
      <c r="J104" s="76">
        <v>0.1</v>
      </c>
      <c r="K104" s="75"/>
      <c r="L104" s="75">
        <v>16</v>
      </c>
      <c r="M104" s="75">
        <v>108.8</v>
      </c>
      <c r="N104" s="31">
        <f t="shared" si="8"/>
        <v>124.9</v>
      </c>
      <c r="O104" s="32">
        <f t="shared" si="9"/>
        <v>463.79999999999995</v>
      </c>
      <c r="P104" s="77">
        <v>0.43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0.3</v>
      </c>
      <c r="D105" s="72">
        <v>0.21</v>
      </c>
      <c r="E105" s="72">
        <v>0.31</v>
      </c>
      <c r="F105" s="72">
        <v>4.66</v>
      </c>
      <c r="G105" s="72">
        <v>97.97</v>
      </c>
      <c r="H105" s="72">
        <v>1.1299999999999999</v>
      </c>
      <c r="I105" s="27">
        <f t="shared" si="7"/>
        <v>104.58</v>
      </c>
      <c r="J105" s="73"/>
      <c r="K105" s="72"/>
      <c r="L105" s="72">
        <v>25.86</v>
      </c>
      <c r="M105" s="72">
        <v>92.26</v>
      </c>
      <c r="N105" s="28">
        <f t="shared" si="8"/>
        <v>118.12</v>
      </c>
      <c r="O105" s="29">
        <f t="shared" si="9"/>
        <v>222.7</v>
      </c>
      <c r="P105" s="78">
        <v>5.66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118</v>
      </c>
      <c r="D106" s="66">
        <v>86</v>
      </c>
      <c r="E106" s="66">
        <v>141</v>
      </c>
      <c r="F106" s="66">
        <v>1010</v>
      </c>
      <c r="G106" s="66">
        <v>33361</v>
      </c>
      <c r="H106" s="66">
        <v>355</v>
      </c>
      <c r="I106" s="18">
        <f t="shared" si="7"/>
        <v>35071</v>
      </c>
      <c r="J106" s="67"/>
      <c r="K106" s="66"/>
      <c r="L106" s="66">
        <v>3100</v>
      </c>
      <c r="M106" s="66">
        <v>11056</v>
      </c>
      <c r="N106" s="20">
        <f t="shared" si="8"/>
        <v>14156</v>
      </c>
      <c r="O106" s="21">
        <f t="shared" si="9"/>
        <v>49227</v>
      </c>
      <c r="P106" s="78">
        <v>10.26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1.1000000000000001</v>
      </c>
      <c r="D107" s="75">
        <v>1.3</v>
      </c>
      <c r="E107" s="75">
        <v>2.1</v>
      </c>
      <c r="F107" s="75">
        <v>6.5</v>
      </c>
      <c r="G107" s="75">
        <v>194.4</v>
      </c>
      <c r="H107" s="75">
        <v>5.5</v>
      </c>
      <c r="I107" s="30">
        <f t="shared" si="7"/>
        <v>210.9</v>
      </c>
      <c r="J107" s="76"/>
      <c r="K107" s="75"/>
      <c r="L107" s="75">
        <v>29.1</v>
      </c>
      <c r="M107" s="75">
        <v>98.5</v>
      </c>
      <c r="N107" s="31">
        <f t="shared" si="8"/>
        <v>127.6</v>
      </c>
      <c r="O107" s="32">
        <f t="shared" si="9"/>
        <v>338.5</v>
      </c>
      <c r="P107" s="78">
        <v>2.99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0.56999999999999995</v>
      </c>
      <c r="D108" s="72">
        <v>0.1</v>
      </c>
      <c r="E108" s="72">
        <v>0.39</v>
      </c>
      <c r="F108" s="72">
        <v>0.82</v>
      </c>
      <c r="G108" s="72">
        <v>57.9</v>
      </c>
      <c r="H108" s="72"/>
      <c r="I108" s="27">
        <f t="shared" si="7"/>
        <v>59.78</v>
      </c>
      <c r="J108" s="73"/>
      <c r="K108" s="72"/>
      <c r="L108" s="72">
        <v>12.08</v>
      </c>
      <c r="M108" s="72">
        <v>66.010000000000005</v>
      </c>
      <c r="N108" s="28">
        <f t="shared" si="8"/>
        <v>78.09</v>
      </c>
      <c r="O108" s="29">
        <f t="shared" si="9"/>
        <v>137.87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389</v>
      </c>
      <c r="D109" s="66">
        <v>48</v>
      </c>
      <c r="E109" s="66">
        <v>185</v>
      </c>
      <c r="F109" s="66">
        <v>201</v>
      </c>
      <c r="G109" s="66">
        <v>20152</v>
      </c>
      <c r="H109" s="66"/>
      <c r="I109" s="18">
        <f t="shared" si="7"/>
        <v>20975</v>
      </c>
      <c r="J109" s="67"/>
      <c r="K109" s="66"/>
      <c r="L109" s="66">
        <v>1434</v>
      </c>
      <c r="M109" s="66">
        <v>8023</v>
      </c>
      <c r="N109" s="20">
        <f t="shared" si="8"/>
        <v>9457</v>
      </c>
      <c r="O109" s="21">
        <f t="shared" si="9"/>
        <v>30432</v>
      </c>
      <c r="P109" s="78">
        <v>5.77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2.9</v>
      </c>
      <c r="D110" s="75">
        <v>0.6</v>
      </c>
      <c r="E110" s="75">
        <v>2.2999999999999998</v>
      </c>
      <c r="F110" s="75">
        <v>1</v>
      </c>
      <c r="G110" s="75">
        <v>85.7</v>
      </c>
      <c r="H110" s="75"/>
      <c r="I110" s="30">
        <f t="shared" si="7"/>
        <v>92.5</v>
      </c>
      <c r="J110" s="76"/>
      <c r="K110" s="75"/>
      <c r="L110" s="75">
        <v>10.199999999999999</v>
      </c>
      <c r="M110" s="75">
        <v>68.8</v>
      </c>
      <c r="N110" s="31">
        <f t="shared" si="8"/>
        <v>79</v>
      </c>
      <c r="O110" s="32">
        <f t="shared" si="9"/>
        <v>171.5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0.1</v>
      </c>
      <c r="D111" s="72">
        <v>0.2</v>
      </c>
      <c r="E111" s="72"/>
      <c r="F111" s="72">
        <v>1.21</v>
      </c>
      <c r="G111" s="72">
        <v>27.65</v>
      </c>
      <c r="H111" s="72"/>
      <c r="I111" s="27">
        <f t="shared" si="7"/>
        <v>29.16</v>
      </c>
      <c r="J111" s="73"/>
      <c r="K111" s="72"/>
      <c r="L111" s="72">
        <v>1.1599999999999999</v>
      </c>
      <c r="M111" s="72">
        <v>18.170000000000002</v>
      </c>
      <c r="N111" s="28">
        <f t="shared" si="8"/>
        <v>19.330000000000002</v>
      </c>
      <c r="O111" s="29">
        <f t="shared" si="9"/>
        <v>48.49</v>
      </c>
      <c r="P111" s="33">
        <f>SUM(P104:P110)</f>
        <v>25.110000000000003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38</v>
      </c>
      <c r="D112" s="66">
        <v>77</v>
      </c>
      <c r="E112" s="66"/>
      <c r="F112" s="66">
        <v>294</v>
      </c>
      <c r="G112" s="66">
        <v>9619</v>
      </c>
      <c r="H112" s="66"/>
      <c r="I112" s="18">
        <f t="shared" si="7"/>
        <v>10028</v>
      </c>
      <c r="J112" s="67"/>
      <c r="K112" s="66"/>
      <c r="L112" s="66">
        <v>128</v>
      </c>
      <c r="M112" s="66">
        <v>2122</v>
      </c>
      <c r="N112" s="20">
        <f t="shared" si="8"/>
        <v>2250</v>
      </c>
      <c r="O112" s="21">
        <f t="shared" si="9"/>
        <v>12278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0.3</v>
      </c>
      <c r="D113" s="75">
        <v>0</v>
      </c>
      <c r="E113" s="75"/>
      <c r="F113" s="75">
        <v>1.1000000000000001</v>
      </c>
      <c r="G113" s="75">
        <v>0</v>
      </c>
      <c r="H113" s="75"/>
      <c r="I113" s="30">
        <f t="shared" si="7"/>
        <v>1.4000000000000001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1.4000000000000001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0.02</v>
      </c>
      <c r="D114" s="72">
        <v>0.22</v>
      </c>
      <c r="E114" s="72">
        <v>0.78</v>
      </c>
      <c r="F114" s="72">
        <v>1.17</v>
      </c>
      <c r="G114" s="72">
        <v>17.3</v>
      </c>
      <c r="H114" s="72">
        <v>0.1</v>
      </c>
      <c r="I114" s="27">
        <f t="shared" si="7"/>
        <v>19.590000000000003</v>
      </c>
      <c r="J114" s="73"/>
      <c r="K114" s="72"/>
      <c r="L114" s="72"/>
      <c r="M114" s="72">
        <v>9.1300000000000008</v>
      </c>
      <c r="N114" s="28">
        <f t="shared" si="8"/>
        <v>9.1300000000000008</v>
      </c>
      <c r="O114" s="29">
        <f t="shared" si="9"/>
        <v>28.720000000000006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</v>
      </c>
      <c r="D115" s="66">
        <v>106</v>
      </c>
      <c r="E115" s="66">
        <v>323</v>
      </c>
      <c r="F115" s="66">
        <v>287</v>
      </c>
      <c r="G115" s="66">
        <v>6798</v>
      </c>
      <c r="H115" s="66">
        <v>40</v>
      </c>
      <c r="I115" s="18">
        <f t="shared" si="7"/>
        <v>7564</v>
      </c>
      <c r="J115" s="67"/>
      <c r="K115" s="66"/>
      <c r="L115" s="66"/>
      <c r="M115" s="66">
        <v>928</v>
      </c>
      <c r="N115" s="20">
        <f t="shared" si="8"/>
        <v>928</v>
      </c>
      <c r="O115" s="21">
        <f t="shared" si="9"/>
        <v>8492</v>
      </c>
      <c r="P115" s="82">
        <v>0.56000000000000005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0.9</v>
      </c>
      <c r="G116" s="84">
        <v>0</v>
      </c>
      <c r="H116" s="84">
        <v>0.4</v>
      </c>
      <c r="I116" s="46">
        <f t="shared" si="7"/>
        <v>1.3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1.3</v>
      </c>
      <c r="P116" s="44">
        <f>SUM(O136,P111,P112,P115)</f>
        <v>1440.9299999999998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0.11</v>
      </c>
      <c r="D121" s="63">
        <v>0.22</v>
      </c>
      <c r="E121" s="63">
        <v>0.83</v>
      </c>
      <c r="F121" s="63">
        <v>1.42</v>
      </c>
      <c r="G121" s="63">
        <v>5.38</v>
      </c>
      <c r="H121" s="63"/>
      <c r="I121" s="11">
        <f t="shared" si="7"/>
        <v>7.96</v>
      </c>
      <c r="J121" s="64"/>
      <c r="K121" s="63"/>
      <c r="L121" s="63"/>
      <c r="M121" s="63">
        <v>1.55</v>
      </c>
      <c r="N121" s="13">
        <f t="shared" si="8"/>
        <v>1.55</v>
      </c>
      <c r="O121" s="14">
        <f t="shared" si="9"/>
        <v>9.51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55</v>
      </c>
      <c r="D122" s="66">
        <v>106</v>
      </c>
      <c r="E122" s="66">
        <v>391</v>
      </c>
      <c r="F122" s="66">
        <v>351</v>
      </c>
      <c r="G122" s="66">
        <v>2101</v>
      </c>
      <c r="H122" s="66"/>
      <c r="I122" s="18">
        <f t="shared" si="7"/>
        <v>3004</v>
      </c>
      <c r="J122" s="67"/>
      <c r="K122" s="66"/>
      <c r="L122" s="66"/>
      <c r="M122" s="66">
        <v>188</v>
      </c>
      <c r="N122" s="20">
        <f t="shared" si="8"/>
        <v>188</v>
      </c>
      <c r="O122" s="21">
        <f t="shared" si="9"/>
        <v>3192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1.3</v>
      </c>
      <c r="G123" s="75">
        <v>0</v>
      </c>
      <c r="H123" s="75"/>
      <c r="I123" s="30">
        <f t="shared" si="7"/>
        <v>1.3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0.47</v>
      </c>
      <c r="D124" s="72">
        <v>0.06</v>
      </c>
      <c r="E124" s="72"/>
      <c r="F124" s="72">
        <v>1.36</v>
      </c>
      <c r="G124" s="72">
        <v>0.94</v>
      </c>
      <c r="H124" s="72">
        <v>0.13</v>
      </c>
      <c r="I124" s="27">
        <f t="shared" si="7"/>
        <v>2.96</v>
      </c>
      <c r="J124" s="73"/>
      <c r="K124" s="72"/>
      <c r="L124" s="72"/>
      <c r="M124" s="72">
        <v>2.34</v>
      </c>
      <c r="N124" s="28">
        <f t="shared" si="8"/>
        <v>2.34</v>
      </c>
      <c r="O124" s="29">
        <f t="shared" si="9"/>
        <v>5.3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238</v>
      </c>
      <c r="D125" s="66">
        <v>29</v>
      </c>
      <c r="E125" s="66"/>
      <c r="F125" s="66">
        <v>318</v>
      </c>
      <c r="G125" s="66">
        <v>336</v>
      </c>
      <c r="H125" s="66">
        <v>43</v>
      </c>
      <c r="I125" s="18">
        <f t="shared" si="7"/>
        <v>964</v>
      </c>
      <c r="J125" s="67"/>
      <c r="K125" s="66"/>
      <c r="L125" s="66"/>
      <c r="M125" s="66">
        <v>256</v>
      </c>
      <c r="N125" s="20">
        <f t="shared" si="8"/>
        <v>256</v>
      </c>
      <c r="O125" s="21">
        <f t="shared" si="9"/>
        <v>1220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0.9</v>
      </c>
      <c r="G126" s="75">
        <v>0</v>
      </c>
      <c r="H126" s="75">
        <v>0.4</v>
      </c>
      <c r="I126" s="30">
        <f t="shared" si="7"/>
        <v>1.3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1.82</v>
      </c>
      <c r="D127" s="72">
        <v>0.66</v>
      </c>
      <c r="E127" s="72">
        <v>0.13</v>
      </c>
      <c r="F127" s="72">
        <v>10.81</v>
      </c>
      <c r="G127" s="72">
        <v>1.63</v>
      </c>
      <c r="H127" s="72">
        <v>0.5</v>
      </c>
      <c r="I127" s="27">
        <f t="shared" si="7"/>
        <v>15.55</v>
      </c>
      <c r="J127" s="73"/>
      <c r="K127" s="72"/>
      <c r="L127" s="72">
        <v>0.15</v>
      </c>
      <c r="M127" s="72">
        <v>2.36</v>
      </c>
      <c r="N127" s="28">
        <f t="shared" si="8"/>
        <v>2.5099999999999998</v>
      </c>
      <c r="O127" s="29">
        <f t="shared" si="9"/>
        <v>18.060000000000002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861</v>
      </c>
      <c r="D128" s="66">
        <v>304</v>
      </c>
      <c r="E128" s="66">
        <v>58</v>
      </c>
      <c r="F128" s="66">
        <v>2727</v>
      </c>
      <c r="G128" s="66">
        <v>545</v>
      </c>
      <c r="H128" s="66">
        <v>188</v>
      </c>
      <c r="I128" s="18">
        <f t="shared" si="7"/>
        <v>4683</v>
      </c>
      <c r="J128" s="67"/>
      <c r="K128" s="66"/>
      <c r="L128" s="66">
        <v>20</v>
      </c>
      <c r="M128" s="66">
        <v>271</v>
      </c>
      <c r="N128" s="20">
        <f t="shared" si="8"/>
        <v>291</v>
      </c>
      <c r="O128" s="21">
        <f t="shared" si="9"/>
        <v>4974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2.2000000000000002</v>
      </c>
      <c r="G129" s="75">
        <v>0</v>
      </c>
      <c r="H129" s="75">
        <v>1.6</v>
      </c>
      <c r="I129" s="30">
        <f t="shared" si="7"/>
        <v>3.8000000000000003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3.8000000000000003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6.22</v>
      </c>
      <c r="D130" s="63">
        <v>32.99</v>
      </c>
      <c r="E130" s="63">
        <v>2.64</v>
      </c>
      <c r="F130" s="63">
        <v>78.69</v>
      </c>
      <c r="G130" s="63">
        <v>716.2</v>
      </c>
      <c r="H130" s="63">
        <v>6.22</v>
      </c>
      <c r="I130" s="11">
        <f t="shared" si="7"/>
        <v>842.96</v>
      </c>
      <c r="J130" s="64">
        <v>0.11</v>
      </c>
      <c r="K130" s="63"/>
      <c r="L130" s="63">
        <v>81.19</v>
      </c>
      <c r="M130" s="63">
        <v>461.54</v>
      </c>
      <c r="N130" s="13">
        <f>SUM(J130:M130)</f>
        <v>542.84</v>
      </c>
      <c r="O130" s="14">
        <f t="shared" si="9"/>
        <v>1385.8000000000002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3117</v>
      </c>
      <c r="D131" s="66">
        <v>8660</v>
      </c>
      <c r="E131" s="66">
        <v>1148</v>
      </c>
      <c r="F131" s="66">
        <v>16550</v>
      </c>
      <c r="G131" s="66">
        <v>224453</v>
      </c>
      <c r="H131" s="66">
        <v>1620</v>
      </c>
      <c r="I131" s="18">
        <f t="shared" si="7"/>
        <v>255548</v>
      </c>
      <c r="J131" s="67">
        <v>14</v>
      </c>
      <c r="K131" s="66"/>
      <c r="L131" s="66">
        <v>7906</v>
      </c>
      <c r="M131" s="66">
        <v>48249</v>
      </c>
      <c r="N131" s="20">
        <f t="shared" si="8"/>
        <v>56169</v>
      </c>
      <c r="O131" s="21">
        <f t="shared" si="9"/>
        <v>311717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21.5</v>
      </c>
      <c r="D132" s="75">
        <v>248</v>
      </c>
      <c r="E132" s="75">
        <v>5.9</v>
      </c>
      <c r="F132" s="75">
        <v>132.69999999999999</v>
      </c>
      <c r="G132" s="75">
        <v>1806.9</v>
      </c>
      <c r="H132" s="75">
        <v>33</v>
      </c>
      <c r="I132" s="30">
        <f t="shared" ref="I132:I138" si="10">SUM(C132:H132)</f>
        <v>2248</v>
      </c>
      <c r="J132" s="76">
        <v>0.1</v>
      </c>
      <c r="K132" s="75"/>
      <c r="L132" s="75">
        <v>117.2</v>
      </c>
      <c r="M132" s="75">
        <v>650.1</v>
      </c>
      <c r="N132" s="31">
        <f t="shared" ref="N132:N138" si="11">SUM(J132:M132)</f>
        <v>767.4</v>
      </c>
      <c r="O132" s="32">
        <f t="shared" ref="O132:O138" si="12">SUM(N132,I132)</f>
        <v>3015.4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6.19</v>
      </c>
      <c r="D133" s="72">
        <v>4.0999999999999996</v>
      </c>
      <c r="E133" s="72">
        <v>2.44</v>
      </c>
      <c r="F133" s="72">
        <v>75.52</v>
      </c>
      <c r="G133" s="72">
        <v>653.49</v>
      </c>
      <c r="H133" s="72">
        <v>3.49</v>
      </c>
      <c r="I133" s="27">
        <f t="shared" si="10"/>
        <v>745.23</v>
      </c>
      <c r="J133" s="73">
        <v>0.11</v>
      </c>
      <c r="K133" s="72"/>
      <c r="L133" s="72">
        <v>68.95</v>
      </c>
      <c r="M133" s="72">
        <v>453.86</v>
      </c>
      <c r="N133" s="28">
        <f t="shared" si="11"/>
        <v>522.92000000000007</v>
      </c>
      <c r="O133" s="29">
        <f t="shared" si="12"/>
        <v>1268.1500000000001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3109</v>
      </c>
      <c r="D134" s="66">
        <v>1485</v>
      </c>
      <c r="E134" s="66">
        <v>1098</v>
      </c>
      <c r="F134" s="66">
        <v>16138</v>
      </c>
      <c r="G134" s="66">
        <v>209495</v>
      </c>
      <c r="H134" s="66">
        <v>1112</v>
      </c>
      <c r="I134" s="18">
        <f t="shared" si="10"/>
        <v>232437</v>
      </c>
      <c r="J134" s="67">
        <v>14</v>
      </c>
      <c r="K134" s="66"/>
      <c r="L134" s="66">
        <v>7673</v>
      </c>
      <c r="M134" s="66">
        <v>47666</v>
      </c>
      <c r="N134" s="20">
        <f t="shared" si="11"/>
        <v>55353</v>
      </c>
      <c r="O134" s="21">
        <f t="shared" si="12"/>
        <v>287790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21.2</v>
      </c>
      <c r="D135" s="84">
        <v>21.3</v>
      </c>
      <c r="E135" s="84">
        <v>4.4000000000000004</v>
      </c>
      <c r="F135" s="84">
        <v>118.3</v>
      </c>
      <c r="G135" s="84">
        <v>1484.7</v>
      </c>
      <c r="H135" s="84">
        <v>16</v>
      </c>
      <c r="I135" s="46">
        <f t="shared" si="10"/>
        <v>1665.9</v>
      </c>
      <c r="J135" s="85">
        <v>0.1</v>
      </c>
      <c r="K135" s="84"/>
      <c r="L135" s="84">
        <v>89.9</v>
      </c>
      <c r="M135" s="84">
        <v>610.1</v>
      </c>
      <c r="N135" s="47">
        <f t="shared" si="11"/>
        <v>700.1</v>
      </c>
      <c r="O135" s="43">
        <f t="shared" si="12"/>
        <v>2366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6.22</v>
      </c>
      <c r="D136" s="54">
        <f t="shared" si="13"/>
        <v>47.26</v>
      </c>
      <c r="E136" s="54">
        <f t="shared" si="13"/>
        <v>2.64</v>
      </c>
      <c r="F136" s="54">
        <f t="shared" si="13"/>
        <v>78.690000000000012</v>
      </c>
      <c r="G136" s="54">
        <f t="shared" si="13"/>
        <v>730.48</v>
      </c>
      <c r="H136" s="54">
        <f t="shared" si="13"/>
        <v>6.2199999999999989</v>
      </c>
      <c r="I136" s="55">
        <f t="shared" si="10"/>
        <v>871.51</v>
      </c>
      <c r="J136" s="56">
        <f t="shared" ref="J136:M138" si="14">SUM(J63,J66,J69,J72,J75,J78,J81,J84,J87,J90,J93,J96,J99,J102,J105,J108,J111,J114,J121,J124,J127)</f>
        <v>0.11</v>
      </c>
      <c r="K136" s="54">
        <f t="shared" si="14"/>
        <v>0</v>
      </c>
      <c r="L136" s="54">
        <f t="shared" si="14"/>
        <v>81.189999999999984</v>
      </c>
      <c r="M136" s="54">
        <f t="shared" si="14"/>
        <v>462.45</v>
      </c>
      <c r="N136" s="57">
        <f t="shared" si="11"/>
        <v>543.75</v>
      </c>
      <c r="O136" s="58">
        <f t="shared" si="12"/>
        <v>1415.26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3117</v>
      </c>
      <c r="D137" s="17">
        <f t="shared" si="13"/>
        <v>9912</v>
      </c>
      <c r="E137" s="17">
        <f t="shared" si="13"/>
        <v>1148</v>
      </c>
      <c r="F137" s="17">
        <f t="shared" si="13"/>
        <v>16550</v>
      </c>
      <c r="G137" s="17">
        <f t="shared" si="13"/>
        <v>224453</v>
      </c>
      <c r="H137" s="17">
        <f t="shared" si="13"/>
        <v>1620</v>
      </c>
      <c r="I137" s="18">
        <f t="shared" si="10"/>
        <v>256800</v>
      </c>
      <c r="J137" s="19">
        <f t="shared" si="14"/>
        <v>14</v>
      </c>
      <c r="K137" s="17">
        <f t="shared" si="14"/>
        <v>0</v>
      </c>
      <c r="L137" s="17">
        <f t="shared" si="14"/>
        <v>7906</v>
      </c>
      <c r="M137" s="17">
        <f t="shared" si="14"/>
        <v>48261</v>
      </c>
      <c r="N137" s="20">
        <f t="shared" si="11"/>
        <v>56181</v>
      </c>
      <c r="O137" s="21">
        <f t="shared" si="12"/>
        <v>312981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21.5</v>
      </c>
      <c r="D138" s="40">
        <f t="shared" si="13"/>
        <v>343.7</v>
      </c>
      <c r="E138" s="40">
        <f t="shared" si="13"/>
        <v>5.9</v>
      </c>
      <c r="F138" s="40">
        <f t="shared" si="13"/>
        <v>132.69999999999999</v>
      </c>
      <c r="G138" s="40">
        <f t="shared" si="13"/>
        <v>1806.9000000000003</v>
      </c>
      <c r="H138" s="40">
        <f t="shared" si="13"/>
        <v>33</v>
      </c>
      <c r="I138" s="46">
        <f t="shared" si="10"/>
        <v>2343.7000000000003</v>
      </c>
      <c r="J138" s="42">
        <f t="shared" si="14"/>
        <v>0.1</v>
      </c>
      <c r="K138" s="40">
        <f t="shared" si="14"/>
        <v>0</v>
      </c>
      <c r="L138" s="40">
        <f t="shared" si="14"/>
        <v>117.2</v>
      </c>
      <c r="M138" s="40">
        <f t="shared" si="14"/>
        <v>651.79999999999995</v>
      </c>
      <c r="N138" s="47">
        <f t="shared" si="11"/>
        <v>769.09999999999991</v>
      </c>
      <c r="O138" s="43">
        <f t="shared" si="12"/>
        <v>3112.8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F10A0-0EBB-4FD0-BC76-23CF49F2BB2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3.29</v>
      </c>
      <c r="E5" s="63"/>
      <c r="F5" s="63">
        <v>2.11</v>
      </c>
      <c r="G5" s="63">
        <v>7.31</v>
      </c>
      <c r="H5" s="63"/>
      <c r="I5" s="11">
        <f t="shared" ref="I5:I36" si="0">SUM(C5:H5)</f>
        <v>12.71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12.71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44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20.74</v>
      </c>
      <c r="H8" s="72"/>
      <c r="I8" s="27">
        <f t="shared" si="0"/>
        <v>20.74</v>
      </c>
      <c r="J8" s="73"/>
      <c r="K8" s="72"/>
      <c r="L8" s="72"/>
      <c r="M8" s="72">
        <v>5.03</v>
      </c>
      <c r="N8" s="28">
        <f t="shared" si="1"/>
        <v>5.03</v>
      </c>
      <c r="O8" s="29">
        <f t="shared" si="2"/>
        <v>25.77</v>
      </c>
      <c r="P8" s="22" t="s">
        <v>25</v>
      </c>
      <c r="Q8" s="129" t="s">
        <v>55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35</v>
      </c>
      <c r="N9" s="20">
        <f t="shared" si="1"/>
        <v>35</v>
      </c>
      <c r="O9" s="21">
        <f t="shared" si="2"/>
        <v>35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4.5999999999999996</v>
      </c>
      <c r="N10" s="31">
        <f t="shared" si="1"/>
        <v>4.5999999999999996</v>
      </c>
      <c r="O10" s="32">
        <f t="shared" si="2"/>
        <v>4.5999999999999996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6.33</v>
      </c>
      <c r="E11" s="72"/>
      <c r="F11" s="72">
        <v>0.43</v>
      </c>
      <c r="G11" s="72"/>
      <c r="H11" s="72"/>
      <c r="I11" s="27">
        <f t="shared" si="0"/>
        <v>6.76</v>
      </c>
      <c r="J11" s="73"/>
      <c r="K11" s="72"/>
      <c r="L11" s="72">
        <v>2.39</v>
      </c>
      <c r="M11" s="72">
        <v>3.1</v>
      </c>
      <c r="N11" s="28">
        <f t="shared" si="1"/>
        <v>5.49</v>
      </c>
      <c r="O11" s="29">
        <f t="shared" si="2"/>
        <v>12.25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359</v>
      </c>
      <c r="E12" s="66"/>
      <c r="F12" s="66">
        <v>26</v>
      </c>
      <c r="G12" s="66"/>
      <c r="H12" s="66"/>
      <c r="I12" s="18">
        <f t="shared" si="0"/>
        <v>385</v>
      </c>
      <c r="J12" s="67"/>
      <c r="K12" s="66"/>
      <c r="L12" s="66">
        <v>59</v>
      </c>
      <c r="M12" s="66">
        <v>71</v>
      </c>
      <c r="N12" s="20">
        <f t="shared" si="1"/>
        <v>130</v>
      </c>
      <c r="O12" s="21">
        <f t="shared" si="2"/>
        <v>515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80</v>
      </c>
      <c r="E13" s="75"/>
      <c r="F13" s="75">
        <v>3.4</v>
      </c>
      <c r="G13" s="75"/>
      <c r="H13" s="75"/>
      <c r="I13" s="30">
        <f t="shared" si="0"/>
        <v>83.4</v>
      </c>
      <c r="J13" s="76"/>
      <c r="K13" s="75"/>
      <c r="L13" s="75">
        <v>5.0999999999999996</v>
      </c>
      <c r="M13" s="75">
        <v>6</v>
      </c>
      <c r="N13" s="31">
        <f t="shared" si="1"/>
        <v>11.1</v>
      </c>
      <c r="O13" s="32">
        <f t="shared" si="2"/>
        <v>94.5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18.82</v>
      </c>
      <c r="E14" s="72"/>
      <c r="F14" s="72"/>
      <c r="G14" s="72">
        <v>0.94</v>
      </c>
      <c r="H14" s="72"/>
      <c r="I14" s="27">
        <f t="shared" si="0"/>
        <v>19.760000000000002</v>
      </c>
      <c r="J14" s="73"/>
      <c r="K14" s="72"/>
      <c r="L14" s="72">
        <v>1.83</v>
      </c>
      <c r="M14" s="72">
        <v>2.11</v>
      </c>
      <c r="N14" s="28">
        <f t="shared" si="1"/>
        <v>3.94</v>
      </c>
      <c r="O14" s="29">
        <f t="shared" si="2"/>
        <v>23.700000000000003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1367</v>
      </c>
      <c r="E15" s="66"/>
      <c r="F15" s="66"/>
      <c r="G15" s="66">
        <v>107</v>
      </c>
      <c r="H15" s="66"/>
      <c r="I15" s="18">
        <f t="shared" si="0"/>
        <v>1474</v>
      </c>
      <c r="J15" s="67"/>
      <c r="K15" s="66"/>
      <c r="L15" s="66">
        <v>55</v>
      </c>
      <c r="M15" s="66">
        <v>72</v>
      </c>
      <c r="N15" s="20">
        <f t="shared" si="1"/>
        <v>127</v>
      </c>
      <c r="O15" s="21">
        <f t="shared" si="2"/>
        <v>1601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144.6</v>
      </c>
      <c r="E16" s="75"/>
      <c r="F16" s="75"/>
      <c r="G16" s="75">
        <v>6.3</v>
      </c>
      <c r="H16" s="75"/>
      <c r="I16" s="30">
        <f t="shared" si="0"/>
        <v>150.9</v>
      </c>
      <c r="J16" s="76"/>
      <c r="K16" s="75"/>
      <c r="L16" s="75">
        <v>3.7</v>
      </c>
      <c r="M16" s="75">
        <v>5</v>
      </c>
      <c r="N16" s="31">
        <f t="shared" si="1"/>
        <v>8.6999999999999993</v>
      </c>
      <c r="O16" s="32">
        <f t="shared" si="2"/>
        <v>159.6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15.6</v>
      </c>
      <c r="E17" s="72"/>
      <c r="F17" s="72">
        <v>2.71</v>
      </c>
      <c r="G17" s="72">
        <v>0.17</v>
      </c>
      <c r="H17" s="72"/>
      <c r="I17" s="27">
        <f t="shared" si="0"/>
        <v>18.48</v>
      </c>
      <c r="J17" s="73">
        <v>0.66</v>
      </c>
      <c r="K17" s="72"/>
      <c r="L17" s="72">
        <v>0.45</v>
      </c>
      <c r="M17" s="72">
        <v>26.52</v>
      </c>
      <c r="N17" s="28">
        <f t="shared" si="1"/>
        <v>27.63</v>
      </c>
      <c r="O17" s="29">
        <f t="shared" si="2"/>
        <v>46.11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1702</v>
      </c>
      <c r="E18" s="66"/>
      <c r="F18" s="66">
        <v>325</v>
      </c>
      <c r="G18" s="66">
        <v>15</v>
      </c>
      <c r="H18" s="66"/>
      <c r="I18" s="18">
        <f t="shared" si="0"/>
        <v>2042</v>
      </c>
      <c r="J18" s="67">
        <v>29</v>
      </c>
      <c r="K18" s="66"/>
      <c r="L18" s="66">
        <v>19</v>
      </c>
      <c r="M18" s="66">
        <v>962</v>
      </c>
      <c r="N18" s="20">
        <f t="shared" si="1"/>
        <v>1010</v>
      </c>
      <c r="O18" s="21">
        <f t="shared" si="2"/>
        <v>3052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120.9</v>
      </c>
      <c r="E19" s="75"/>
      <c r="F19" s="75">
        <v>16.3</v>
      </c>
      <c r="G19" s="75">
        <v>0.7</v>
      </c>
      <c r="H19" s="75"/>
      <c r="I19" s="30">
        <f t="shared" si="0"/>
        <v>137.9</v>
      </c>
      <c r="J19" s="76">
        <v>1.6</v>
      </c>
      <c r="K19" s="75"/>
      <c r="L19" s="75">
        <v>1.1000000000000001</v>
      </c>
      <c r="M19" s="75">
        <v>49.9</v>
      </c>
      <c r="N19" s="31">
        <f t="shared" si="1"/>
        <v>52.6</v>
      </c>
      <c r="O19" s="32">
        <f t="shared" si="2"/>
        <v>190.5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0.14000000000000001</v>
      </c>
      <c r="D20" s="72">
        <v>13.87</v>
      </c>
      <c r="E20" s="72"/>
      <c r="F20" s="72">
        <v>0.22</v>
      </c>
      <c r="G20" s="72">
        <v>9.4700000000000006</v>
      </c>
      <c r="H20" s="72">
        <v>1.58</v>
      </c>
      <c r="I20" s="27">
        <f t="shared" si="0"/>
        <v>25.28</v>
      </c>
      <c r="J20" s="73">
        <v>1.01</v>
      </c>
      <c r="K20" s="72"/>
      <c r="L20" s="72">
        <v>1.01</v>
      </c>
      <c r="M20" s="72">
        <v>15.51</v>
      </c>
      <c r="N20" s="28">
        <f t="shared" si="1"/>
        <v>17.53</v>
      </c>
      <c r="O20" s="29">
        <f t="shared" si="2"/>
        <v>42.81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</v>
      </c>
      <c r="D21" s="66">
        <v>1955</v>
      </c>
      <c r="E21" s="66"/>
      <c r="F21" s="66">
        <v>32</v>
      </c>
      <c r="G21" s="66">
        <v>1788</v>
      </c>
      <c r="H21" s="66">
        <v>167</v>
      </c>
      <c r="I21" s="18">
        <f t="shared" si="0"/>
        <v>3976</v>
      </c>
      <c r="J21" s="67">
        <v>54</v>
      </c>
      <c r="K21" s="66"/>
      <c r="L21" s="66">
        <v>55</v>
      </c>
      <c r="M21" s="66">
        <v>627</v>
      </c>
      <c r="N21" s="20">
        <f t="shared" si="1"/>
        <v>736</v>
      </c>
      <c r="O21" s="21">
        <f t="shared" si="2"/>
        <v>4712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1.2</v>
      </c>
      <c r="D22" s="75">
        <v>107.5</v>
      </c>
      <c r="E22" s="75"/>
      <c r="F22" s="75">
        <v>1.2</v>
      </c>
      <c r="G22" s="75">
        <v>41.5</v>
      </c>
      <c r="H22" s="75">
        <v>8.9</v>
      </c>
      <c r="I22" s="30">
        <f t="shared" si="0"/>
        <v>160.30000000000001</v>
      </c>
      <c r="J22" s="76">
        <v>2.2000000000000002</v>
      </c>
      <c r="K22" s="75"/>
      <c r="L22" s="75">
        <v>2.2000000000000002</v>
      </c>
      <c r="M22" s="75">
        <v>25.2</v>
      </c>
      <c r="N22" s="31">
        <f t="shared" si="1"/>
        <v>29.6</v>
      </c>
      <c r="O22" s="32">
        <f t="shared" si="2"/>
        <v>189.9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35.799999999999997</v>
      </c>
      <c r="E23" s="72"/>
      <c r="F23" s="72">
        <v>1.81</v>
      </c>
      <c r="G23" s="72">
        <v>10.61</v>
      </c>
      <c r="H23" s="72"/>
      <c r="I23" s="27">
        <f t="shared" si="0"/>
        <v>48.22</v>
      </c>
      <c r="J23" s="73">
        <v>1.59</v>
      </c>
      <c r="K23" s="72"/>
      <c r="L23" s="72">
        <v>10.11</v>
      </c>
      <c r="M23" s="72">
        <v>14.56</v>
      </c>
      <c r="N23" s="28">
        <f t="shared" si="1"/>
        <v>26.259999999999998</v>
      </c>
      <c r="O23" s="29">
        <f t="shared" si="2"/>
        <v>74.47999999999999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7197</v>
      </c>
      <c r="E24" s="66"/>
      <c r="F24" s="66">
        <v>301</v>
      </c>
      <c r="G24" s="66">
        <v>2471</v>
      </c>
      <c r="H24" s="66"/>
      <c r="I24" s="18">
        <f t="shared" si="0"/>
        <v>9969</v>
      </c>
      <c r="J24" s="67">
        <v>96</v>
      </c>
      <c r="K24" s="66"/>
      <c r="L24" s="66">
        <v>618</v>
      </c>
      <c r="M24" s="66">
        <v>869</v>
      </c>
      <c r="N24" s="20">
        <f t="shared" si="1"/>
        <v>1583</v>
      </c>
      <c r="O24" s="21">
        <f t="shared" si="2"/>
        <v>11552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323.8</v>
      </c>
      <c r="E25" s="75"/>
      <c r="F25" s="75">
        <v>7.3</v>
      </c>
      <c r="G25" s="75">
        <v>54.3</v>
      </c>
      <c r="H25" s="75"/>
      <c r="I25" s="30">
        <f t="shared" si="0"/>
        <v>385.40000000000003</v>
      </c>
      <c r="J25" s="76">
        <v>3</v>
      </c>
      <c r="K25" s="75"/>
      <c r="L25" s="75">
        <v>19</v>
      </c>
      <c r="M25" s="75">
        <v>26.9</v>
      </c>
      <c r="N25" s="31">
        <f t="shared" si="1"/>
        <v>48.9</v>
      </c>
      <c r="O25" s="32">
        <f t="shared" si="2"/>
        <v>434.3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0.45</v>
      </c>
      <c r="D26" s="72">
        <v>18.57</v>
      </c>
      <c r="E26" s="72"/>
      <c r="F26" s="72">
        <v>3.2</v>
      </c>
      <c r="G26" s="72">
        <v>0.82</v>
      </c>
      <c r="H26" s="72">
        <v>0.39</v>
      </c>
      <c r="I26" s="27">
        <f t="shared" si="0"/>
        <v>23.43</v>
      </c>
      <c r="J26" s="73">
        <v>0.27</v>
      </c>
      <c r="K26" s="72"/>
      <c r="L26" s="72">
        <v>11.42</v>
      </c>
      <c r="M26" s="72">
        <v>12.01</v>
      </c>
      <c r="N26" s="28">
        <f t="shared" si="1"/>
        <v>23.7</v>
      </c>
      <c r="O26" s="29">
        <f t="shared" si="2"/>
        <v>47.129999999999995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118</v>
      </c>
      <c r="D27" s="66">
        <v>7620</v>
      </c>
      <c r="E27" s="66"/>
      <c r="F27" s="66">
        <v>552</v>
      </c>
      <c r="G27" s="66">
        <v>195</v>
      </c>
      <c r="H27" s="66">
        <v>34</v>
      </c>
      <c r="I27" s="18">
        <f t="shared" si="0"/>
        <v>8519</v>
      </c>
      <c r="J27" s="67">
        <v>19</v>
      </c>
      <c r="K27" s="66"/>
      <c r="L27" s="66">
        <v>834</v>
      </c>
      <c r="M27" s="66">
        <v>785</v>
      </c>
      <c r="N27" s="20">
        <f t="shared" si="1"/>
        <v>1638</v>
      </c>
      <c r="O27" s="21">
        <f t="shared" si="2"/>
        <v>10157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2.7</v>
      </c>
      <c r="D28" s="75">
        <v>281.89999999999998</v>
      </c>
      <c r="E28" s="75"/>
      <c r="F28" s="75">
        <v>11.1</v>
      </c>
      <c r="G28" s="75">
        <v>4.2</v>
      </c>
      <c r="H28" s="75">
        <v>1.3</v>
      </c>
      <c r="I28" s="30">
        <f t="shared" si="0"/>
        <v>301.2</v>
      </c>
      <c r="J28" s="76">
        <v>0.7</v>
      </c>
      <c r="K28" s="75"/>
      <c r="L28" s="75">
        <v>25.5</v>
      </c>
      <c r="M28" s="75">
        <v>24</v>
      </c>
      <c r="N28" s="31">
        <f t="shared" si="1"/>
        <v>50.2</v>
      </c>
      <c r="O28" s="32">
        <f t="shared" si="2"/>
        <v>351.4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0.47</v>
      </c>
      <c r="D29" s="72">
        <v>15.93</v>
      </c>
      <c r="E29" s="72"/>
      <c r="F29" s="72">
        <v>2.63</v>
      </c>
      <c r="G29" s="72">
        <v>3.63</v>
      </c>
      <c r="H29" s="72">
        <v>1.37</v>
      </c>
      <c r="I29" s="27">
        <f t="shared" si="0"/>
        <v>24.029999999999998</v>
      </c>
      <c r="J29" s="73">
        <v>0.17</v>
      </c>
      <c r="K29" s="72"/>
      <c r="L29" s="72">
        <v>5.39</v>
      </c>
      <c r="M29" s="72">
        <v>6.59</v>
      </c>
      <c r="N29" s="28">
        <f t="shared" si="1"/>
        <v>12.149999999999999</v>
      </c>
      <c r="O29" s="29">
        <f t="shared" si="2"/>
        <v>36.179999999999993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176</v>
      </c>
      <c r="D30" s="66">
        <v>5715</v>
      </c>
      <c r="E30" s="66"/>
      <c r="F30" s="66">
        <v>519</v>
      </c>
      <c r="G30" s="66">
        <v>922</v>
      </c>
      <c r="H30" s="66">
        <v>205</v>
      </c>
      <c r="I30" s="18">
        <f t="shared" si="0"/>
        <v>7537</v>
      </c>
      <c r="J30" s="67">
        <v>13</v>
      </c>
      <c r="K30" s="66"/>
      <c r="L30" s="66">
        <v>439</v>
      </c>
      <c r="M30" s="66">
        <v>467</v>
      </c>
      <c r="N30" s="20">
        <f t="shared" si="1"/>
        <v>919</v>
      </c>
      <c r="O30" s="21">
        <f t="shared" si="2"/>
        <v>8456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3.1</v>
      </c>
      <c r="D31" s="75">
        <v>171.6</v>
      </c>
      <c r="E31" s="75"/>
      <c r="F31" s="75">
        <v>7.9</v>
      </c>
      <c r="G31" s="75">
        <v>16.8</v>
      </c>
      <c r="H31" s="75">
        <v>7.6</v>
      </c>
      <c r="I31" s="30">
        <f t="shared" si="0"/>
        <v>207</v>
      </c>
      <c r="J31" s="76">
        <v>0.4</v>
      </c>
      <c r="K31" s="75"/>
      <c r="L31" s="75">
        <v>12.3</v>
      </c>
      <c r="M31" s="75">
        <v>13</v>
      </c>
      <c r="N31" s="31">
        <f t="shared" si="1"/>
        <v>25.700000000000003</v>
      </c>
      <c r="O31" s="32">
        <f t="shared" si="2"/>
        <v>232.7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0.3</v>
      </c>
      <c r="D32" s="72">
        <v>1.61</v>
      </c>
      <c r="E32" s="72"/>
      <c r="F32" s="72">
        <v>11.05</v>
      </c>
      <c r="G32" s="72">
        <v>16.79</v>
      </c>
      <c r="H32" s="72">
        <v>12.51</v>
      </c>
      <c r="I32" s="27">
        <f t="shared" si="0"/>
        <v>42.26</v>
      </c>
      <c r="J32" s="73">
        <v>0.86</v>
      </c>
      <c r="K32" s="72"/>
      <c r="L32" s="72">
        <v>6.15</v>
      </c>
      <c r="M32" s="72">
        <v>13.36</v>
      </c>
      <c r="N32" s="28">
        <f t="shared" si="1"/>
        <v>20.37</v>
      </c>
      <c r="O32" s="29">
        <f t="shared" si="2"/>
        <v>62.629999999999995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119</v>
      </c>
      <c r="D33" s="66">
        <v>483</v>
      </c>
      <c r="E33" s="66"/>
      <c r="F33" s="66">
        <v>2323</v>
      </c>
      <c r="G33" s="66">
        <v>4192</v>
      </c>
      <c r="H33" s="66">
        <v>2058</v>
      </c>
      <c r="I33" s="18">
        <f t="shared" si="0"/>
        <v>9175</v>
      </c>
      <c r="J33" s="67">
        <v>81</v>
      </c>
      <c r="K33" s="66"/>
      <c r="L33" s="66">
        <v>575</v>
      </c>
      <c r="M33" s="66">
        <v>959</v>
      </c>
      <c r="N33" s="20">
        <f t="shared" si="1"/>
        <v>1615</v>
      </c>
      <c r="O33" s="21">
        <f t="shared" si="2"/>
        <v>10790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1.8</v>
      </c>
      <c r="D34" s="75">
        <v>14.1</v>
      </c>
      <c r="E34" s="75"/>
      <c r="F34" s="75">
        <v>30.4</v>
      </c>
      <c r="G34" s="75">
        <v>65.099999999999994</v>
      </c>
      <c r="H34" s="75">
        <v>59.7</v>
      </c>
      <c r="I34" s="30">
        <f t="shared" si="0"/>
        <v>171.1</v>
      </c>
      <c r="J34" s="76">
        <v>2.1</v>
      </c>
      <c r="K34" s="75"/>
      <c r="L34" s="75">
        <v>14.8</v>
      </c>
      <c r="M34" s="75">
        <v>24.3</v>
      </c>
      <c r="N34" s="31">
        <f t="shared" si="1"/>
        <v>41.2</v>
      </c>
      <c r="O34" s="32">
        <f t="shared" si="2"/>
        <v>212.3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0.53</v>
      </c>
      <c r="D35" s="72"/>
      <c r="E35" s="72"/>
      <c r="F35" s="72">
        <v>82.08</v>
      </c>
      <c r="G35" s="72">
        <v>36.79</v>
      </c>
      <c r="H35" s="72">
        <v>18.3</v>
      </c>
      <c r="I35" s="27">
        <f t="shared" si="0"/>
        <v>137.70000000000002</v>
      </c>
      <c r="J35" s="73">
        <v>1.58</v>
      </c>
      <c r="K35" s="72"/>
      <c r="L35" s="72">
        <v>5.76</v>
      </c>
      <c r="M35" s="72">
        <v>28.45</v>
      </c>
      <c r="N35" s="28">
        <f t="shared" si="1"/>
        <v>35.79</v>
      </c>
      <c r="O35" s="29">
        <f t="shared" si="2"/>
        <v>173.49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221</v>
      </c>
      <c r="D36" s="66"/>
      <c r="E36" s="66"/>
      <c r="F36" s="66">
        <v>18257</v>
      </c>
      <c r="G36" s="66">
        <v>9139</v>
      </c>
      <c r="H36" s="66">
        <v>3469</v>
      </c>
      <c r="I36" s="18">
        <f t="shared" si="0"/>
        <v>31086</v>
      </c>
      <c r="J36" s="67">
        <v>158</v>
      </c>
      <c r="K36" s="66"/>
      <c r="L36" s="66">
        <v>599</v>
      </c>
      <c r="M36" s="66">
        <v>2154</v>
      </c>
      <c r="N36" s="20">
        <f t="shared" si="1"/>
        <v>2911</v>
      </c>
      <c r="O36" s="21">
        <f t="shared" si="2"/>
        <v>33997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</v>
      </c>
      <c r="D37" s="75"/>
      <c r="E37" s="75"/>
      <c r="F37" s="75">
        <v>201.4</v>
      </c>
      <c r="G37" s="75">
        <v>110</v>
      </c>
      <c r="H37" s="75">
        <v>87.1</v>
      </c>
      <c r="I37" s="30">
        <f t="shared" ref="I37:I50" si="3">SUM(C37:H37)</f>
        <v>401.5</v>
      </c>
      <c r="J37" s="76">
        <v>3.1</v>
      </c>
      <c r="K37" s="75"/>
      <c r="L37" s="75">
        <v>11.9</v>
      </c>
      <c r="M37" s="75">
        <v>41.2</v>
      </c>
      <c r="N37" s="31">
        <f t="shared" si="1"/>
        <v>56.2</v>
      </c>
      <c r="O37" s="32">
        <f t="shared" si="2"/>
        <v>457.7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0.19</v>
      </c>
      <c r="D38" s="72">
        <v>0.55000000000000004</v>
      </c>
      <c r="E38" s="72"/>
      <c r="F38" s="72">
        <v>114.76</v>
      </c>
      <c r="G38" s="72">
        <v>83.63</v>
      </c>
      <c r="H38" s="72">
        <v>6.69</v>
      </c>
      <c r="I38" s="27">
        <f t="shared" si="3"/>
        <v>205.82</v>
      </c>
      <c r="J38" s="73">
        <v>0.13</v>
      </c>
      <c r="K38" s="72"/>
      <c r="L38" s="72">
        <v>4.9400000000000004</v>
      </c>
      <c r="M38" s="72">
        <v>29.01</v>
      </c>
      <c r="N38" s="28">
        <f t="shared" si="1"/>
        <v>34.08</v>
      </c>
      <c r="O38" s="29">
        <f t="shared" si="2"/>
        <v>239.89999999999998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84</v>
      </c>
      <c r="D39" s="66">
        <v>211</v>
      </c>
      <c r="E39" s="66"/>
      <c r="F39" s="66">
        <v>26750</v>
      </c>
      <c r="G39" s="66">
        <v>24315</v>
      </c>
      <c r="H39" s="66">
        <v>1399</v>
      </c>
      <c r="I39" s="18">
        <f t="shared" si="3"/>
        <v>52759</v>
      </c>
      <c r="J39" s="67">
        <v>13</v>
      </c>
      <c r="K39" s="66"/>
      <c r="L39" s="66">
        <v>528</v>
      </c>
      <c r="M39" s="66">
        <v>2924</v>
      </c>
      <c r="N39" s="20">
        <f t="shared" si="1"/>
        <v>3465</v>
      </c>
      <c r="O39" s="21">
        <f t="shared" si="2"/>
        <v>56224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0.9</v>
      </c>
      <c r="D40" s="75">
        <v>4.4000000000000004</v>
      </c>
      <c r="E40" s="75"/>
      <c r="F40" s="75">
        <v>240.9</v>
      </c>
      <c r="G40" s="75">
        <v>230.6</v>
      </c>
      <c r="H40" s="75">
        <v>29.3</v>
      </c>
      <c r="I40" s="30">
        <f t="shared" si="3"/>
        <v>506.1</v>
      </c>
      <c r="J40" s="76">
        <v>0.2</v>
      </c>
      <c r="K40" s="75"/>
      <c r="L40" s="75">
        <v>10.5</v>
      </c>
      <c r="M40" s="75">
        <v>56.2</v>
      </c>
      <c r="N40" s="31">
        <f t="shared" si="1"/>
        <v>66.900000000000006</v>
      </c>
      <c r="O40" s="32">
        <f t="shared" si="2"/>
        <v>573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>
        <v>2.48</v>
      </c>
      <c r="E41" s="72"/>
      <c r="F41" s="72">
        <v>59.92</v>
      </c>
      <c r="G41" s="72">
        <v>289.82</v>
      </c>
      <c r="H41" s="72">
        <v>7.19</v>
      </c>
      <c r="I41" s="27">
        <f t="shared" si="3"/>
        <v>359.40999999999997</v>
      </c>
      <c r="J41" s="73">
        <v>3.24</v>
      </c>
      <c r="K41" s="72"/>
      <c r="L41" s="72">
        <v>9.48</v>
      </c>
      <c r="M41" s="72">
        <v>82.29</v>
      </c>
      <c r="N41" s="28">
        <f t="shared" si="1"/>
        <v>95.01</v>
      </c>
      <c r="O41" s="29">
        <f t="shared" si="2"/>
        <v>454.41999999999996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>
        <v>734</v>
      </c>
      <c r="E42" s="66"/>
      <c r="F42" s="66">
        <v>14200</v>
      </c>
      <c r="G42" s="66">
        <v>87105</v>
      </c>
      <c r="H42" s="66">
        <v>1651</v>
      </c>
      <c r="I42" s="18">
        <f t="shared" si="3"/>
        <v>103690</v>
      </c>
      <c r="J42" s="67">
        <v>381</v>
      </c>
      <c r="K42" s="66"/>
      <c r="L42" s="66">
        <v>1102</v>
      </c>
      <c r="M42" s="66">
        <v>7564</v>
      </c>
      <c r="N42" s="20">
        <f t="shared" si="1"/>
        <v>9047</v>
      </c>
      <c r="O42" s="21">
        <f t="shared" si="2"/>
        <v>112737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>
        <v>16.2</v>
      </c>
      <c r="E43" s="75"/>
      <c r="F43" s="75">
        <v>127.7</v>
      </c>
      <c r="G43" s="75">
        <v>783.5</v>
      </c>
      <c r="H43" s="75">
        <v>32.799999999999997</v>
      </c>
      <c r="I43" s="30">
        <f t="shared" si="3"/>
        <v>960.19999999999993</v>
      </c>
      <c r="J43" s="76">
        <v>6</v>
      </c>
      <c r="K43" s="75"/>
      <c r="L43" s="75">
        <v>18.100000000000001</v>
      </c>
      <c r="M43" s="75">
        <v>122.1</v>
      </c>
      <c r="N43" s="31">
        <f t="shared" si="1"/>
        <v>146.19999999999999</v>
      </c>
      <c r="O43" s="32">
        <f t="shared" si="2"/>
        <v>1106.3999999999999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7.0000000000000007E-2</v>
      </c>
      <c r="D44" s="72"/>
      <c r="E44" s="72"/>
      <c r="F44" s="72">
        <v>23.9</v>
      </c>
      <c r="G44" s="72">
        <v>280.36</v>
      </c>
      <c r="H44" s="72">
        <v>15.5</v>
      </c>
      <c r="I44" s="27">
        <f t="shared" si="3"/>
        <v>319.83000000000004</v>
      </c>
      <c r="J44" s="73">
        <v>2.1800000000000002</v>
      </c>
      <c r="K44" s="72"/>
      <c r="L44" s="72">
        <v>15.03</v>
      </c>
      <c r="M44" s="72">
        <v>135.11000000000001</v>
      </c>
      <c r="N44" s="28">
        <f t="shared" si="1"/>
        <v>152.32000000000002</v>
      </c>
      <c r="O44" s="29">
        <f t="shared" si="2"/>
        <v>472.15000000000009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34</v>
      </c>
      <c r="D45" s="66"/>
      <c r="E45" s="66"/>
      <c r="F45" s="66">
        <v>5877</v>
      </c>
      <c r="G45" s="66">
        <v>87696</v>
      </c>
      <c r="H45" s="66">
        <v>3808</v>
      </c>
      <c r="I45" s="18">
        <f t="shared" si="3"/>
        <v>97415</v>
      </c>
      <c r="J45" s="67">
        <v>261</v>
      </c>
      <c r="K45" s="66"/>
      <c r="L45" s="66">
        <v>1702</v>
      </c>
      <c r="M45" s="66">
        <v>12426</v>
      </c>
      <c r="N45" s="20">
        <f t="shared" si="1"/>
        <v>14389</v>
      </c>
      <c r="O45" s="21">
        <f t="shared" si="2"/>
        <v>111804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0.1</v>
      </c>
      <c r="D46" s="75"/>
      <c r="E46" s="75"/>
      <c r="F46" s="75">
        <v>46.6</v>
      </c>
      <c r="G46" s="75">
        <v>632.79999999999995</v>
      </c>
      <c r="H46" s="75">
        <v>68</v>
      </c>
      <c r="I46" s="30">
        <f t="shared" si="3"/>
        <v>747.5</v>
      </c>
      <c r="J46" s="76">
        <v>2.4</v>
      </c>
      <c r="K46" s="75"/>
      <c r="L46" s="75">
        <v>20.3</v>
      </c>
      <c r="M46" s="75">
        <v>159.5</v>
      </c>
      <c r="N46" s="31">
        <f t="shared" si="1"/>
        <v>182.2</v>
      </c>
      <c r="O46" s="32">
        <f t="shared" si="2"/>
        <v>929.7</v>
      </c>
      <c r="P46" s="77">
        <v>1.75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4.3</v>
      </c>
      <c r="D47" s="72">
        <v>12.01</v>
      </c>
      <c r="E47" s="72">
        <v>0.19</v>
      </c>
      <c r="F47" s="72">
        <v>145.63999999999999</v>
      </c>
      <c r="G47" s="72">
        <v>658.7</v>
      </c>
      <c r="H47" s="72">
        <v>122.14</v>
      </c>
      <c r="I47" s="27">
        <f t="shared" si="3"/>
        <v>942.98</v>
      </c>
      <c r="J47" s="73">
        <v>6.7</v>
      </c>
      <c r="K47" s="72"/>
      <c r="L47" s="72">
        <v>91.79</v>
      </c>
      <c r="M47" s="72">
        <v>556.99</v>
      </c>
      <c r="N47" s="28">
        <f t="shared" si="1"/>
        <v>655.48</v>
      </c>
      <c r="O47" s="29">
        <f t="shared" si="2"/>
        <v>1598.46</v>
      </c>
      <c r="P47" s="78">
        <v>32.6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2128</v>
      </c>
      <c r="D48" s="66">
        <v>5527</v>
      </c>
      <c r="E48" s="66">
        <v>90</v>
      </c>
      <c r="F48" s="66">
        <v>37234</v>
      </c>
      <c r="G48" s="66">
        <v>192117</v>
      </c>
      <c r="H48" s="66">
        <v>44420</v>
      </c>
      <c r="I48" s="18">
        <f t="shared" si="3"/>
        <v>281516</v>
      </c>
      <c r="J48" s="67">
        <v>844</v>
      </c>
      <c r="K48" s="66"/>
      <c r="L48" s="66">
        <v>10723</v>
      </c>
      <c r="M48" s="66">
        <v>58205</v>
      </c>
      <c r="N48" s="20">
        <f t="shared" si="1"/>
        <v>69772</v>
      </c>
      <c r="O48" s="21">
        <f t="shared" si="2"/>
        <v>351288</v>
      </c>
      <c r="P48" s="78">
        <v>0.38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</v>
      </c>
      <c r="D49" s="75">
        <v>8.9</v>
      </c>
      <c r="E49" s="75">
        <v>0.5</v>
      </c>
      <c r="F49" s="75">
        <v>151.6</v>
      </c>
      <c r="G49" s="75">
        <v>597.9</v>
      </c>
      <c r="H49" s="75">
        <v>170.9</v>
      </c>
      <c r="I49" s="30">
        <f t="shared" si="3"/>
        <v>931.8</v>
      </c>
      <c r="J49" s="76">
        <v>5.7</v>
      </c>
      <c r="K49" s="75"/>
      <c r="L49" s="75">
        <v>40.6</v>
      </c>
      <c r="M49" s="75">
        <v>200.4</v>
      </c>
      <c r="N49" s="31">
        <f t="shared" si="1"/>
        <v>246.70000000000002</v>
      </c>
      <c r="O49" s="32">
        <f t="shared" si="2"/>
        <v>1178.5</v>
      </c>
      <c r="P49" s="78">
        <v>9.2799999999999994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6.45</v>
      </c>
      <c r="D50" s="63">
        <v>86.95</v>
      </c>
      <c r="E50" s="63">
        <v>0.19</v>
      </c>
      <c r="F50" s="63">
        <v>445.21</v>
      </c>
      <c r="G50" s="63">
        <v>1390.79</v>
      </c>
      <c r="H50" s="63">
        <v>184.09</v>
      </c>
      <c r="I50" s="11">
        <f t="shared" si="3"/>
        <v>2113.6799999999998</v>
      </c>
      <c r="J50" s="64">
        <v>18.39</v>
      </c>
      <c r="K50" s="63"/>
      <c r="L50" s="63">
        <v>165.75</v>
      </c>
      <c r="M50" s="63">
        <v>925.61</v>
      </c>
      <c r="N50" s="13">
        <f t="shared" si="1"/>
        <v>1109.75</v>
      </c>
      <c r="O50" s="14">
        <f t="shared" si="2"/>
        <v>3223.43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2914</v>
      </c>
      <c r="D51" s="66">
        <v>27487</v>
      </c>
      <c r="E51" s="66">
        <v>90</v>
      </c>
      <c r="F51" s="66">
        <v>106045</v>
      </c>
      <c r="G51" s="66">
        <v>409955</v>
      </c>
      <c r="H51" s="66">
        <v>57044</v>
      </c>
      <c r="I51" s="18">
        <f t="shared" ref="I51:I58" si="4">SUM(C51:H51)</f>
        <v>603535</v>
      </c>
      <c r="J51" s="67">
        <v>1949</v>
      </c>
      <c r="K51" s="66"/>
      <c r="L51" s="66">
        <v>17308</v>
      </c>
      <c r="M51" s="66">
        <v>88085</v>
      </c>
      <c r="N51" s="20">
        <f t="shared" si="1"/>
        <v>107342</v>
      </c>
      <c r="O51" s="21">
        <f>SUM(N51,I51)</f>
        <v>710877</v>
      </c>
      <c r="P51" s="78">
        <v>5.42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14.8</v>
      </c>
      <c r="D52" s="75">
        <v>820.9</v>
      </c>
      <c r="E52" s="75">
        <v>0.5</v>
      </c>
      <c r="F52" s="75">
        <v>826.1</v>
      </c>
      <c r="G52" s="75">
        <v>2537.4</v>
      </c>
      <c r="H52" s="75">
        <v>456.7</v>
      </c>
      <c r="I52" s="30">
        <f t="shared" si="4"/>
        <v>4656.3999999999996</v>
      </c>
      <c r="J52" s="76">
        <v>27.4</v>
      </c>
      <c r="K52" s="75"/>
      <c r="L52" s="75">
        <v>185.1</v>
      </c>
      <c r="M52" s="75">
        <v>753.7</v>
      </c>
      <c r="N52" s="31">
        <f t="shared" si="1"/>
        <v>966.2</v>
      </c>
      <c r="O52" s="32">
        <f t="shared" si="2"/>
        <v>5622.5999999999995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5.86</v>
      </c>
      <c r="D53" s="72">
        <v>16.77</v>
      </c>
      <c r="E53" s="72">
        <v>0.19</v>
      </c>
      <c r="F53" s="72">
        <v>439.98</v>
      </c>
      <c r="G53" s="72">
        <v>1369.72</v>
      </c>
      <c r="H53" s="72">
        <v>146.56</v>
      </c>
      <c r="I53" s="27">
        <f t="shared" si="4"/>
        <v>1979.08</v>
      </c>
      <c r="J53" s="73">
        <v>18.39</v>
      </c>
      <c r="K53" s="72"/>
      <c r="L53" s="72">
        <v>161.53</v>
      </c>
      <c r="M53" s="72">
        <v>920.9</v>
      </c>
      <c r="N53" s="28">
        <f t="shared" si="1"/>
        <v>1100.82</v>
      </c>
      <c r="O53" s="29">
        <f t="shared" si="2"/>
        <v>3079.8999999999996</v>
      </c>
      <c r="P53" s="33">
        <f>SUM(P46:P52)</f>
        <v>49.430000000000007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2762</v>
      </c>
      <c r="D54" s="66">
        <v>6988</v>
      </c>
      <c r="E54" s="66">
        <v>90</v>
      </c>
      <c r="F54" s="66">
        <v>105160</v>
      </c>
      <c r="G54" s="66">
        <v>405486</v>
      </c>
      <c r="H54" s="66">
        <v>50272</v>
      </c>
      <c r="I54" s="18">
        <f t="shared" si="4"/>
        <v>570758</v>
      </c>
      <c r="J54" s="67">
        <v>1949</v>
      </c>
      <c r="K54" s="66"/>
      <c r="L54" s="66">
        <v>17194</v>
      </c>
      <c r="M54" s="66">
        <v>87960</v>
      </c>
      <c r="N54" s="20">
        <f t="shared" si="1"/>
        <v>107103</v>
      </c>
      <c r="O54" s="21">
        <f t="shared" si="2"/>
        <v>677861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10.9</v>
      </c>
      <c r="D55" s="69">
        <v>44.6</v>
      </c>
      <c r="E55" s="69">
        <v>0.5</v>
      </c>
      <c r="F55" s="69">
        <v>806.5</v>
      </c>
      <c r="G55" s="69">
        <v>2436.6999999999998</v>
      </c>
      <c r="H55" s="69">
        <v>280</v>
      </c>
      <c r="I55" s="24">
        <f t="shared" si="4"/>
        <v>3579.2</v>
      </c>
      <c r="J55" s="70">
        <v>27.4</v>
      </c>
      <c r="K55" s="69"/>
      <c r="L55" s="69">
        <v>176.3</v>
      </c>
      <c r="M55" s="69">
        <v>744</v>
      </c>
      <c r="N55" s="24">
        <f t="shared" si="1"/>
        <v>947.7</v>
      </c>
      <c r="O55" s="26">
        <f t="shared" si="2"/>
        <v>4526.8999999999996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6.4499999999999993</v>
      </c>
      <c r="D56" s="10">
        <f t="shared" si="5"/>
        <v>144.86000000000001</v>
      </c>
      <c r="E56" s="10">
        <f t="shared" si="5"/>
        <v>0.19</v>
      </c>
      <c r="F56" s="10">
        <f t="shared" si="5"/>
        <v>450.46</v>
      </c>
      <c r="G56" s="10">
        <f t="shared" si="5"/>
        <v>1419.7800000000002</v>
      </c>
      <c r="H56" s="10">
        <f t="shared" si="5"/>
        <v>185.67</v>
      </c>
      <c r="I56" s="36">
        <f>SUM(C56:H56)</f>
        <v>2207.4100000000003</v>
      </c>
      <c r="J56" s="34">
        <f>SUM(J5,J8,J11,J14,J17,J20,J23,J26,J29,J32,J35,J38,J41,J44,J47)</f>
        <v>18.39</v>
      </c>
      <c r="K56" s="10">
        <f>SUM(K5,K8,K11,K14,K17,K20,K23,K26,K29,K32,K35,K38,K41,K44,K47)</f>
        <v>0</v>
      </c>
      <c r="L56" s="10">
        <f>SUM(L5,L8,L11,L14,L17,L20,L23,L26,L29,L32,L35,L38,L41,L44,L47)</f>
        <v>165.75</v>
      </c>
      <c r="M56" s="10">
        <f>SUM(M5,M8,M11,M14,M17,M20,M23,M26,M29,M32,M35,M38,M41,M44,M47)</f>
        <v>930.6400000000001</v>
      </c>
      <c r="N56" s="12">
        <f t="shared" si="1"/>
        <v>1114.7800000000002</v>
      </c>
      <c r="O56" s="14">
        <f t="shared" si="2"/>
        <v>3322.1900000000005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2914</v>
      </c>
      <c r="D57" s="17">
        <f t="shared" si="5"/>
        <v>32870</v>
      </c>
      <c r="E57" s="17">
        <f t="shared" si="5"/>
        <v>90</v>
      </c>
      <c r="F57" s="17">
        <f t="shared" si="5"/>
        <v>106396</v>
      </c>
      <c r="G57" s="17">
        <f t="shared" si="5"/>
        <v>410062</v>
      </c>
      <c r="H57" s="17">
        <f t="shared" si="5"/>
        <v>57211</v>
      </c>
      <c r="I57" s="37">
        <f t="shared" si="4"/>
        <v>609543</v>
      </c>
      <c r="J57" s="35">
        <f t="shared" ref="J57:M58" si="6">SUM(J6,J9,J12,J15,J18,J21,J24,J27,J30,J33,J36,J39,J42,J45,J48)</f>
        <v>1949</v>
      </c>
      <c r="K57" s="17">
        <f t="shared" si="6"/>
        <v>0</v>
      </c>
      <c r="L57" s="17">
        <f t="shared" si="6"/>
        <v>17308</v>
      </c>
      <c r="M57" s="17">
        <f t="shared" si="6"/>
        <v>88120</v>
      </c>
      <c r="N57" s="19">
        <f t="shared" si="1"/>
        <v>107377</v>
      </c>
      <c r="O57" s="21">
        <f t="shared" si="2"/>
        <v>716920</v>
      </c>
      <c r="P57" s="82">
        <v>1.34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14.8</v>
      </c>
      <c r="D58" s="40">
        <f t="shared" si="5"/>
        <v>1273.8999999999999</v>
      </c>
      <c r="E58" s="40">
        <f t="shared" si="5"/>
        <v>0.5</v>
      </c>
      <c r="F58" s="40">
        <f t="shared" si="5"/>
        <v>845.80000000000007</v>
      </c>
      <c r="G58" s="40">
        <f t="shared" si="5"/>
        <v>2543.6999999999998</v>
      </c>
      <c r="H58" s="40">
        <f t="shared" si="5"/>
        <v>465.6</v>
      </c>
      <c r="I58" s="41">
        <f t="shared" si="4"/>
        <v>5144.3</v>
      </c>
      <c r="J58" s="39">
        <f t="shared" si="6"/>
        <v>27.4</v>
      </c>
      <c r="K58" s="40">
        <f t="shared" si="6"/>
        <v>0</v>
      </c>
      <c r="L58" s="40">
        <f t="shared" si="6"/>
        <v>185.10000000000002</v>
      </c>
      <c r="M58" s="40">
        <f t="shared" si="6"/>
        <v>758.3</v>
      </c>
      <c r="N58" s="42">
        <f t="shared" si="1"/>
        <v>970.8</v>
      </c>
      <c r="O58" s="43">
        <f t="shared" si="2"/>
        <v>6115.1</v>
      </c>
      <c r="P58" s="44">
        <f>SUM(O56,P53,P54,P57)</f>
        <v>3372.9600000000005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3.29</v>
      </c>
      <c r="E63" s="63"/>
      <c r="F63" s="63">
        <v>2.11</v>
      </c>
      <c r="G63" s="63">
        <v>7.31</v>
      </c>
      <c r="H63" s="63"/>
      <c r="I63" s="11">
        <f>SUM(C63:H63)</f>
        <v>12.71</v>
      </c>
      <c r="J63" s="64"/>
      <c r="K63" s="63"/>
      <c r="L63" s="63"/>
      <c r="M63" s="63"/>
      <c r="N63" s="13">
        <f>SUM(J63:M63)</f>
        <v>0</v>
      </c>
      <c r="O63" s="14">
        <f>SUM(N63,I63)</f>
        <v>12.71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44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20.74</v>
      </c>
      <c r="H66" s="72"/>
      <c r="I66" s="27">
        <f t="shared" si="7"/>
        <v>20.74</v>
      </c>
      <c r="J66" s="73"/>
      <c r="K66" s="72"/>
      <c r="L66" s="72"/>
      <c r="M66" s="72">
        <v>5.03</v>
      </c>
      <c r="N66" s="28">
        <f t="shared" si="8"/>
        <v>5.03</v>
      </c>
      <c r="O66" s="29">
        <f t="shared" si="9"/>
        <v>25.77</v>
      </c>
      <c r="P66" s="22" t="s">
        <v>25</v>
      </c>
      <c r="Q66" s="129" t="s">
        <v>55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35</v>
      </c>
      <c r="N67" s="20">
        <f t="shared" si="8"/>
        <v>35</v>
      </c>
      <c r="O67" s="21">
        <f t="shared" si="9"/>
        <v>35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4.5999999999999996</v>
      </c>
      <c r="N68" s="31">
        <f t="shared" si="8"/>
        <v>4.5999999999999996</v>
      </c>
      <c r="O68" s="32">
        <f t="shared" si="9"/>
        <v>4.5999999999999996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6.33</v>
      </c>
      <c r="E69" s="72"/>
      <c r="F69" s="72">
        <v>0.43</v>
      </c>
      <c r="G69" s="72"/>
      <c r="H69" s="72"/>
      <c r="I69" s="27">
        <f t="shared" si="7"/>
        <v>6.76</v>
      </c>
      <c r="J69" s="73"/>
      <c r="K69" s="72"/>
      <c r="L69" s="72">
        <v>2.39</v>
      </c>
      <c r="M69" s="72">
        <v>3.1</v>
      </c>
      <c r="N69" s="28">
        <f t="shared" si="8"/>
        <v>5.49</v>
      </c>
      <c r="O69" s="29">
        <f t="shared" si="9"/>
        <v>12.25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359</v>
      </c>
      <c r="E70" s="66"/>
      <c r="F70" s="66">
        <v>26</v>
      </c>
      <c r="G70" s="66"/>
      <c r="H70" s="66"/>
      <c r="I70" s="18">
        <f t="shared" si="7"/>
        <v>385</v>
      </c>
      <c r="J70" s="67"/>
      <c r="K70" s="66"/>
      <c r="L70" s="66">
        <v>59</v>
      </c>
      <c r="M70" s="66">
        <v>71</v>
      </c>
      <c r="N70" s="20">
        <f t="shared" si="8"/>
        <v>130</v>
      </c>
      <c r="O70" s="21">
        <f t="shared" si="9"/>
        <v>515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80</v>
      </c>
      <c r="E71" s="75"/>
      <c r="F71" s="75">
        <v>3.4</v>
      </c>
      <c r="G71" s="75"/>
      <c r="H71" s="75"/>
      <c r="I71" s="30">
        <f t="shared" si="7"/>
        <v>83.4</v>
      </c>
      <c r="J71" s="76"/>
      <c r="K71" s="75"/>
      <c r="L71" s="75">
        <v>5.0999999999999996</v>
      </c>
      <c r="M71" s="75">
        <v>6</v>
      </c>
      <c r="N71" s="31">
        <f t="shared" si="8"/>
        <v>11.1</v>
      </c>
      <c r="O71" s="32">
        <f t="shared" si="9"/>
        <v>94.5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18.82</v>
      </c>
      <c r="E72" s="72"/>
      <c r="F72" s="72"/>
      <c r="G72" s="72">
        <v>0.94</v>
      </c>
      <c r="H72" s="72"/>
      <c r="I72" s="27">
        <f t="shared" si="7"/>
        <v>19.760000000000002</v>
      </c>
      <c r="J72" s="73"/>
      <c r="K72" s="72"/>
      <c r="L72" s="72">
        <v>1.83</v>
      </c>
      <c r="M72" s="72">
        <v>2.11</v>
      </c>
      <c r="N72" s="28">
        <f t="shared" si="8"/>
        <v>3.94</v>
      </c>
      <c r="O72" s="29">
        <f t="shared" si="9"/>
        <v>23.700000000000003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1367</v>
      </c>
      <c r="E73" s="66"/>
      <c r="F73" s="66"/>
      <c r="G73" s="66">
        <v>107</v>
      </c>
      <c r="H73" s="66"/>
      <c r="I73" s="18">
        <f t="shared" si="7"/>
        <v>1474</v>
      </c>
      <c r="J73" s="67"/>
      <c r="K73" s="66"/>
      <c r="L73" s="66">
        <v>55</v>
      </c>
      <c r="M73" s="66">
        <v>72</v>
      </c>
      <c r="N73" s="20">
        <f t="shared" si="8"/>
        <v>127</v>
      </c>
      <c r="O73" s="21">
        <f t="shared" si="9"/>
        <v>1601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144.6</v>
      </c>
      <c r="E74" s="75"/>
      <c r="F74" s="75"/>
      <c r="G74" s="75">
        <v>6.3</v>
      </c>
      <c r="H74" s="75"/>
      <c r="I74" s="30">
        <f t="shared" si="7"/>
        <v>150.9</v>
      </c>
      <c r="J74" s="76"/>
      <c r="K74" s="75"/>
      <c r="L74" s="75">
        <v>3.7</v>
      </c>
      <c r="M74" s="75">
        <v>5</v>
      </c>
      <c r="N74" s="31">
        <f t="shared" si="8"/>
        <v>8.6999999999999993</v>
      </c>
      <c r="O74" s="32">
        <f t="shared" si="9"/>
        <v>159.6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15.6</v>
      </c>
      <c r="E75" s="72"/>
      <c r="F75" s="72">
        <v>2.71</v>
      </c>
      <c r="G75" s="72">
        <v>0.17</v>
      </c>
      <c r="H75" s="72"/>
      <c r="I75" s="27">
        <f t="shared" si="7"/>
        <v>18.48</v>
      </c>
      <c r="J75" s="73">
        <v>0.66</v>
      </c>
      <c r="K75" s="72"/>
      <c r="L75" s="72">
        <v>0.45</v>
      </c>
      <c r="M75" s="72">
        <v>26.52</v>
      </c>
      <c r="N75" s="28">
        <f t="shared" si="8"/>
        <v>27.63</v>
      </c>
      <c r="O75" s="29">
        <f t="shared" si="9"/>
        <v>46.11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1702</v>
      </c>
      <c r="E76" s="66"/>
      <c r="F76" s="66">
        <v>325</v>
      </c>
      <c r="G76" s="66">
        <v>15</v>
      </c>
      <c r="H76" s="66"/>
      <c r="I76" s="18">
        <f t="shared" si="7"/>
        <v>2042</v>
      </c>
      <c r="J76" s="67">
        <v>29</v>
      </c>
      <c r="K76" s="66"/>
      <c r="L76" s="66">
        <v>19</v>
      </c>
      <c r="M76" s="66">
        <v>962</v>
      </c>
      <c r="N76" s="20">
        <f t="shared" si="8"/>
        <v>1010</v>
      </c>
      <c r="O76" s="21">
        <f t="shared" si="9"/>
        <v>3052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120.9</v>
      </c>
      <c r="E77" s="75"/>
      <c r="F77" s="75">
        <v>16.3</v>
      </c>
      <c r="G77" s="75">
        <v>0.7</v>
      </c>
      <c r="H77" s="75"/>
      <c r="I77" s="30">
        <f t="shared" si="7"/>
        <v>137.9</v>
      </c>
      <c r="J77" s="76">
        <v>1.6</v>
      </c>
      <c r="K77" s="75"/>
      <c r="L77" s="75">
        <v>1.1000000000000001</v>
      </c>
      <c r="M77" s="75">
        <v>49.9</v>
      </c>
      <c r="N77" s="31">
        <f t="shared" si="8"/>
        <v>52.6</v>
      </c>
      <c r="O77" s="32">
        <f t="shared" si="9"/>
        <v>190.5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0.14000000000000001</v>
      </c>
      <c r="D78" s="72">
        <v>13.87</v>
      </c>
      <c r="E78" s="72"/>
      <c r="F78" s="72">
        <v>0.22</v>
      </c>
      <c r="G78" s="72">
        <v>9.4700000000000006</v>
      </c>
      <c r="H78" s="72">
        <v>1.58</v>
      </c>
      <c r="I78" s="27">
        <f t="shared" si="7"/>
        <v>25.28</v>
      </c>
      <c r="J78" s="73">
        <v>1.01</v>
      </c>
      <c r="K78" s="72"/>
      <c r="L78" s="72">
        <v>1.01</v>
      </c>
      <c r="M78" s="72">
        <v>15.51</v>
      </c>
      <c r="N78" s="28">
        <f t="shared" si="8"/>
        <v>17.53</v>
      </c>
      <c r="O78" s="29">
        <f t="shared" si="9"/>
        <v>42.81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</v>
      </c>
      <c r="D79" s="66">
        <v>1955</v>
      </c>
      <c r="E79" s="66"/>
      <c r="F79" s="66">
        <v>32</v>
      </c>
      <c r="G79" s="66">
        <v>1788</v>
      </c>
      <c r="H79" s="66">
        <v>167</v>
      </c>
      <c r="I79" s="18">
        <f t="shared" si="7"/>
        <v>3976</v>
      </c>
      <c r="J79" s="67">
        <v>54</v>
      </c>
      <c r="K79" s="66"/>
      <c r="L79" s="66">
        <v>55</v>
      </c>
      <c r="M79" s="66">
        <v>627</v>
      </c>
      <c r="N79" s="20">
        <f t="shared" si="8"/>
        <v>736</v>
      </c>
      <c r="O79" s="21">
        <f t="shared" si="9"/>
        <v>4712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1.2</v>
      </c>
      <c r="D80" s="75">
        <v>107.5</v>
      </c>
      <c r="E80" s="75"/>
      <c r="F80" s="75">
        <v>1.2</v>
      </c>
      <c r="G80" s="75">
        <v>41.5</v>
      </c>
      <c r="H80" s="75">
        <v>8.9</v>
      </c>
      <c r="I80" s="30">
        <f t="shared" si="7"/>
        <v>160.30000000000001</v>
      </c>
      <c r="J80" s="76">
        <v>2.2000000000000002</v>
      </c>
      <c r="K80" s="75"/>
      <c r="L80" s="75">
        <v>2.2000000000000002</v>
      </c>
      <c r="M80" s="75">
        <v>25.2</v>
      </c>
      <c r="N80" s="31">
        <f t="shared" si="8"/>
        <v>29.6</v>
      </c>
      <c r="O80" s="32">
        <f t="shared" si="9"/>
        <v>189.9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35.799999999999997</v>
      </c>
      <c r="E81" s="72"/>
      <c r="F81" s="72">
        <v>1.81</v>
      </c>
      <c r="G81" s="72">
        <v>10.61</v>
      </c>
      <c r="H81" s="72"/>
      <c r="I81" s="27">
        <f t="shared" si="7"/>
        <v>48.22</v>
      </c>
      <c r="J81" s="73">
        <v>1.59</v>
      </c>
      <c r="K81" s="72"/>
      <c r="L81" s="72">
        <v>10.11</v>
      </c>
      <c r="M81" s="72">
        <v>14.56</v>
      </c>
      <c r="N81" s="28">
        <f t="shared" si="8"/>
        <v>26.259999999999998</v>
      </c>
      <c r="O81" s="29">
        <f t="shared" si="9"/>
        <v>74.47999999999999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7197</v>
      </c>
      <c r="E82" s="66"/>
      <c r="F82" s="66">
        <v>301</v>
      </c>
      <c r="G82" s="66">
        <v>2471</v>
      </c>
      <c r="H82" s="66"/>
      <c r="I82" s="18">
        <f t="shared" si="7"/>
        <v>9969</v>
      </c>
      <c r="J82" s="67">
        <v>96</v>
      </c>
      <c r="K82" s="66"/>
      <c r="L82" s="66">
        <v>618</v>
      </c>
      <c r="M82" s="66">
        <v>869</v>
      </c>
      <c r="N82" s="20">
        <f t="shared" si="8"/>
        <v>1583</v>
      </c>
      <c r="O82" s="21">
        <f t="shared" si="9"/>
        <v>11552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323.8</v>
      </c>
      <c r="E83" s="75"/>
      <c r="F83" s="75">
        <v>7.3</v>
      </c>
      <c r="G83" s="75">
        <v>54.3</v>
      </c>
      <c r="H83" s="75"/>
      <c r="I83" s="30">
        <f t="shared" si="7"/>
        <v>385.40000000000003</v>
      </c>
      <c r="J83" s="76">
        <v>3</v>
      </c>
      <c r="K83" s="75"/>
      <c r="L83" s="75">
        <v>19</v>
      </c>
      <c r="M83" s="75">
        <v>26.9</v>
      </c>
      <c r="N83" s="31">
        <f t="shared" si="8"/>
        <v>48.9</v>
      </c>
      <c r="O83" s="32">
        <f t="shared" si="9"/>
        <v>434.3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0.45</v>
      </c>
      <c r="D84" s="72">
        <v>18.57</v>
      </c>
      <c r="E84" s="72"/>
      <c r="F84" s="72">
        <v>3.2</v>
      </c>
      <c r="G84" s="72">
        <v>0.82</v>
      </c>
      <c r="H84" s="72">
        <v>0.39</v>
      </c>
      <c r="I84" s="27">
        <f t="shared" si="7"/>
        <v>23.43</v>
      </c>
      <c r="J84" s="73">
        <v>0.27</v>
      </c>
      <c r="K84" s="72"/>
      <c r="L84" s="72">
        <v>11.42</v>
      </c>
      <c r="M84" s="72">
        <v>12.01</v>
      </c>
      <c r="N84" s="28">
        <f t="shared" si="8"/>
        <v>23.7</v>
      </c>
      <c r="O84" s="29">
        <f t="shared" si="9"/>
        <v>47.129999999999995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118</v>
      </c>
      <c r="D85" s="66">
        <v>7620</v>
      </c>
      <c r="E85" s="66"/>
      <c r="F85" s="66">
        <v>552</v>
      </c>
      <c r="G85" s="66">
        <v>195</v>
      </c>
      <c r="H85" s="66">
        <v>34</v>
      </c>
      <c r="I85" s="18">
        <f t="shared" si="7"/>
        <v>8519</v>
      </c>
      <c r="J85" s="67">
        <v>19</v>
      </c>
      <c r="K85" s="66"/>
      <c r="L85" s="66">
        <v>834</v>
      </c>
      <c r="M85" s="66">
        <v>785</v>
      </c>
      <c r="N85" s="20">
        <f t="shared" si="8"/>
        <v>1638</v>
      </c>
      <c r="O85" s="21">
        <f t="shared" si="9"/>
        <v>10157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2.7</v>
      </c>
      <c r="D86" s="75">
        <v>281.89999999999998</v>
      </c>
      <c r="E86" s="75"/>
      <c r="F86" s="75">
        <v>11.1</v>
      </c>
      <c r="G86" s="75">
        <v>4.2</v>
      </c>
      <c r="H86" s="75">
        <v>1.3</v>
      </c>
      <c r="I86" s="30">
        <f t="shared" si="7"/>
        <v>301.2</v>
      </c>
      <c r="J86" s="76">
        <v>0.7</v>
      </c>
      <c r="K86" s="75"/>
      <c r="L86" s="75">
        <v>25.5</v>
      </c>
      <c r="M86" s="75">
        <v>24</v>
      </c>
      <c r="N86" s="31">
        <f t="shared" si="8"/>
        <v>50.2</v>
      </c>
      <c r="O86" s="32">
        <f t="shared" si="9"/>
        <v>351.4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0.47</v>
      </c>
      <c r="D87" s="72">
        <v>15.93</v>
      </c>
      <c r="E87" s="72"/>
      <c r="F87" s="72">
        <v>2.63</v>
      </c>
      <c r="G87" s="72">
        <v>3.63</v>
      </c>
      <c r="H87" s="72">
        <v>1.37</v>
      </c>
      <c r="I87" s="27">
        <f t="shared" si="7"/>
        <v>24.029999999999998</v>
      </c>
      <c r="J87" s="73">
        <v>0.17</v>
      </c>
      <c r="K87" s="72"/>
      <c r="L87" s="72">
        <v>5.39</v>
      </c>
      <c r="M87" s="72">
        <v>6.59</v>
      </c>
      <c r="N87" s="28">
        <f t="shared" si="8"/>
        <v>12.149999999999999</v>
      </c>
      <c r="O87" s="29">
        <f t="shared" si="9"/>
        <v>36.179999999999993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176</v>
      </c>
      <c r="D88" s="66">
        <v>5715</v>
      </c>
      <c r="E88" s="66"/>
      <c r="F88" s="66">
        <v>519</v>
      </c>
      <c r="G88" s="66">
        <v>922</v>
      </c>
      <c r="H88" s="66">
        <v>205</v>
      </c>
      <c r="I88" s="18">
        <f t="shared" si="7"/>
        <v>7537</v>
      </c>
      <c r="J88" s="67">
        <v>13</v>
      </c>
      <c r="K88" s="66"/>
      <c r="L88" s="66">
        <v>439</v>
      </c>
      <c r="M88" s="66">
        <v>467</v>
      </c>
      <c r="N88" s="20">
        <f t="shared" si="8"/>
        <v>919</v>
      </c>
      <c r="O88" s="21">
        <f t="shared" si="9"/>
        <v>8456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3.1</v>
      </c>
      <c r="D89" s="75">
        <v>171.6</v>
      </c>
      <c r="E89" s="75"/>
      <c r="F89" s="75">
        <v>7.9</v>
      </c>
      <c r="G89" s="75">
        <v>16.8</v>
      </c>
      <c r="H89" s="75">
        <v>7.6</v>
      </c>
      <c r="I89" s="30">
        <f t="shared" si="7"/>
        <v>207</v>
      </c>
      <c r="J89" s="76">
        <v>0.4</v>
      </c>
      <c r="K89" s="75"/>
      <c r="L89" s="75">
        <v>12.3</v>
      </c>
      <c r="M89" s="75">
        <v>13</v>
      </c>
      <c r="N89" s="31">
        <f t="shared" si="8"/>
        <v>25.700000000000003</v>
      </c>
      <c r="O89" s="32">
        <f t="shared" si="9"/>
        <v>232.7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0.3</v>
      </c>
      <c r="D90" s="72">
        <v>1.61</v>
      </c>
      <c r="E90" s="72"/>
      <c r="F90" s="72">
        <v>11.05</v>
      </c>
      <c r="G90" s="72">
        <v>16.79</v>
      </c>
      <c r="H90" s="72">
        <v>12.51</v>
      </c>
      <c r="I90" s="27">
        <f t="shared" si="7"/>
        <v>42.26</v>
      </c>
      <c r="J90" s="73">
        <v>0.86</v>
      </c>
      <c r="K90" s="72"/>
      <c r="L90" s="72">
        <v>6.15</v>
      </c>
      <c r="M90" s="72">
        <v>13.36</v>
      </c>
      <c r="N90" s="28">
        <f t="shared" si="8"/>
        <v>20.37</v>
      </c>
      <c r="O90" s="29">
        <f t="shared" si="9"/>
        <v>62.629999999999995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119</v>
      </c>
      <c r="D91" s="66">
        <v>483</v>
      </c>
      <c r="E91" s="66"/>
      <c r="F91" s="66">
        <v>2323</v>
      </c>
      <c r="G91" s="66">
        <v>4192</v>
      </c>
      <c r="H91" s="66">
        <v>2058</v>
      </c>
      <c r="I91" s="18">
        <f t="shared" si="7"/>
        <v>9175</v>
      </c>
      <c r="J91" s="67">
        <v>81</v>
      </c>
      <c r="K91" s="66"/>
      <c r="L91" s="66">
        <v>575</v>
      </c>
      <c r="M91" s="66">
        <v>959</v>
      </c>
      <c r="N91" s="20">
        <f t="shared" si="8"/>
        <v>1615</v>
      </c>
      <c r="O91" s="21">
        <f t="shared" si="9"/>
        <v>10790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1.8</v>
      </c>
      <c r="D92" s="75">
        <v>14.1</v>
      </c>
      <c r="E92" s="75"/>
      <c r="F92" s="75">
        <v>30.4</v>
      </c>
      <c r="G92" s="75">
        <v>65.099999999999994</v>
      </c>
      <c r="H92" s="75">
        <v>59.7</v>
      </c>
      <c r="I92" s="30">
        <f t="shared" si="7"/>
        <v>171.1</v>
      </c>
      <c r="J92" s="76">
        <v>2.1</v>
      </c>
      <c r="K92" s="75"/>
      <c r="L92" s="75">
        <v>14.8</v>
      </c>
      <c r="M92" s="75">
        <v>24.3</v>
      </c>
      <c r="N92" s="31">
        <f t="shared" si="8"/>
        <v>41.2</v>
      </c>
      <c r="O92" s="32">
        <f t="shared" si="9"/>
        <v>212.3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0.53</v>
      </c>
      <c r="D93" s="72"/>
      <c r="E93" s="72"/>
      <c r="F93" s="72">
        <v>82.08</v>
      </c>
      <c r="G93" s="72">
        <v>36.79</v>
      </c>
      <c r="H93" s="72">
        <v>18.3</v>
      </c>
      <c r="I93" s="27">
        <f t="shared" si="7"/>
        <v>137.70000000000002</v>
      </c>
      <c r="J93" s="73">
        <v>1.58</v>
      </c>
      <c r="K93" s="72"/>
      <c r="L93" s="72">
        <v>5.76</v>
      </c>
      <c r="M93" s="72">
        <v>28.45</v>
      </c>
      <c r="N93" s="28">
        <f t="shared" si="8"/>
        <v>35.79</v>
      </c>
      <c r="O93" s="29">
        <f t="shared" si="9"/>
        <v>173.49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221</v>
      </c>
      <c r="D94" s="66"/>
      <c r="E94" s="66"/>
      <c r="F94" s="66">
        <v>18257</v>
      </c>
      <c r="G94" s="66">
        <v>9139</v>
      </c>
      <c r="H94" s="66">
        <v>3469</v>
      </c>
      <c r="I94" s="18">
        <f t="shared" si="7"/>
        <v>31086</v>
      </c>
      <c r="J94" s="67">
        <v>158</v>
      </c>
      <c r="K94" s="66"/>
      <c r="L94" s="66">
        <v>599</v>
      </c>
      <c r="M94" s="66">
        <v>2154</v>
      </c>
      <c r="N94" s="20">
        <f t="shared" si="8"/>
        <v>2911</v>
      </c>
      <c r="O94" s="21">
        <f t="shared" si="9"/>
        <v>33997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</v>
      </c>
      <c r="D95" s="75"/>
      <c r="E95" s="75"/>
      <c r="F95" s="75">
        <v>201.4</v>
      </c>
      <c r="G95" s="75">
        <v>110</v>
      </c>
      <c r="H95" s="75">
        <v>87.1</v>
      </c>
      <c r="I95" s="30">
        <f t="shared" si="7"/>
        <v>401.5</v>
      </c>
      <c r="J95" s="76">
        <v>3.1</v>
      </c>
      <c r="K95" s="75"/>
      <c r="L95" s="75">
        <v>11.9</v>
      </c>
      <c r="M95" s="75">
        <v>41.2</v>
      </c>
      <c r="N95" s="31">
        <f t="shared" si="8"/>
        <v>56.2</v>
      </c>
      <c r="O95" s="32">
        <f t="shared" si="9"/>
        <v>457.7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0.19</v>
      </c>
      <c r="D96" s="72">
        <v>0.55000000000000004</v>
      </c>
      <c r="E96" s="72"/>
      <c r="F96" s="72">
        <v>114.76</v>
      </c>
      <c r="G96" s="72">
        <v>83.63</v>
      </c>
      <c r="H96" s="72">
        <v>6.69</v>
      </c>
      <c r="I96" s="27">
        <f t="shared" si="7"/>
        <v>205.82</v>
      </c>
      <c r="J96" s="73">
        <v>0.13</v>
      </c>
      <c r="K96" s="72"/>
      <c r="L96" s="72">
        <v>4.9400000000000004</v>
      </c>
      <c r="M96" s="72">
        <v>29.01</v>
      </c>
      <c r="N96" s="28">
        <f t="shared" si="8"/>
        <v>34.08</v>
      </c>
      <c r="O96" s="29">
        <f t="shared" si="9"/>
        <v>239.89999999999998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84</v>
      </c>
      <c r="D97" s="66">
        <v>211</v>
      </c>
      <c r="E97" s="66"/>
      <c r="F97" s="66">
        <v>26750</v>
      </c>
      <c r="G97" s="66">
        <v>24315</v>
      </c>
      <c r="H97" s="66">
        <v>1399</v>
      </c>
      <c r="I97" s="18">
        <f t="shared" si="7"/>
        <v>52759</v>
      </c>
      <c r="J97" s="67">
        <v>13</v>
      </c>
      <c r="K97" s="66"/>
      <c r="L97" s="66">
        <v>528</v>
      </c>
      <c r="M97" s="66">
        <v>2924</v>
      </c>
      <c r="N97" s="20">
        <f t="shared" si="8"/>
        <v>3465</v>
      </c>
      <c r="O97" s="21">
        <f t="shared" si="9"/>
        <v>56224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0.9</v>
      </c>
      <c r="D98" s="75">
        <v>4.4000000000000004</v>
      </c>
      <c r="E98" s="75"/>
      <c r="F98" s="75">
        <v>240.9</v>
      </c>
      <c r="G98" s="75">
        <v>230.6</v>
      </c>
      <c r="H98" s="75">
        <v>29.3</v>
      </c>
      <c r="I98" s="30">
        <f t="shared" si="7"/>
        <v>506.1</v>
      </c>
      <c r="J98" s="76">
        <v>0.2</v>
      </c>
      <c r="K98" s="75"/>
      <c r="L98" s="75">
        <v>10.5</v>
      </c>
      <c r="M98" s="75">
        <v>56.2</v>
      </c>
      <c r="N98" s="31">
        <f t="shared" si="8"/>
        <v>66.900000000000006</v>
      </c>
      <c r="O98" s="32">
        <f t="shared" si="9"/>
        <v>573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>
        <v>2.48</v>
      </c>
      <c r="E99" s="72"/>
      <c r="F99" s="72">
        <v>59.92</v>
      </c>
      <c r="G99" s="72">
        <v>289.82</v>
      </c>
      <c r="H99" s="72">
        <v>7.19</v>
      </c>
      <c r="I99" s="27">
        <f t="shared" si="7"/>
        <v>359.40999999999997</v>
      </c>
      <c r="J99" s="73">
        <v>3.24</v>
      </c>
      <c r="K99" s="72"/>
      <c r="L99" s="72">
        <v>9.48</v>
      </c>
      <c r="M99" s="72">
        <v>82.29</v>
      </c>
      <c r="N99" s="28">
        <f t="shared" si="8"/>
        <v>95.01</v>
      </c>
      <c r="O99" s="29">
        <f t="shared" si="9"/>
        <v>454.41999999999996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>
        <v>734</v>
      </c>
      <c r="E100" s="66"/>
      <c r="F100" s="66">
        <v>14200</v>
      </c>
      <c r="G100" s="66">
        <v>87105</v>
      </c>
      <c r="H100" s="66">
        <v>1651</v>
      </c>
      <c r="I100" s="18">
        <f t="shared" si="7"/>
        <v>103690</v>
      </c>
      <c r="J100" s="67">
        <v>381</v>
      </c>
      <c r="K100" s="66"/>
      <c r="L100" s="66">
        <v>1102</v>
      </c>
      <c r="M100" s="66">
        <v>7564</v>
      </c>
      <c r="N100" s="20">
        <f t="shared" si="8"/>
        <v>9047</v>
      </c>
      <c r="O100" s="21">
        <f t="shared" si="9"/>
        <v>112737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>
        <v>16.2</v>
      </c>
      <c r="E101" s="75"/>
      <c r="F101" s="75">
        <v>127.7</v>
      </c>
      <c r="G101" s="75">
        <v>783.5</v>
      </c>
      <c r="H101" s="75">
        <v>32.799999999999997</v>
      </c>
      <c r="I101" s="30">
        <f t="shared" si="7"/>
        <v>960.19999999999993</v>
      </c>
      <c r="J101" s="76">
        <v>6</v>
      </c>
      <c r="K101" s="75"/>
      <c r="L101" s="75">
        <v>18.100000000000001</v>
      </c>
      <c r="M101" s="75">
        <v>122.1</v>
      </c>
      <c r="N101" s="31">
        <f t="shared" si="8"/>
        <v>146.19999999999999</v>
      </c>
      <c r="O101" s="32">
        <f t="shared" si="9"/>
        <v>1106.3999999999999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7.0000000000000007E-2</v>
      </c>
      <c r="D102" s="72"/>
      <c r="E102" s="72"/>
      <c r="F102" s="72">
        <v>23.9</v>
      </c>
      <c r="G102" s="72">
        <v>280.36</v>
      </c>
      <c r="H102" s="72">
        <v>15.5</v>
      </c>
      <c r="I102" s="27">
        <f t="shared" si="7"/>
        <v>319.83000000000004</v>
      </c>
      <c r="J102" s="73">
        <v>2.1800000000000002</v>
      </c>
      <c r="K102" s="72"/>
      <c r="L102" s="72">
        <v>15.03</v>
      </c>
      <c r="M102" s="72">
        <v>135.11000000000001</v>
      </c>
      <c r="N102" s="28">
        <f t="shared" si="8"/>
        <v>152.32000000000002</v>
      </c>
      <c r="O102" s="29">
        <f t="shared" si="9"/>
        <v>472.15000000000009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34</v>
      </c>
      <c r="D103" s="66"/>
      <c r="E103" s="66"/>
      <c r="F103" s="66">
        <v>5877</v>
      </c>
      <c r="G103" s="66">
        <v>87696</v>
      </c>
      <c r="H103" s="66">
        <v>3808</v>
      </c>
      <c r="I103" s="18">
        <f t="shared" si="7"/>
        <v>97415</v>
      </c>
      <c r="J103" s="67">
        <v>261</v>
      </c>
      <c r="K103" s="66"/>
      <c r="L103" s="66">
        <v>1702</v>
      </c>
      <c r="M103" s="66">
        <v>12426</v>
      </c>
      <c r="N103" s="20">
        <f t="shared" si="8"/>
        <v>14389</v>
      </c>
      <c r="O103" s="21">
        <f t="shared" si="9"/>
        <v>111804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0.1</v>
      </c>
      <c r="D104" s="75"/>
      <c r="E104" s="75"/>
      <c r="F104" s="75">
        <v>46.6</v>
      </c>
      <c r="G104" s="75">
        <v>632.79999999999995</v>
      </c>
      <c r="H104" s="75">
        <v>68</v>
      </c>
      <c r="I104" s="30">
        <f t="shared" si="7"/>
        <v>747.5</v>
      </c>
      <c r="J104" s="76">
        <v>2.4</v>
      </c>
      <c r="K104" s="75"/>
      <c r="L104" s="75">
        <v>20.3</v>
      </c>
      <c r="M104" s="75">
        <v>159.5</v>
      </c>
      <c r="N104" s="31">
        <f t="shared" si="8"/>
        <v>182.2</v>
      </c>
      <c r="O104" s="32">
        <f t="shared" si="9"/>
        <v>929.7</v>
      </c>
      <c r="P104" s="77">
        <v>1.75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0.43</v>
      </c>
      <c r="D105" s="72">
        <v>0.99</v>
      </c>
      <c r="E105" s="72">
        <v>7.0000000000000007E-2</v>
      </c>
      <c r="F105" s="72">
        <v>35.97</v>
      </c>
      <c r="G105" s="72">
        <v>258.66000000000003</v>
      </c>
      <c r="H105" s="72">
        <v>5.75</v>
      </c>
      <c r="I105" s="27">
        <f t="shared" si="7"/>
        <v>301.87</v>
      </c>
      <c r="J105" s="73">
        <v>3.87</v>
      </c>
      <c r="K105" s="72"/>
      <c r="L105" s="72">
        <v>12.32</v>
      </c>
      <c r="M105" s="72">
        <v>145.18</v>
      </c>
      <c r="N105" s="28">
        <f t="shared" si="8"/>
        <v>161.37</v>
      </c>
      <c r="O105" s="29">
        <f t="shared" si="9"/>
        <v>463.24</v>
      </c>
      <c r="P105" s="78">
        <v>32.6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204</v>
      </c>
      <c r="D106" s="66">
        <v>449</v>
      </c>
      <c r="E106" s="66">
        <v>32</v>
      </c>
      <c r="F106" s="66">
        <v>8718</v>
      </c>
      <c r="G106" s="66">
        <v>80339</v>
      </c>
      <c r="H106" s="66">
        <v>1535</v>
      </c>
      <c r="I106" s="18">
        <f t="shared" si="7"/>
        <v>91277</v>
      </c>
      <c r="J106" s="67">
        <v>469</v>
      </c>
      <c r="K106" s="66"/>
      <c r="L106" s="66">
        <v>1565</v>
      </c>
      <c r="M106" s="66">
        <v>14324</v>
      </c>
      <c r="N106" s="20">
        <f t="shared" si="8"/>
        <v>16358</v>
      </c>
      <c r="O106" s="21">
        <f t="shared" si="9"/>
        <v>107635</v>
      </c>
      <c r="P106" s="78">
        <v>0.38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1.8</v>
      </c>
      <c r="D107" s="75">
        <v>6.8</v>
      </c>
      <c r="E107" s="75">
        <v>0.5</v>
      </c>
      <c r="F107" s="75">
        <v>51.4</v>
      </c>
      <c r="G107" s="75">
        <v>464.7</v>
      </c>
      <c r="H107" s="75">
        <v>24.5</v>
      </c>
      <c r="I107" s="30">
        <f t="shared" si="7"/>
        <v>549.70000000000005</v>
      </c>
      <c r="J107" s="76">
        <v>3.8</v>
      </c>
      <c r="K107" s="75"/>
      <c r="L107" s="75">
        <v>13.7</v>
      </c>
      <c r="M107" s="75">
        <v>148.69999999999999</v>
      </c>
      <c r="N107" s="31">
        <f t="shared" si="8"/>
        <v>166.2</v>
      </c>
      <c r="O107" s="32">
        <f t="shared" si="9"/>
        <v>715.90000000000009</v>
      </c>
      <c r="P107" s="78">
        <v>9.2799999999999994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0.05</v>
      </c>
      <c r="D108" s="72">
        <v>0.85</v>
      </c>
      <c r="E108" s="72"/>
      <c r="F108" s="72">
        <v>33.700000000000003</v>
      </c>
      <c r="G108" s="72">
        <v>93.31</v>
      </c>
      <c r="H108" s="72"/>
      <c r="I108" s="27">
        <f t="shared" si="7"/>
        <v>127.91</v>
      </c>
      <c r="J108" s="73">
        <v>1.96</v>
      </c>
      <c r="K108" s="72"/>
      <c r="L108" s="72">
        <v>28.86</v>
      </c>
      <c r="M108" s="72">
        <v>50.37</v>
      </c>
      <c r="N108" s="28">
        <f t="shared" si="8"/>
        <v>81.19</v>
      </c>
      <c r="O108" s="29">
        <f t="shared" si="9"/>
        <v>209.1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25</v>
      </c>
      <c r="D109" s="66">
        <v>410</v>
      </c>
      <c r="E109" s="66"/>
      <c r="F109" s="66">
        <v>8378</v>
      </c>
      <c r="G109" s="66">
        <v>30594</v>
      </c>
      <c r="H109" s="66"/>
      <c r="I109" s="18">
        <f t="shared" si="7"/>
        <v>39407</v>
      </c>
      <c r="J109" s="67">
        <v>259</v>
      </c>
      <c r="K109" s="66"/>
      <c r="L109" s="66">
        <v>3444</v>
      </c>
      <c r="M109" s="66">
        <v>5626</v>
      </c>
      <c r="N109" s="20">
        <f t="shared" si="8"/>
        <v>9329</v>
      </c>
      <c r="O109" s="21">
        <f t="shared" si="9"/>
        <v>48736</v>
      </c>
      <c r="P109" s="78">
        <v>5.42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2.1</v>
      </c>
      <c r="E110" s="75"/>
      <c r="F110" s="75">
        <v>40.5</v>
      </c>
      <c r="G110" s="75">
        <v>133.19999999999999</v>
      </c>
      <c r="H110" s="75"/>
      <c r="I110" s="30">
        <f t="shared" si="7"/>
        <v>176</v>
      </c>
      <c r="J110" s="76">
        <v>1.9</v>
      </c>
      <c r="K110" s="75"/>
      <c r="L110" s="75">
        <v>26.9</v>
      </c>
      <c r="M110" s="75">
        <v>51.7</v>
      </c>
      <c r="N110" s="31">
        <f t="shared" si="8"/>
        <v>80.5</v>
      </c>
      <c r="O110" s="32">
        <f t="shared" si="9"/>
        <v>256.5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0.55000000000000004</v>
      </c>
      <c r="D111" s="72">
        <v>0.52</v>
      </c>
      <c r="E111" s="72">
        <v>0.05</v>
      </c>
      <c r="F111" s="72">
        <v>26.35</v>
      </c>
      <c r="G111" s="72">
        <v>34.92</v>
      </c>
      <c r="H111" s="72">
        <v>4.0199999999999996</v>
      </c>
      <c r="I111" s="27">
        <f t="shared" si="7"/>
        <v>66.41</v>
      </c>
      <c r="J111" s="73">
        <v>0.82</v>
      </c>
      <c r="K111" s="72"/>
      <c r="L111" s="72">
        <v>12.48</v>
      </c>
      <c r="M111" s="72">
        <v>62.54</v>
      </c>
      <c r="N111" s="28">
        <f t="shared" si="8"/>
        <v>75.84</v>
      </c>
      <c r="O111" s="29">
        <f t="shared" si="9"/>
        <v>142.25</v>
      </c>
      <c r="P111" s="33">
        <f>SUM(P104:P110)</f>
        <v>49.430000000000007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265</v>
      </c>
      <c r="D112" s="66">
        <v>250</v>
      </c>
      <c r="E112" s="66">
        <v>24</v>
      </c>
      <c r="F112" s="66">
        <v>6944</v>
      </c>
      <c r="G112" s="66">
        <v>10553</v>
      </c>
      <c r="H112" s="66">
        <v>1206</v>
      </c>
      <c r="I112" s="18">
        <f t="shared" si="7"/>
        <v>19242</v>
      </c>
      <c r="J112" s="67">
        <v>109</v>
      </c>
      <c r="K112" s="66"/>
      <c r="L112" s="66">
        <v>1530</v>
      </c>
      <c r="M112" s="66">
        <v>6855</v>
      </c>
      <c r="N112" s="20">
        <f t="shared" si="8"/>
        <v>8494</v>
      </c>
      <c r="O112" s="21">
        <f t="shared" si="9"/>
        <v>27736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27.7</v>
      </c>
      <c r="G113" s="75">
        <v>0</v>
      </c>
      <c r="H113" s="75">
        <v>13.3</v>
      </c>
      <c r="I113" s="30">
        <f t="shared" si="7"/>
        <v>41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0.02</v>
      </c>
      <c r="D114" s="72">
        <v>0.14000000000000001</v>
      </c>
      <c r="E114" s="72">
        <v>7.0000000000000007E-2</v>
      </c>
      <c r="F114" s="72">
        <v>12.13</v>
      </c>
      <c r="G114" s="72">
        <v>43.36</v>
      </c>
      <c r="H114" s="72">
        <v>6.93</v>
      </c>
      <c r="I114" s="27">
        <f t="shared" si="7"/>
        <v>62.65</v>
      </c>
      <c r="J114" s="73">
        <v>0.05</v>
      </c>
      <c r="K114" s="72"/>
      <c r="L114" s="72">
        <v>16.07</v>
      </c>
      <c r="M114" s="72">
        <v>81.08</v>
      </c>
      <c r="N114" s="28">
        <f t="shared" si="8"/>
        <v>97.2</v>
      </c>
      <c r="O114" s="29">
        <f t="shared" si="9"/>
        <v>159.85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</v>
      </c>
      <c r="D115" s="66">
        <v>67</v>
      </c>
      <c r="E115" s="66">
        <v>34</v>
      </c>
      <c r="F115" s="66">
        <v>3222</v>
      </c>
      <c r="G115" s="66">
        <v>12361</v>
      </c>
      <c r="H115" s="66">
        <v>2284</v>
      </c>
      <c r="I115" s="18">
        <f t="shared" si="7"/>
        <v>17978</v>
      </c>
      <c r="J115" s="67">
        <v>7</v>
      </c>
      <c r="K115" s="66"/>
      <c r="L115" s="66">
        <v>1823</v>
      </c>
      <c r="M115" s="66">
        <v>8691</v>
      </c>
      <c r="N115" s="20">
        <f t="shared" si="8"/>
        <v>10521</v>
      </c>
      <c r="O115" s="21">
        <f t="shared" si="9"/>
        <v>28499</v>
      </c>
      <c r="P115" s="82">
        <v>1.34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13.1</v>
      </c>
      <c r="G116" s="84">
        <v>0</v>
      </c>
      <c r="H116" s="84">
        <v>20.6</v>
      </c>
      <c r="I116" s="46">
        <f t="shared" si="7"/>
        <v>33.700000000000003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33.700000000000003</v>
      </c>
      <c r="P116" s="44">
        <f>SUM(O136,P111,P112,P115)</f>
        <v>3372.96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0.12</v>
      </c>
      <c r="D121" s="63">
        <v>0.2</v>
      </c>
      <c r="E121" s="63"/>
      <c r="F121" s="63">
        <v>9.51</v>
      </c>
      <c r="G121" s="63">
        <v>112.28</v>
      </c>
      <c r="H121" s="63">
        <v>7.67</v>
      </c>
      <c r="I121" s="11">
        <f t="shared" si="7"/>
        <v>129.78</v>
      </c>
      <c r="J121" s="64"/>
      <c r="K121" s="63"/>
      <c r="L121" s="63">
        <v>22</v>
      </c>
      <c r="M121" s="63">
        <v>22.76</v>
      </c>
      <c r="N121" s="13">
        <f t="shared" si="8"/>
        <v>44.760000000000005</v>
      </c>
      <c r="O121" s="14">
        <f t="shared" si="9"/>
        <v>174.54000000000002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60</v>
      </c>
      <c r="D122" s="66">
        <v>91</v>
      </c>
      <c r="E122" s="66"/>
      <c r="F122" s="66">
        <v>2551</v>
      </c>
      <c r="G122" s="66">
        <v>31324</v>
      </c>
      <c r="H122" s="66">
        <v>2487</v>
      </c>
      <c r="I122" s="18">
        <f t="shared" si="7"/>
        <v>36513</v>
      </c>
      <c r="J122" s="67"/>
      <c r="K122" s="66"/>
      <c r="L122" s="66">
        <v>2353</v>
      </c>
      <c r="M122" s="66">
        <v>2510</v>
      </c>
      <c r="N122" s="20">
        <f t="shared" si="8"/>
        <v>4863</v>
      </c>
      <c r="O122" s="21">
        <f t="shared" si="9"/>
        <v>41376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7.6</v>
      </c>
      <c r="G123" s="75">
        <v>0</v>
      </c>
      <c r="H123" s="75">
        <v>24.4</v>
      </c>
      <c r="I123" s="30">
        <f t="shared" si="7"/>
        <v>32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1.32</v>
      </c>
      <c r="D124" s="72">
        <v>1.2</v>
      </c>
      <c r="E124" s="72"/>
      <c r="F124" s="72">
        <v>10.79</v>
      </c>
      <c r="G124" s="72">
        <v>19.670000000000002</v>
      </c>
      <c r="H124" s="72">
        <v>1.96</v>
      </c>
      <c r="I124" s="27">
        <f t="shared" si="7"/>
        <v>34.940000000000005</v>
      </c>
      <c r="J124" s="73"/>
      <c r="K124" s="72"/>
      <c r="L124" s="72"/>
      <c r="M124" s="72">
        <v>38.96</v>
      </c>
      <c r="N124" s="28">
        <f t="shared" si="8"/>
        <v>38.96</v>
      </c>
      <c r="O124" s="29">
        <f t="shared" si="9"/>
        <v>73.900000000000006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666</v>
      </c>
      <c r="D125" s="66">
        <v>580</v>
      </c>
      <c r="E125" s="66"/>
      <c r="F125" s="66">
        <v>2795</v>
      </c>
      <c r="G125" s="66">
        <v>4714</v>
      </c>
      <c r="H125" s="66">
        <v>645</v>
      </c>
      <c r="I125" s="18">
        <f t="shared" si="7"/>
        <v>9400</v>
      </c>
      <c r="J125" s="67"/>
      <c r="K125" s="66"/>
      <c r="L125" s="66"/>
      <c r="M125" s="66">
        <v>3891</v>
      </c>
      <c r="N125" s="20">
        <f t="shared" si="8"/>
        <v>3891</v>
      </c>
      <c r="O125" s="21">
        <f t="shared" si="9"/>
        <v>13291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8</v>
      </c>
      <c r="G126" s="75">
        <v>0</v>
      </c>
      <c r="H126" s="75">
        <v>5.8</v>
      </c>
      <c r="I126" s="30">
        <f t="shared" si="7"/>
        <v>13.8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13.8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1.81</v>
      </c>
      <c r="D127" s="72">
        <v>8.11</v>
      </c>
      <c r="E127" s="72"/>
      <c r="F127" s="72">
        <v>17.190000000000001</v>
      </c>
      <c r="G127" s="72">
        <v>96.5</v>
      </c>
      <c r="H127" s="72">
        <v>95.81</v>
      </c>
      <c r="I127" s="27">
        <f t="shared" si="7"/>
        <v>219.42000000000002</v>
      </c>
      <c r="J127" s="73"/>
      <c r="K127" s="72"/>
      <c r="L127" s="72">
        <v>0.06</v>
      </c>
      <c r="M127" s="72">
        <v>156.1</v>
      </c>
      <c r="N127" s="28">
        <f t="shared" si="8"/>
        <v>156.16</v>
      </c>
      <c r="O127" s="29">
        <f t="shared" si="9"/>
        <v>375.58000000000004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898</v>
      </c>
      <c r="D128" s="66">
        <v>3680</v>
      </c>
      <c r="E128" s="66"/>
      <c r="F128" s="66">
        <v>4626</v>
      </c>
      <c r="G128" s="66">
        <v>22232</v>
      </c>
      <c r="H128" s="66">
        <v>36263</v>
      </c>
      <c r="I128" s="18">
        <f t="shared" si="7"/>
        <v>67699</v>
      </c>
      <c r="J128" s="67"/>
      <c r="K128" s="66"/>
      <c r="L128" s="66">
        <v>8</v>
      </c>
      <c r="M128" s="66">
        <v>16308</v>
      </c>
      <c r="N128" s="20">
        <f t="shared" si="8"/>
        <v>16316</v>
      </c>
      <c r="O128" s="21">
        <f t="shared" si="9"/>
        <v>84015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3.3</v>
      </c>
      <c r="G129" s="75">
        <v>0</v>
      </c>
      <c r="H129" s="75">
        <v>82.3</v>
      </c>
      <c r="I129" s="30">
        <f t="shared" si="7"/>
        <v>85.6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85.6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6.45</v>
      </c>
      <c r="D130" s="63">
        <v>86.95</v>
      </c>
      <c r="E130" s="63">
        <v>0.19</v>
      </c>
      <c r="F130" s="63">
        <v>445.21</v>
      </c>
      <c r="G130" s="63">
        <v>1390.79</v>
      </c>
      <c r="H130" s="63">
        <v>184.09</v>
      </c>
      <c r="I130" s="11">
        <f t="shared" si="7"/>
        <v>2113.6799999999998</v>
      </c>
      <c r="J130" s="64">
        <v>18.39</v>
      </c>
      <c r="K130" s="63"/>
      <c r="L130" s="63">
        <v>165.75</v>
      </c>
      <c r="M130" s="63">
        <v>925.61</v>
      </c>
      <c r="N130" s="13">
        <f>SUM(J130:M130)</f>
        <v>1109.75</v>
      </c>
      <c r="O130" s="14">
        <f t="shared" si="9"/>
        <v>3223.43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2914</v>
      </c>
      <c r="D131" s="66">
        <v>27487</v>
      </c>
      <c r="E131" s="66">
        <v>90</v>
      </c>
      <c r="F131" s="66">
        <v>106045</v>
      </c>
      <c r="G131" s="66">
        <v>409955</v>
      </c>
      <c r="H131" s="66">
        <v>57044</v>
      </c>
      <c r="I131" s="18">
        <f t="shared" si="7"/>
        <v>603535</v>
      </c>
      <c r="J131" s="67">
        <v>1949</v>
      </c>
      <c r="K131" s="66"/>
      <c r="L131" s="66">
        <v>17308</v>
      </c>
      <c r="M131" s="66">
        <v>88085</v>
      </c>
      <c r="N131" s="20">
        <f t="shared" si="8"/>
        <v>107342</v>
      </c>
      <c r="O131" s="21">
        <f t="shared" si="9"/>
        <v>710877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14.8</v>
      </c>
      <c r="D132" s="75">
        <v>820.9</v>
      </c>
      <c r="E132" s="75">
        <v>0.5</v>
      </c>
      <c r="F132" s="75">
        <v>826.1</v>
      </c>
      <c r="G132" s="75">
        <v>2537.4</v>
      </c>
      <c r="H132" s="75">
        <v>456.7</v>
      </c>
      <c r="I132" s="30">
        <f t="shared" ref="I132:I138" si="10">SUM(C132:H132)</f>
        <v>4656.3999999999996</v>
      </c>
      <c r="J132" s="76">
        <v>27.4</v>
      </c>
      <c r="K132" s="75"/>
      <c r="L132" s="75">
        <v>185.1</v>
      </c>
      <c r="M132" s="75">
        <v>753.7</v>
      </c>
      <c r="N132" s="31">
        <f t="shared" ref="N132:N138" si="11">SUM(J132:M132)</f>
        <v>966.2</v>
      </c>
      <c r="O132" s="32">
        <f t="shared" ref="O132:O138" si="12">SUM(N132,I132)</f>
        <v>5622.5999999999995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5.86</v>
      </c>
      <c r="D133" s="72">
        <v>16.77</v>
      </c>
      <c r="E133" s="72">
        <v>0.19</v>
      </c>
      <c r="F133" s="72">
        <v>439.98</v>
      </c>
      <c r="G133" s="72">
        <v>1369.72</v>
      </c>
      <c r="H133" s="72">
        <v>146.56</v>
      </c>
      <c r="I133" s="27">
        <f t="shared" si="10"/>
        <v>1979.08</v>
      </c>
      <c r="J133" s="73">
        <v>18.39</v>
      </c>
      <c r="K133" s="72"/>
      <c r="L133" s="72">
        <v>161.53</v>
      </c>
      <c r="M133" s="72">
        <v>920.9</v>
      </c>
      <c r="N133" s="28">
        <f t="shared" si="11"/>
        <v>1100.82</v>
      </c>
      <c r="O133" s="29">
        <f t="shared" si="12"/>
        <v>3079.8999999999996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2762</v>
      </c>
      <c r="D134" s="66">
        <v>6988</v>
      </c>
      <c r="E134" s="66">
        <v>90</v>
      </c>
      <c r="F134" s="66">
        <v>105160</v>
      </c>
      <c r="G134" s="66">
        <v>405486</v>
      </c>
      <c r="H134" s="66">
        <v>50272</v>
      </c>
      <c r="I134" s="18">
        <f t="shared" si="10"/>
        <v>570758</v>
      </c>
      <c r="J134" s="67">
        <v>1949</v>
      </c>
      <c r="K134" s="66"/>
      <c r="L134" s="66">
        <v>17194</v>
      </c>
      <c r="M134" s="66">
        <v>87960</v>
      </c>
      <c r="N134" s="20">
        <f t="shared" si="11"/>
        <v>107103</v>
      </c>
      <c r="O134" s="21">
        <f t="shared" si="12"/>
        <v>677861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10.9</v>
      </c>
      <c r="D135" s="84">
        <v>44.6</v>
      </c>
      <c r="E135" s="84">
        <v>0.5</v>
      </c>
      <c r="F135" s="84">
        <v>806.5</v>
      </c>
      <c r="G135" s="84">
        <v>2436.6999999999998</v>
      </c>
      <c r="H135" s="84">
        <v>280</v>
      </c>
      <c r="I135" s="46">
        <f t="shared" si="10"/>
        <v>3579.2</v>
      </c>
      <c r="J135" s="85">
        <v>27.4</v>
      </c>
      <c r="K135" s="84"/>
      <c r="L135" s="84">
        <v>176.3</v>
      </c>
      <c r="M135" s="84">
        <v>744</v>
      </c>
      <c r="N135" s="47">
        <f t="shared" si="11"/>
        <v>947.7</v>
      </c>
      <c r="O135" s="43">
        <f t="shared" si="12"/>
        <v>4526.8999999999996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6.4499999999999993</v>
      </c>
      <c r="D136" s="54">
        <f t="shared" si="13"/>
        <v>144.86000000000001</v>
      </c>
      <c r="E136" s="54">
        <f t="shared" si="13"/>
        <v>0.19</v>
      </c>
      <c r="F136" s="54">
        <f t="shared" si="13"/>
        <v>450.46</v>
      </c>
      <c r="G136" s="54">
        <f t="shared" si="13"/>
        <v>1419.78</v>
      </c>
      <c r="H136" s="54">
        <f t="shared" si="13"/>
        <v>185.67</v>
      </c>
      <c r="I136" s="55">
        <f t="shared" si="10"/>
        <v>2207.41</v>
      </c>
      <c r="J136" s="56">
        <f t="shared" ref="J136:M138" si="14">SUM(J63,J66,J69,J72,J75,J78,J81,J84,J87,J90,J93,J96,J99,J102,J105,J108,J111,J114,J121,J124,J127)</f>
        <v>18.39</v>
      </c>
      <c r="K136" s="54">
        <f t="shared" si="14"/>
        <v>0</v>
      </c>
      <c r="L136" s="54">
        <f t="shared" si="14"/>
        <v>165.75</v>
      </c>
      <c r="M136" s="54">
        <f t="shared" si="14"/>
        <v>930.6400000000001</v>
      </c>
      <c r="N136" s="57">
        <f t="shared" si="11"/>
        <v>1114.7800000000002</v>
      </c>
      <c r="O136" s="58">
        <f t="shared" si="12"/>
        <v>3322.19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2914</v>
      </c>
      <c r="D137" s="17">
        <f t="shared" si="13"/>
        <v>32870</v>
      </c>
      <c r="E137" s="17">
        <f t="shared" si="13"/>
        <v>90</v>
      </c>
      <c r="F137" s="17">
        <f t="shared" si="13"/>
        <v>106396</v>
      </c>
      <c r="G137" s="17">
        <f t="shared" si="13"/>
        <v>410062</v>
      </c>
      <c r="H137" s="17">
        <f t="shared" si="13"/>
        <v>57211</v>
      </c>
      <c r="I137" s="18">
        <f t="shared" si="10"/>
        <v>609543</v>
      </c>
      <c r="J137" s="19">
        <f t="shared" si="14"/>
        <v>1949</v>
      </c>
      <c r="K137" s="17">
        <f t="shared" si="14"/>
        <v>0</v>
      </c>
      <c r="L137" s="17">
        <f t="shared" si="14"/>
        <v>17308</v>
      </c>
      <c r="M137" s="17">
        <f t="shared" si="14"/>
        <v>88120</v>
      </c>
      <c r="N137" s="20">
        <f t="shared" si="11"/>
        <v>107377</v>
      </c>
      <c r="O137" s="21">
        <f t="shared" si="12"/>
        <v>716920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14.8</v>
      </c>
      <c r="D138" s="40">
        <f t="shared" si="13"/>
        <v>1273.8999999999996</v>
      </c>
      <c r="E138" s="40">
        <f t="shared" si="13"/>
        <v>0.5</v>
      </c>
      <c r="F138" s="40">
        <f t="shared" si="13"/>
        <v>845.80000000000007</v>
      </c>
      <c r="G138" s="40">
        <f t="shared" si="13"/>
        <v>2543.6999999999998</v>
      </c>
      <c r="H138" s="40">
        <f t="shared" si="13"/>
        <v>465.6</v>
      </c>
      <c r="I138" s="46">
        <f t="shared" si="10"/>
        <v>5144.2999999999993</v>
      </c>
      <c r="J138" s="42">
        <f t="shared" si="14"/>
        <v>27.4</v>
      </c>
      <c r="K138" s="40">
        <f t="shared" si="14"/>
        <v>0</v>
      </c>
      <c r="L138" s="40">
        <f t="shared" si="14"/>
        <v>185.10000000000002</v>
      </c>
      <c r="M138" s="40">
        <f t="shared" si="14"/>
        <v>758.3</v>
      </c>
      <c r="N138" s="47">
        <f t="shared" si="11"/>
        <v>970.8</v>
      </c>
      <c r="O138" s="43">
        <f t="shared" si="12"/>
        <v>6115.0999999999995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BAA15-91C2-4AF4-B8F0-ED7B544C15F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0.21</v>
      </c>
      <c r="G5" s="63">
        <v>131.63999999999999</v>
      </c>
      <c r="H5" s="63"/>
      <c r="I5" s="11">
        <f t="shared" ref="I5:I36" si="0">SUM(C5:H5)</f>
        <v>131.85</v>
      </c>
      <c r="J5" s="64"/>
      <c r="K5" s="63"/>
      <c r="L5" s="63">
        <v>4.25</v>
      </c>
      <c r="M5" s="63">
        <v>26.55</v>
      </c>
      <c r="N5" s="13">
        <f t="shared" ref="N5:N58" si="1">SUM(J5:M5)</f>
        <v>30.8</v>
      </c>
      <c r="O5" s="14">
        <f>SUM(N5,I5)</f>
        <v>162.65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0.05</v>
      </c>
      <c r="E8" s="72"/>
      <c r="F8" s="72"/>
      <c r="G8" s="72">
        <v>50.15</v>
      </c>
      <c r="H8" s="72">
        <v>1.08</v>
      </c>
      <c r="I8" s="27">
        <f t="shared" si="0"/>
        <v>51.279999999999994</v>
      </c>
      <c r="J8" s="73"/>
      <c r="K8" s="72">
        <v>0.1</v>
      </c>
      <c r="L8" s="72">
        <v>3.82</v>
      </c>
      <c r="M8" s="72">
        <v>176.66</v>
      </c>
      <c r="N8" s="28">
        <f t="shared" si="1"/>
        <v>180.57999999999998</v>
      </c>
      <c r="O8" s="29">
        <f t="shared" si="2"/>
        <v>231.85999999999999</v>
      </c>
      <c r="P8" s="22" t="s">
        <v>25</v>
      </c>
      <c r="Q8" s="129" t="s">
        <v>57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>
        <v>0</v>
      </c>
      <c r="I9" s="18">
        <f t="shared" si="0"/>
        <v>0</v>
      </c>
      <c r="J9" s="67"/>
      <c r="K9" s="66">
        <v>0</v>
      </c>
      <c r="L9" s="66">
        <v>55</v>
      </c>
      <c r="M9" s="66">
        <v>2438</v>
      </c>
      <c r="N9" s="20">
        <f t="shared" si="1"/>
        <v>2493</v>
      </c>
      <c r="O9" s="21">
        <f t="shared" si="2"/>
        <v>2493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>
        <v>0</v>
      </c>
      <c r="I10" s="30">
        <f t="shared" si="0"/>
        <v>0</v>
      </c>
      <c r="J10" s="76"/>
      <c r="K10" s="75">
        <v>0</v>
      </c>
      <c r="L10" s="75">
        <v>8.1</v>
      </c>
      <c r="M10" s="75">
        <v>350.5</v>
      </c>
      <c r="N10" s="31">
        <f t="shared" si="1"/>
        <v>358.6</v>
      </c>
      <c r="O10" s="32">
        <f t="shared" si="2"/>
        <v>358.6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1.26</v>
      </c>
      <c r="H11" s="72"/>
      <c r="I11" s="27">
        <f t="shared" si="0"/>
        <v>1.26</v>
      </c>
      <c r="J11" s="73"/>
      <c r="K11" s="72"/>
      <c r="L11" s="72">
        <v>2.0299999999999998</v>
      </c>
      <c r="M11" s="72">
        <v>27.12</v>
      </c>
      <c r="N11" s="28">
        <f t="shared" si="1"/>
        <v>29.150000000000002</v>
      </c>
      <c r="O11" s="29">
        <f t="shared" si="2"/>
        <v>30.410000000000004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97</v>
      </c>
      <c r="H12" s="66"/>
      <c r="I12" s="18">
        <f t="shared" si="0"/>
        <v>97</v>
      </c>
      <c r="J12" s="67"/>
      <c r="K12" s="66"/>
      <c r="L12" s="66">
        <v>39</v>
      </c>
      <c r="M12" s="66">
        <v>565</v>
      </c>
      <c r="N12" s="20">
        <f t="shared" si="1"/>
        <v>604</v>
      </c>
      <c r="O12" s="21">
        <f t="shared" si="2"/>
        <v>701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8.9</v>
      </c>
      <c r="H13" s="75"/>
      <c r="I13" s="30">
        <f t="shared" si="0"/>
        <v>8.9</v>
      </c>
      <c r="J13" s="76"/>
      <c r="K13" s="75"/>
      <c r="L13" s="75">
        <v>3.3</v>
      </c>
      <c r="M13" s="75">
        <v>48.1</v>
      </c>
      <c r="N13" s="31">
        <f t="shared" si="1"/>
        <v>51.4</v>
      </c>
      <c r="O13" s="32">
        <f t="shared" si="2"/>
        <v>60.3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0.42</v>
      </c>
      <c r="D14" s="72">
        <v>48.97</v>
      </c>
      <c r="E14" s="72"/>
      <c r="F14" s="72">
        <v>0.34</v>
      </c>
      <c r="G14" s="72">
        <v>10.36</v>
      </c>
      <c r="H14" s="72">
        <v>0.59</v>
      </c>
      <c r="I14" s="27">
        <f t="shared" si="0"/>
        <v>60.680000000000007</v>
      </c>
      <c r="J14" s="73">
        <v>1.95</v>
      </c>
      <c r="K14" s="72"/>
      <c r="L14" s="72">
        <v>1.44</v>
      </c>
      <c r="M14" s="72">
        <v>49.27</v>
      </c>
      <c r="N14" s="28">
        <f t="shared" si="1"/>
        <v>52.660000000000004</v>
      </c>
      <c r="O14" s="29">
        <f t="shared" si="2"/>
        <v>113.34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75</v>
      </c>
      <c r="D15" s="66">
        <v>3883</v>
      </c>
      <c r="E15" s="66"/>
      <c r="F15" s="66">
        <v>31</v>
      </c>
      <c r="G15" s="66">
        <v>1471</v>
      </c>
      <c r="H15" s="66">
        <v>33</v>
      </c>
      <c r="I15" s="18">
        <f t="shared" si="0"/>
        <v>5493</v>
      </c>
      <c r="J15" s="67">
        <v>67</v>
      </c>
      <c r="K15" s="66"/>
      <c r="L15" s="66">
        <v>40</v>
      </c>
      <c r="M15" s="66">
        <v>1722</v>
      </c>
      <c r="N15" s="20">
        <f t="shared" si="1"/>
        <v>1829</v>
      </c>
      <c r="O15" s="21">
        <f t="shared" si="2"/>
        <v>7322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6.1</v>
      </c>
      <c r="D16" s="75">
        <v>410.3</v>
      </c>
      <c r="E16" s="75"/>
      <c r="F16" s="75">
        <v>2.6</v>
      </c>
      <c r="G16" s="75">
        <v>86.4</v>
      </c>
      <c r="H16" s="75">
        <v>2.7</v>
      </c>
      <c r="I16" s="30">
        <f t="shared" si="0"/>
        <v>508.10000000000008</v>
      </c>
      <c r="J16" s="76">
        <v>4.4000000000000004</v>
      </c>
      <c r="K16" s="75"/>
      <c r="L16" s="75">
        <v>2.8</v>
      </c>
      <c r="M16" s="75">
        <v>117.1</v>
      </c>
      <c r="N16" s="31">
        <f t="shared" si="1"/>
        <v>124.3</v>
      </c>
      <c r="O16" s="32">
        <f t="shared" si="2"/>
        <v>632.40000000000009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0.36</v>
      </c>
      <c r="D17" s="72">
        <v>41.73</v>
      </c>
      <c r="E17" s="72"/>
      <c r="F17" s="72">
        <v>0.76</v>
      </c>
      <c r="G17" s="72">
        <v>31.92</v>
      </c>
      <c r="H17" s="72"/>
      <c r="I17" s="27">
        <f t="shared" si="0"/>
        <v>74.77</v>
      </c>
      <c r="J17" s="73">
        <v>1.22</v>
      </c>
      <c r="K17" s="72"/>
      <c r="L17" s="72">
        <v>8.83</v>
      </c>
      <c r="M17" s="72">
        <v>65.36</v>
      </c>
      <c r="N17" s="28">
        <f t="shared" si="1"/>
        <v>75.41</v>
      </c>
      <c r="O17" s="29">
        <f t="shared" si="2"/>
        <v>150.18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72</v>
      </c>
      <c r="D18" s="66">
        <v>5570</v>
      </c>
      <c r="E18" s="66"/>
      <c r="F18" s="66">
        <v>96</v>
      </c>
      <c r="G18" s="66">
        <v>5359</v>
      </c>
      <c r="H18" s="66"/>
      <c r="I18" s="18">
        <f t="shared" si="0"/>
        <v>11097</v>
      </c>
      <c r="J18" s="67">
        <v>51</v>
      </c>
      <c r="K18" s="66"/>
      <c r="L18" s="66">
        <v>819</v>
      </c>
      <c r="M18" s="66">
        <v>2994</v>
      </c>
      <c r="N18" s="20">
        <f t="shared" si="1"/>
        <v>3864</v>
      </c>
      <c r="O18" s="21">
        <f t="shared" si="2"/>
        <v>14961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3.6</v>
      </c>
      <c r="D19" s="75">
        <v>395.6</v>
      </c>
      <c r="E19" s="75"/>
      <c r="F19" s="75">
        <v>4.9000000000000004</v>
      </c>
      <c r="G19" s="75">
        <v>246.3</v>
      </c>
      <c r="H19" s="75"/>
      <c r="I19" s="30">
        <f t="shared" si="0"/>
        <v>650.40000000000009</v>
      </c>
      <c r="J19" s="76">
        <v>2.6</v>
      </c>
      <c r="K19" s="75"/>
      <c r="L19" s="75">
        <v>41.9</v>
      </c>
      <c r="M19" s="75">
        <v>154.69999999999999</v>
      </c>
      <c r="N19" s="31">
        <f t="shared" si="1"/>
        <v>199.2</v>
      </c>
      <c r="O19" s="32">
        <f t="shared" si="2"/>
        <v>849.60000000000014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4.7300000000000004</v>
      </c>
      <c r="D20" s="72">
        <v>32.53</v>
      </c>
      <c r="E20" s="72"/>
      <c r="F20" s="72">
        <v>3.65</v>
      </c>
      <c r="G20" s="72">
        <v>25.81</v>
      </c>
      <c r="H20" s="72">
        <v>0.56999999999999995</v>
      </c>
      <c r="I20" s="27">
        <f t="shared" si="0"/>
        <v>67.289999999999992</v>
      </c>
      <c r="J20" s="73">
        <v>0.85</v>
      </c>
      <c r="K20" s="72"/>
      <c r="L20" s="72">
        <v>23.72</v>
      </c>
      <c r="M20" s="72">
        <v>98.25</v>
      </c>
      <c r="N20" s="28">
        <f t="shared" si="1"/>
        <v>122.82</v>
      </c>
      <c r="O20" s="29">
        <f t="shared" si="2"/>
        <v>190.10999999999999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1250</v>
      </c>
      <c r="D21" s="66">
        <v>6857</v>
      </c>
      <c r="E21" s="66"/>
      <c r="F21" s="66">
        <v>582</v>
      </c>
      <c r="G21" s="66">
        <v>6349</v>
      </c>
      <c r="H21" s="66">
        <v>56</v>
      </c>
      <c r="I21" s="18">
        <f t="shared" si="0"/>
        <v>15094</v>
      </c>
      <c r="J21" s="67">
        <v>139</v>
      </c>
      <c r="K21" s="66">
        <v>171</v>
      </c>
      <c r="L21" s="66">
        <v>1356</v>
      </c>
      <c r="M21" s="66">
        <v>4953</v>
      </c>
      <c r="N21" s="20">
        <f t="shared" si="1"/>
        <v>6619</v>
      </c>
      <c r="O21" s="21">
        <f t="shared" si="2"/>
        <v>21713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45</v>
      </c>
      <c r="D22" s="75">
        <v>381.3</v>
      </c>
      <c r="E22" s="75"/>
      <c r="F22" s="75">
        <v>21.5</v>
      </c>
      <c r="G22" s="75">
        <v>145.80000000000001</v>
      </c>
      <c r="H22" s="75">
        <v>3</v>
      </c>
      <c r="I22" s="30">
        <f t="shared" si="0"/>
        <v>596.6</v>
      </c>
      <c r="J22" s="76">
        <v>5.7</v>
      </c>
      <c r="K22" s="75">
        <v>11.5</v>
      </c>
      <c r="L22" s="75">
        <v>55.7</v>
      </c>
      <c r="M22" s="75">
        <v>202.4</v>
      </c>
      <c r="N22" s="31">
        <f t="shared" si="1"/>
        <v>275.3</v>
      </c>
      <c r="O22" s="32">
        <f t="shared" si="2"/>
        <v>871.90000000000009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16.13</v>
      </c>
      <c r="D23" s="72">
        <v>84.93</v>
      </c>
      <c r="E23" s="72"/>
      <c r="F23" s="72">
        <v>31.33</v>
      </c>
      <c r="G23" s="72">
        <v>81.3</v>
      </c>
      <c r="H23" s="72">
        <v>2.04</v>
      </c>
      <c r="I23" s="27">
        <f t="shared" si="0"/>
        <v>215.73</v>
      </c>
      <c r="J23" s="73">
        <v>2.3199999999999998</v>
      </c>
      <c r="K23" s="72"/>
      <c r="L23" s="72">
        <v>38.67</v>
      </c>
      <c r="M23" s="72">
        <v>206.71</v>
      </c>
      <c r="N23" s="28">
        <f t="shared" si="1"/>
        <v>247.70000000000002</v>
      </c>
      <c r="O23" s="29">
        <f t="shared" si="2"/>
        <v>463.43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7028</v>
      </c>
      <c r="D24" s="66">
        <v>18975</v>
      </c>
      <c r="E24" s="66"/>
      <c r="F24" s="66">
        <v>4973</v>
      </c>
      <c r="G24" s="66">
        <v>19351</v>
      </c>
      <c r="H24" s="66">
        <v>397</v>
      </c>
      <c r="I24" s="18">
        <f t="shared" si="0"/>
        <v>50724</v>
      </c>
      <c r="J24" s="67">
        <v>129</v>
      </c>
      <c r="K24" s="66">
        <v>1343</v>
      </c>
      <c r="L24" s="66">
        <v>2624</v>
      </c>
      <c r="M24" s="66">
        <v>12487</v>
      </c>
      <c r="N24" s="20">
        <f t="shared" si="1"/>
        <v>16583</v>
      </c>
      <c r="O24" s="21">
        <f t="shared" si="2"/>
        <v>67307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195.4</v>
      </c>
      <c r="D25" s="75">
        <v>854.3</v>
      </c>
      <c r="E25" s="75"/>
      <c r="F25" s="75">
        <v>119.2</v>
      </c>
      <c r="G25" s="75">
        <v>425.5</v>
      </c>
      <c r="H25" s="75">
        <v>17.100000000000001</v>
      </c>
      <c r="I25" s="30">
        <f t="shared" si="0"/>
        <v>1611.5</v>
      </c>
      <c r="J25" s="76">
        <v>3.8</v>
      </c>
      <c r="K25" s="75">
        <v>77.900000000000006</v>
      </c>
      <c r="L25" s="75">
        <v>81.5</v>
      </c>
      <c r="M25" s="75">
        <v>388</v>
      </c>
      <c r="N25" s="31">
        <f t="shared" si="1"/>
        <v>551.20000000000005</v>
      </c>
      <c r="O25" s="32">
        <f t="shared" si="2"/>
        <v>2162.6999999999998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47.7</v>
      </c>
      <c r="D26" s="72">
        <v>158.24</v>
      </c>
      <c r="E26" s="72"/>
      <c r="F26" s="72">
        <v>35.44</v>
      </c>
      <c r="G26" s="72">
        <v>141.79</v>
      </c>
      <c r="H26" s="72">
        <v>24.98</v>
      </c>
      <c r="I26" s="27">
        <f t="shared" si="0"/>
        <v>408.15</v>
      </c>
      <c r="J26" s="73">
        <v>3.15</v>
      </c>
      <c r="K26" s="72"/>
      <c r="L26" s="72">
        <v>62.1</v>
      </c>
      <c r="M26" s="72">
        <v>326.44</v>
      </c>
      <c r="N26" s="28">
        <f t="shared" si="1"/>
        <v>391.69</v>
      </c>
      <c r="O26" s="29">
        <f t="shared" si="2"/>
        <v>799.83999999999992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16746</v>
      </c>
      <c r="D27" s="66">
        <v>41700</v>
      </c>
      <c r="E27" s="66"/>
      <c r="F27" s="66">
        <v>6442</v>
      </c>
      <c r="G27" s="66">
        <v>36452</v>
      </c>
      <c r="H27" s="66">
        <v>4276</v>
      </c>
      <c r="I27" s="18">
        <f t="shared" si="0"/>
        <v>105616</v>
      </c>
      <c r="J27" s="67">
        <v>223</v>
      </c>
      <c r="K27" s="66"/>
      <c r="L27" s="66">
        <v>4253</v>
      </c>
      <c r="M27" s="66">
        <v>21541</v>
      </c>
      <c r="N27" s="20">
        <f t="shared" si="1"/>
        <v>26017</v>
      </c>
      <c r="O27" s="21">
        <f t="shared" si="2"/>
        <v>131633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386</v>
      </c>
      <c r="D28" s="75">
        <v>1545.6</v>
      </c>
      <c r="E28" s="75"/>
      <c r="F28" s="75">
        <v>128.6</v>
      </c>
      <c r="G28" s="75">
        <v>766.1</v>
      </c>
      <c r="H28" s="75">
        <v>163</v>
      </c>
      <c r="I28" s="30">
        <f t="shared" si="0"/>
        <v>2989.2999999999997</v>
      </c>
      <c r="J28" s="76">
        <v>6.7</v>
      </c>
      <c r="K28" s="75"/>
      <c r="L28" s="75">
        <v>128.80000000000001</v>
      </c>
      <c r="M28" s="75">
        <v>649.5</v>
      </c>
      <c r="N28" s="31">
        <f t="shared" si="1"/>
        <v>785</v>
      </c>
      <c r="O28" s="32">
        <f t="shared" si="2"/>
        <v>3774.2999999999997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64.88</v>
      </c>
      <c r="D29" s="72">
        <v>275.62</v>
      </c>
      <c r="E29" s="72"/>
      <c r="F29" s="72">
        <v>57.11</v>
      </c>
      <c r="G29" s="72">
        <v>81.489999999999995</v>
      </c>
      <c r="H29" s="72">
        <v>7.38</v>
      </c>
      <c r="I29" s="27">
        <f t="shared" si="0"/>
        <v>486.48</v>
      </c>
      <c r="J29" s="73">
        <v>4.67</v>
      </c>
      <c r="K29" s="72"/>
      <c r="L29" s="72">
        <v>28.12</v>
      </c>
      <c r="M29" s="72">
        <v>225.92</v>
      </c>
      <c r="N29" s="28">
        <f t="shared" si="1"/>
        <v>258.70999999999998</v>
      </c>
      <c r="O29" s="29">
        <f t="shared" si="2"/>
        <v>745.19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23903</v>
      </c>
      <c r="D30" s="66">
        <v>71188</v>
      </c>
      <c r="E30" s="66"/>
      <c r="F30" s="66">
        <v>11206</v>
      </c>
      <c r="G30" s="66">
        <v>22732</v>
      </c>
      <c r="H30" s="66">
        <v>1333</v>
      </c>
      <c r="I30" s="18">
        <f t="shared" si="0"/>
        <v>130362</v>
      </c>
      <c r="J30" s="67">
        <v>371</v>
      </c>
      <c r="K30" s="66"/>
      <c r="L30" s="66">
        <v>2254</v>
      </c>
      <c r="M30" s="66">
        <v>17492</v>
      </c>
      <c r="N30" s="20">
        <f t="shared" si="1"/>
        <v>20117</v>
      </c>
      <c r="O30" s="21">
        <f t="shared" si="2"/>
        <v>150479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430.3</v>
      </c>
      <c r="D31" s="75">
        <v>2147.6999999999998</v>
      </c>
      <c r="E31" s="75"/>
      <c r="F31" s="75">
        <v>169.5</v>
      </c>
      <c r="G31" s="75">
        <v>409.1</v>
      </c>
      <c r="H31" s="75">
        <v>46.6</v>
      </c>
      <c r="I31" s="30">
        <f t="shared" si="0"/>
        <v>3203.2</v>
      </c>
      <c r="J31" s="76">
        <v>10.8</v>
      </c>
      <c r="K31" s="75"/>
      <c r="L31" s="75">
        <v>63.1</v>
      </c>
      <c r="M31" s="75">
        <v>491</v>
      </c>
      <c r="N31" s="31">
        <f t="shared" si="1"/>
        <v>564.9</v>
      </c>
      <c r="O31" s="32">
        <f t="shared" si="2"/>
        <v>3768.1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114.41</v>
      </c>
      <c r="D32" s="72">
        <v>205.83</v>
      </c>
      <c r="E32" s="72"/>
      <c r="F32" s="72">
        <v>257.88</v>
      </c>
      <c r="G32" s="72">
        <v>149.87</v>
      </c>
      <c r="H32" s="72">
        <v>8.43</v>
      </c>
      <c r="I32" s="27">
        <f t="shared" si="0"/>
        <v>736.42</v>
      </c>
      <c r="J32" s="73">
        <v>3.97</v>
      </c>
      <c r="K32" s="72"/>
      <c r="L32" s="72">
        <v>12.68</v>
      </c>
      <c r="M32" s="72">
        <v>341</v>
      </c>
      <c r="N32" s="28">
        <f t="shared" si="1"/>
        <v>357.65</v>
      </c>
      <c r="O32" s="29">
        <f t="shared" si="2"/>
        <v>1094.07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45036</v>
      </c>
      <c r="D33" s="66">
        <v>59258</v>
      </c>
      <c r="E33" s="66"/>
      <c r="F33" s="66">
        <v>53980</v>
      </c>
      <c r="G33" s="66">
        <v>45666</v>
      </c>
      <c r="H33" s="66">
        <v>1644</v>
      </c>
      <c r="I33" s="18">
        <f t="shared" si="0"/>
        <v>205584</v>
      </c>
      <c r="J33" s="67">
        <v>337</v>
      </c>
      <c r="K33" s="66"/>
      <c r="L33" s="66">
        <v>1164</v>
      </c>
      <c r="M33" s="66">
        <v>30018</v>
      </c>
      <c r="N33" s="20">
        <f t="shared" si="1"/>
        <v>31519</v>
      </c>
      <c r="O33" s="21">
        <f t="shared" si="2"/>
        <v>237103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677.1</v>
      </c>
      <c r="D34" s="75">
        <v>1716</v>
      </c>
      <c r="E34" s="75"/>
      <c r="F34" s="75">
        <v>703.6</v>
      </c>
      <c r="G34" s="75">
        <v>684.7</v>
      </c>
      <c r="H34" s="75">
        <v>48.4</v>
      </c>
      <c r="I34" s="30">
        <f t="shared" si="0"/>
        <v>3829.7999999999997</v>
      </c>
      <c r="J34" s="76">
        <v>8.4</v>
      </c>
      <c r="K34" s="75"/>
      <c r="L34" s="75">
        <v>29.7</v>
      </c>
      <c r="M34" s="75">
        <v>763.7</v>
      </c>
      <c r="N34" s="31">
        <f t="shared" si="1"/>
        <v>801.80000000000007</v>
      </c>
      <c r="O34" s="32">
        <f t="shared" si="2"/>
        <v>4631.5999999999995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171.03</v>
      </c>
      <c r="D35" s="72">
        <v>123.62</v>
      </c>
      <c r="E35" s="72"/>
      <c r="F35" s="72">
        <v>705.61</v>
      </c>
      <c r="G35" s="72">
        <v>383.66</v>
      </c>
      <c r="H35" s="72">
        <v>12.82</v>
      </c>
      <c r="I35" s="27">
        <f t="shared" si="0"/>
        <v>1396.74</v>
      </c>
      <c r="J35" s="73">
        <v>3.41</v>
      </c>
      <c r="K35" s="72"/>
      <c r="L35" s="72">
        <v>15.55</v>
      </c>
      <c r="M35" s="72">
        <v>274.27</v>
      </c>
      <c r="N35" s="28">
        <f t="shared" si="1"/>
        <v>293.22999999999996</v>
      </c>
      <c r="O35" s="29">
        <f t="shared" si="2"/>
        <v>1689.97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72088</v>
      </c>
      <c r="D36" s="66">
        <v>40646</v>
      </c>
      <c r="E36" s="66"/>
      <c r="F36" s="66">
        <v>154517</v>
      </c>
      <c r="G36" s="66">
        <v>120134</v>
      </c>
      <c r="H36" s="66">
        <v>2735</v>
      </c>
      <c r="I36" s="18">
        <f t="shared" si="0"/>
        <v>390120</v>
      </c>
      <c r="J36" s="67">
        <v>339</v>
      </c>
      <c r="K36" s="66"/>
      <c r="L36" s="66">
        <v>1544</v>
      </c>
      <c r="M36" s="66">
        <v>26311</v>
      </c>
      <c r="N36" s="20">
        <f t="shared" si="1"/>
        <v>28194</v>
      </c>
      <c r="O36" s="21">
        <f t="shared" si="2"/>
        <v>418314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938.6</v>
      </c>
      <c r="D37" s="75">
        <v>977.6</v>
      </c>
      <c r="E37" s="75"/>
      <c r="F37" s="75">
        <v>1706.4</v>
      </c>
      <c r="G37" s="75">
        <v>1445.1</v>
      </c>
      <c r="H37" s="75">
        <v>65.400000000000006</v>
      </c>
      <c r="I37" s="30">
        <f t="shared" ref="I37:I50" si="3">SUM(C37:H37)</f>
        <v>5133.1000000000004</v>
      </c>
      <c r="J37" s="76">
        <v>6.8</v>
      </c>
      <c r="K37" s="75"/>
      <c r="L37" s="75">
        <v>30.5</v>
      </c>
      <c r="M37" s="75">
        <v>519.70000000000005</v>
      </c>
      <c r="N37" s="31">
        <f t="shared" si="1"/>
        <v>557</v>
      </c>
      <c r="O37" s="32">
        <f t="shared" si="2"/>
        <v>5690.1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166.81</v>
      </c>
      <c r="D38" s="72">
        <v>65.5</v>
      </c>
      <c r="E38" s="72">
        <v>0.12</v>
      </c>
      <c r="F38" s="72">
        <v>1150.18</v>
      </c>
      <c r="G38" s="72">
        <v>1070.96</v>
      </c>
      <c r="H38" s="72">
        <v>14.78</v>
      </c>
      <c r="I38" s="27">
        <f t="shared" si="3"/>
        <v>2468.3500000000004</v>
      </c>
      <c r="J38" s="73">
        <v>6.96</v>
      </c>
      <c r="K38" s="72"/>
      <c r="L38" s="72">
        <v>21.22</v>
      </c>
      <c r="M38" s="72">
        <v>416.2</v>
      </c>
      <c r="N38" s="28">
        <f t="shared" si="1"/>
        <v>444.38</v>
      </c>
      <c r="O38" s="29">
        <f t="shared" si="2"/>
        <v>2912.7300000000005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74090</v>
      </c>
      <c r="D39" s="66">
        <v>23793</v>
      </c>
      <c r="E39" s="66">
        <v>44</v>
      </c>
      <c r="F39" s="66">
        <v>264734</v>
      </c>
      <c r="G39" s="66">
        <v>360357</v>
      </c>
      <c r="H39" s="66">
        <v>3913</v>
      </c>
      <c r="I39" s="18">
        <f t="shared" si="3"/>
        <v>726931</v>
      </c>
      <c r="J39" s="67">
        <v>750</v>
      </c>
      <c r="K39" s="66"/>
      <c r="L39" s="66">
        <v>2215</v>
      </c>
      <c r="M39" s="66">
        <v>41952</v>
      </c>
      <c r="N39" s="20">
        <f t="shared" si="1"/>
        <v>44917</v>
      </c>
      <c r="O39" s="21">
        <f t="shared" si="2"/>
        <v>771848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814.5</v>
      </c>
      <c r="D40" s="75">
        <v>501.2</v>
      </c>
      <c r="E40" s="75">
        <v>0.9</v>
      </c>
      <c r="F40" s="75">
        <v>2394.1</v>
      </c>
      <c r="G40" s="75">
        <v>3273.9</v>
      </c>
      <c r="H40" s="75">
        <v>78.400000000000006</v>
      </c>
      <c r="I40" s="30">
        <f t="shared" si="3"/>
        <v>7063</v>
      </c>
      <c r="J40" s="76">
        <v>14.6</v>
      </c>
      <c r="K40" s="75"/>
      <c r="L40" s="75">
        <v>42.4</v>
      </c>
      <c r="M40" s="75">
        <v>811.1</v>
      </c>
      <c r="N40" s="31">
        <f t="shared" si="1"/>
        <v>868.1</v>
      </c>
      <c r="O40" s="32">
        <f t="shared" si="2"/>
        <v>7931.1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267.64</v>
      </c>
      <c r="D41" s="72">
        <v>19.100000000000001</v>
      </c>
      <c r="E41" s="72">
        <v>0.04</v>
      </c>
      <c r="F41" s="72">
        <v>927.49</v>
      </c>
      <c r="G41" s="72">
        <v>2145.84</v>
      </c>
      <c r="H41" s="72">
        <v>28.48</v>
      </c>
      <c r="I41" s="27">
        <f t="shared" si="3"/>
        <v>3388.59</v>
      </c>
      <c r="J41" s="73">
        <v>41.18</v>
      </c>
      <c r="K41" s="72"/>
      <c r="L41" s="72">
        <v>47.35</v>
      </c>
      <c r="M41" s="72">
        <v>810.18</v>
      </c>
      <c r="N41" s="28">
        <f t="shared" si="1"/>
        <v>898.70999999999992</v>
      </c>
      <c r="O41" s="29">
        <f t="shared" si="2"/>
        <v>4287.3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121944</v>
      </c>
      <c r="D42" s="66">
        <v>7126</v>
      </c>
      <c r="E42" s="66">
        <v>15</v>
      </c>
      <c r="F42" s="66">
        <v>218100</v>
      </c>
      <c r="G42" s="66">
        <v>731360</v>
      </c>
      <c r="H42" s="66">
        <v>7025</v>
      </c>
      <c r="I42" s="18">
        <f t="shared" si="3"/>
        <v>1085570</v>
      </c>
      <c r="J42" s="67">
        <v>4400</v>
      </c>
      <c r="K42" s="66"/>
      <c r="L42" s="66">
        <v>5449</v>
      </c>
      <c r="M42" s="66">
        <v>91544</v>
      </c>
      <c r="N42" s="20">
        <f t="shared" si="1"/>
        <v>101393</v>
      </c>
      <c r="O42" s="21">
        <f t="shared" si="2"/>
        <v>1186963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1297.0999999999999</v>
      </c>
      <c r="D43" s="75">
        <v>149.30000000000001</v>
      </c>
      <c r="E43" s="75">
        <v>0.3</v>
      </c>
      <c r="F43" s="75">
        <v>1954.2</v>
      </c>
      <c r="G43" s="75">
        <v>6402.1</v>
      </c>
      <c r="H43" s="75">
        <v>138.30000000000001</v>
      </c>
      <c r="I43" s="30">
        <f t="shared" si="3"/>
        <v>9941.2999999999993</v>
      </c>
      <c r="J43" s="76">
        <v>71.099999999999994</v>
      </c>
      <c r="K43" s="75"/>
      <c r="L43" s="75">
        <v>86</v>
      </c>
      <c r="M43" s="75">
        <v>1469.5</v>
      </c>
      <c r="N43" s="31">
        <f t="shared" si="1"/>
        <v>1626.6</v>
      </c>
      <c r="O43" s="32">
        <f t="shared" si="2"/>
        <v>11567.9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228.98</v>
      </c>
      <c r="D44" s="72">
        <v>11.35</v>
      </c>
      <c r="E44" s="72">
        <v>0.68</v>
      </c>
      <c r="F44" s="72">
        <v>420.23</v>
      </c>
      <c r="G44" s="72">
        <v>1696.56</v>
      </c>
      <c r="H44" s="72">
        <v>9.5</v>
      </c>
      <c r="I44" s="27">
        <f t="shared" si="3"/>
        <v>2367.3000000000002</v>
      </c>
      <c r="J44" s="73">
        <v>106.75</v>
      </c>
      <c r="K44" s="72"/>
      <c r="L44" s="72">
        <v>126.12</v>
      </c>
      <c r="M44" s="72">
        <v>1665.13</v>
      </c>
      <c r="N44" s="28">
        <f t="shared" si="1"/>
        <v>1898</v>
      </c>
      <c r="O44" s="29">
        <f t="shared" si="2"/>
        <v>4265.3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106856</v>
      </c>
      <c r="D45" s="66">
        <v>4646</v>
      </c>
      <c r="E45" s="66">
        <v>286</v>
      </c>
      <c r="F45" s="66">
        <v>100853</v>
      </c>
      <c r="G45" s="66">
        <v>603623</v>
      </c>
      <c r="H45" s="66">
        <v>3003</v>
      </c>
      <c r="I45" s="18">
        <f t="shared" si="3"/>
        <v>819267</v>
      </c>
      <c r="J45" s="67">
        <v>12102</v>
      </c>
      <c r="K45" s="66"/>
      <c r="L45" s="66">
        <v>15210</v>
      </c>
      <c r="M45" s="66">
        <v>199506</v>
      </c>
      <c r="N45" s="20">
        <f t="shared" si="1"/>
        <v>226818</v>
      </c>
      <c r="O45" s="21">
        <f t="shared" si="2"/>
        <v>1046085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965.5</v>
      </c>
      <c r="D46" s="75">
        <v>83.1</v>
      </c>
      <c r="E46" s="75">
        <v>5</v>
      </c>
      <c r="F46" s="75">
        <v>797.1</v>
      </c>
      <c r="G46" s="75">
        <v>4199.5</v>
      </c>
      <c r="H46" s="75">
        <v>50.1</v>
      </c>
      <c r="I46" s="30">
        <f t="shared" si="3"/>
        <v>6100.3</v>
      </c>
      <c r="J46" s="76">
        <v>141.19999999999999</v>
      </c>
      <c r="K46" s="75"/>
      <c r="L46" s="75">
        <v>163.4</v>
      </c>
      <c r="M46" s="75">
        <v>2192.8000000000002</v>
      </c>
      <c r="N46" s="31">
        <f t="shared" si="1"/>
        <v>2497.4</v>
      </c>
      <c r="O46" s="32">
        <f t="shared" si="2"/>
        <v>8597.7000000000007</v>
      </c>
      <c r="P46" s="77">
        <v>47.51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289.83999999999997</v>
      </c>
      <c r="D47" s="72">
        <v>110.47</v>
      </c>
      <c r="E47" s="72">
        <v>7.71</v>
      </c>
      <c r="F47" s="72">
        <v>2217.6799999999998</v>
      </c>
      <c r="G47" s="72">
        <v>1691.36</v>
      </c>
      <c r="H47" s="72">
        <v>27.88</v>
      </c>
      <c r="I47" s="27">
        <f t="shared" si="3"/>
        <v>4344.9399999999996</v>
      </c>
      <c r="J47" s="73">
        <v>193.78</v>
      </c>
      <c r="K47" s="72">
        <v>4</v>
      </c>
      <c r="L47" s="72">
        <v>255.36</v>
      </c>
      <c r="M47" s="72">
        <v>4638.6400000000003</v>
      </c>
      <c r="N47" s="28">
        <f t="shared" si="1"/>
        <v>5091.7800000000007</v>
      </c>
      <c r="O47" s="29">
        <f t="shared" si="2"/>
        <v>9436.7200000000012</v>
      </c>
      <c r="P47" s="78">
        <v>144.36000000000001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142353</v>
      </c>
      <c r="D48" s="66">
        <v>50730</v>
      </c>
      <c r="E48" s="66">
        <v>3393</v>
      </c>
      <c r="F48" s="66">
        <v>573496</v>
      </c>
      <c r="G48" s="66">
        <v>598855</v>
      </c>
      <c r="H48" s="66">
        <v>11681</v>
      </c>
      <c r="I48" s="18">
        <f t="shared" si="3"/>
        <v>1380508</v>
      </c>
      <c r="J48" s="67">
        <v>23831</v>
      </c>
      <c r="K48" s="66">
        <v>758</v>
      </c>
      <c r="L48" s="66">
        <v>32846</v>
      </c>
      <c r="M48" s="66">
        <v>569017</v>
      </c>
      <c r="N48" s="20">
        <f t="shared" si="1"/>
        <v>626452</v>
      </c>
      <c r="O48" s="21">
        <f t="shared" si="2"/>
        <v>2006960</v>
      </c>
      <c r="P48" s="78">
        <v>114.68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545.29999999999995</v>
      </c>
      <c r="D49" s="75">
        <v>157</v>
      </c>
      <c r="E49" s="75">
        <v>4.9000000000000004</v>
      </c>
      <c r="F49" s="75">
        <v>1849.2</v>
      </c>
      <c r="G49" s="75">
        <v>2343.6</v>
      </c>
      <c r="H49" s="75">
        <v>92</v>
      </c>
      <c r="I49" s="30">
        <f t="shared" si="3"/>
        <v>4992</v>
      </c>
      <c r="J49" s="76">
        <v>194.1</v>
      </c>
      <c r="K49" s="75">
        <v>0.4</v>
      </c>
      <c r="L49" s="75">
        <v>223.2</v>
      </c>
      <c r="M49" s="75">
        <v>3593.2</v>
      </c>
      <c r="N49" s="31">
        <f t="shared" si="1"/>
        <v>4010.8999999999996</v>
      </c>
      <c r="O49" s="32">
        <f t="shared" si="2"/>
        <v>9002.9</v>
      </c>
      <c r="P49" s="78">
        <v>47.54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1372.15</v>
      </c>
      <c r="D50" s="63">
        <v>1058.1300000000001</v>
      </c>
      <c r="E50" s="63">
        <v>8.5500000000000007</v>
      </c>
      <c r="F50" s="63">
        <v>5806.6</v>
      </c>
      <c r="G50" s="63">
        <v>7502.06</v>
      </c>
      <c r="H50" s="63">
        <v>134.25</v>
      </c>
      <c r="I50" s="11">
        <f t="shared" si="3"/>
        <v>15881.740000000002</v>
      </c>
      <c r="J50" s="64">
        <v>370.21</v>
      </c>
      <c r="K50" s="63">
        <v>4</v>
      </c>
      <c r="L50" s="63">
        <v>643.99</v>
      </c>
      <c r="M50" s="63">
        <v>9188.3799999999992</v>
      </c>
      <c r="N50" s="13">
        <f t="shared" si="1"/>
        <v>10206.58</v>
      </c>
      <c r="O50" s="14">
        <f t="shared" si="2"/>
        <v>26088.32</v>
      </c>
      <c r="P50" s="78">
        <v>1.42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611294</v>
      </c>
      <c r="D51" s="66">
        <v>319361</v>
      </c>
      <c r="E51" s="66">
        <v>3738</v>
      </c>
      <c r="F51" s="66">
        <v>1388883</v>
      </c>
      <c r="G51" s="66">
        <v>2550453</v>
      </c>
      <c r="H51" s="66">
        <v>35610</v>
      </c>
      <c r="I51" s="18">
        <f t="shared" ref="I51:I58" si="4">SUM(C51:H51)</f>
        <v>4909339</v>
      </c>
      <c r="J51" s="67">
        <v>42739</v>
      </c>
      <c r="K51" s="66">
        <v>758</v>
      </c>
      <c r="L51" s="66">
        <v>69827</v>
      </c>
      <c r="M51" s="66">
        <v>1020826</v>
      </c>
      <c r="N51" s="20">
        <f t="shared" si="1"/>
        <v>1134150</v>
      </c>
      <c r="O51" s="21">
        <f>SUM(N51,I51)</f>
        <v>6043489</v>
      </c>
      <c r="P51" s="78">
        <v>300.05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6294.8</v>
      </c>
      <c r="D52" s="75">
        <v>8203.2000000000007</v>
      </c>
      <c r="E52" s="75">
        <v>11.1</v>
      </c>
      <c r="F52" s="75">
        <v>9843.4</v>
      </c>
      <c r="G52" s="75">
        <v>20354.400000000001</v>
      </c>
      <c r="H52" s="75">
        <v>682.2</v>
      </c>
      <c r="I52" s="30">
        <f t="shared" si="4"/>
        <v>45389.1</v>
      </c>
      <c r="J52" s="76">
        <v>470.2</v>
      </c>
      <c r="K52" s="75">
        <v>0.4</v>
      </c>
      <c r="L52" s="75">
        <v>954.4</v>
      </c>
      <c r="M52" s="75">
        <v>11504.9</v>
      </c>
      <c r="N52" s="31">
        <f t="shared" si="1"/>
        <v>12929.9</v>
      </c>
      <c r="O52" s="32">
        <f t="shared" si="2"/>
        <v>58319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1309.42</v>
      </c>
      <c r="D53" s="72">
        <v>582.47</v>
      </c>
      <c r="E53" s="72">
        <v>8.5500000000000007</v>
      </c>
      <c r="F53" s="72">
        <v>5746.25</v>
      </c>
      <c r="G53" s="72">
        <v>7249.28</v>
      </c>
      <c r="H53" s="72">
        <v>71.760000000000005</v>
      </c>
      <c r="I53" s="27">
        <f t="shared" si="4"/>
        <v>14967.730000000001</v>
      </c>
      <c r="J53" s="73">
        <v>370.21</v>
      </c>
      <c r="K53" s="72">
        <v>4</v>
      </c>
      <c r="L53" s="72">
        <v>639.72</v>
      </c>
      <c r="M53" s="72">
        <v>9076.68</v>
      </c>
      <c r="N53" s="28">
        <f t="shared" si="1"/>
        <v>10090.61</v>
      </c>
      <c r="O53" s="29">
        <f t="shared" si="2"/>
        <v>25058.340000000004</v>
      </c>
      <c r="P53" s="33">
        <f>SUM(P46:P52)</f>
        <v>655.56000000000006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588289</v>
      </c>
      <c r="D54" s="66">
        <v>198478</v>
      </c>
      <c r="E54" s="66">
        <v>3738</v>
      </c>
      <c r="F54" s="66">
        <v>1378781</v>
      </c>
      <c r="G54" s="66">
        <v>2490646</v>
      </c>
      <c r="H54" s="66">
        <v>23407</v>
      </c>
      <c r="I54" s="18">
        <f t="shared" si="4"/>
        <v>4683339</v>
      </c>
      <c r="J54" s="67">
        <v>42739</v>
      </c>
      <c r="K54" s="66">
        <v>758</v>
      </c>
      <c r="L54" s="66">
        <v>69734</v>
      </c>
      <c r="M54" s="66">
        <v>1018252</v>
      </c>
      <c r="N54" s="20">
        <f t="shared" si="1"/>
        <v>1131483</v>
      </c>
      <c r="O54" s="21">
        <f t="shared" si="2"/>
        <v>5814822</v>
      </c>
      <c r="P54" s="79">
        <v>224.13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5715</v>
      </c>
      <c r="D55" s="69">
        <v>3956.1</v>
      </c>
      <c r="E55" s="69">
        <v>11.1</v>
      </c>
      <c r="F55" s="69">
        <v>9611.9</v>
      </c>
      <c r="G55" s="69">
        <v>18924.8</v>
      </c>
      <c r="H55" s="69">
        <v>314.39999999999998</v>
      </c>
      <c r="I55" s="24">
        <f t="shared" si="4"/>
        <v>38533.299999999996</v>
      </c>
      <c r="J55" s="70">
        <v>470.2</v>
      </c>
      <c r="K55" s="69">
        <v>0.4</v>
      </c>
      <c r="L55" s="69">
        <v>946.2</v>
      </c>
      <c r="M55" s="69">
        <v>11265.2</v>
      </c>
      <c r="N55" s="24">
        <f t="shared" si="1"/>
        <v>12682</v>
      </c>
      <c r="O55" s="26">
        <f t="shared" si="2"/>
        <v>51215.299999999996</v>
      </c>
      <c r="P55" s="80">
        <v>37681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1372.9299999999998</v>
      </c>
      <c r="D56" s="10">
        <f t="shared" si="5"/>
        <v>1177.9399999999998</v>
      </c>
      <c r="E56" s="10">
        <f t="shared" si="5"/>
        <v>8.5500000000000007</v>
      </c>
      <c r="F56" s="10">
        <f t="shared" si="5"/>
        <v>5807.91</v>
      </c>
      <c r="G56" s="10">
        <f t="shared" si="5"/>
        <v>7693.97</v>
      </c>
      <c r="H56" s="10">
        <f t="shared" si="5"/>
        <v>138.53</v>
      </c>
      <c r="I56" s="36">
        <f>SUM(C56:H56)</f>
        <v>16199.83</v>
      </c>
      <c r="J56" s="34">
        <f>SUM(J5,J8,J11,J14,J17,J20,J23,J26,J29,J32,J35,J38,J41,J44,J47)</f>
        <v>370.21000000000004</v>
      </c>
      <c r="K56" s="10">
        <f>SUM(K5,K8,K11,K14,K17,K20,K23,K26,K29,K32,K35,K38,K41,K44,K47)</f>
        <v>4.0999999999999996</v>
      </c>
      <c r="L56" s="10">
        <f>SUM(L5,L8,L11,L14,L17,L20,L23,L26,L29,L32,L35,L38,L41,L44,L47)</f>
        <v>651.26</v>
      </c>
      <c r="M56" s="10">
        <f>SUM(M5,M8,M11,M14,M17,M20,M23,M26,M29,M32,M35,M38,M41,M44,M47)</f>
        <v>9347.7000000000007</v>
      </c>
      <c r="N56" s="12">
        <f t="shared" si="1"/>
        <v>10373.27</v>
      </c>
      <c r="O56" s="14">
        <f t="shared" si="2"/>
        <v>26573.1</v>
      </c>
      <c r="P56" s="81">
        <v>38.200000000000003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611441</v>
      </c>
      <c r="D57" s="17">
        <f t="shared" si="5"/>
        <v>334372</v>
      </c>
      <c r="E57" s="17">
        <f t="shared" si="5"/>
        <v>3738</v>
      </c>
      <c r="F57" s="17">
        <f t="shared" si="5"/>
        <v>1389010</v>
      </c>
      <c r="G57" s="17">
        <f t="shared" si="5"/>
        <v>2551806</v>
      </c>
      <c r="H57" s="17">
        <f t="shared" si="5"/>
        <v>36096</v>
      </c>
      <c r="I57" s="37">
        <f t="shared" si="4"/>
        <v>4926463</v>
      </c>
      <c r="J57" s="35">
        <f t="shared" ref="J57:M58" si="6">SUM(J6,J9,J12,J15,J18,J21,J24,J27,J30,J33,J36,J39,J42,J45,J48)</f>
        <v>42739</v>
      </c>
      <c r="K57" s="17">
        <f t="shared" si="6"/>
        <v>2272</v>
      </c>
      <c r="L57" s="17">
        <f t="shared" si="6"/>
        <v>69868</v>
      </c>
      <c r="M57" s="17">
        <f t="shared" si="6"/>
        <v>1022540</v>
      </c>
      <c r="N57" s="19">
        <f t="shared" si="1"/>
        <v>1137419</v>
      </c>
      <c r="O57" s="21">
        <f t="shared" si="2"/>
        <v>6063882</v>
      </c>
      <c r="P57" s="82">
        <v>71.650000000000006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6304.5</v>
      </c>
      <c r="D58" s="40">
        <f t="shared" si="5"/>
        <v>9319</v>
      </c>
      <c r="E58" s="40">
        <f t="shared" si="5"/>
        <v>11.100000000000001</v>
      </c>
      <c r="F58" s="40">
        <f t="shared" si="5"/>
        <v>9850.9</v>
      </c>
      <c r="G58" s="40">
        <f t="shared" si="5"/>
        <v>20437</v>
      </c>
      <c r="H58" s="40">
        <f t="shared" si="5"/>
        <v>705.00000000000011</v>
      </c>
      <c r="I58" s="41">
        <f t="shared" si="4"/>
        <v>46627.5</v>
      </c>
      <c r="J58" s="39">
        <f t="shared" si="6"/>
        <v>470.19999999999993</v>
      </c>
      <c r="K58" s="40">
        <f t="shared" si="6"/>
        <v>89.800000000000011</v>
      </c>
      <c r="L58" s="40">
        <f t="shared" si="6"/>
        <v>960.39999999999986</v>
      </c>
      <c r="M58" s="40">
        <f t="shared" si="6"/>
        <v>11751.3</v>
      </c>
      <c r="N58" s="42">
        <f t="shared" si="1"/>
        <v>13271.699999999999</v>
      </c>
      <c r="O58" s="43">
        <f t="shared" si="2"/>
        <v>59899.199999999997</v>
      </c>
      <c r="P58" s="44">
        <f>SUM(O56,P53,P54,P57)</f>
        <v>27524.440000000002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0.21</v>
      </c>
      <c r="G63" s="63">
        <v>131.63999999999999</v>
      </c>
      <c r="H63" s="63"/>
      <c r="I63" s="11">
        <f>SUM(C63:H63)</f>
        <v>131.85</v>
      </c>
      <c r="J63" s="64"/>
      <c r="K63" s="63"/>
      <c r="L63" s="63">
        <v>4.25</v>
      </c>
      <c r="M63" s="63">
        <v>26.55</v>
      </c>
      <c r="N63" s="13">
        <f>SUM(J63:M63)</f>
        <v>30.8</v>
      </c>
      <c r="O63" s="14">
        <f>SUM(N63,I63)</f>
        <v>162.65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0.05</v>
      </c>
      <c r="E66" s="72"/>
      <c r="F66" s="72"/>
      <c r="G66" s="72">
        <v>50.15</v>
      </c>
      <c r="H66" s="72">
        <v>1.08</v>
      </c>
      <c r="I66" s="27">
        <f t="shared" si="7"/>
        <v>51.279999999999994</v>
      </c>
      <c r="J66" s="73"/>
      <c r="K66" s="72">
        <v>0.1</v>
      </c>
      <c r="L66" s="72">
        <v>3.82</v>
      </c>
      <c r="M66" s="72">
        <v>176.66</v>
      </c>
      <c r="N66" s="28">
        <f t="shared" si="8"/>
        <v>180.57999999999998</v>
      </c>
      <c r="O66" s="29">
        <f t="shared" si="9"/>
        <v>231.85999999999999</v>
      </c>
      <c r="P66" s="22" t="s">
        <v>25</v>
      </c>
      <c r="Q66" s="129" t="s">
        <v>57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>
        <v>0</v>
      </c>
      <c r="I67" s="18">
        <f t="shared" si="7"/>
        <v>0</v>
      </c>
      <c r="J67" s="67"/>
      <c r="K67" s="66">
        <v>0</v>
      </c>
      <c r="L67" s="66">
        <v>55</v>
      </c>
      <c r="M67" s="66">
        <v>2438</v>
      </c>
      <c r="N67" s="20">
        <f t="shared" si="8"/>
        <v>2493</v>
      </c>
      <c r="O67" s="21">
        <f t="shared" si="9"/>
        <v>2493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>
        <v>0</v>
      </c>
      <c r="I68" s="30">
        <f t="shared" si="7"/>
        <v>0</v>
      </c>
      <c r="J68" s="76"/>
      <c r="K68" s="75">
        <v>0</v>
      </c>
      <c r="L68" s="75">
        <v>8.1</v>
      </c>
      <c r="M68" s="75">
        <v>350.5</v>
      </c>
      <c r="N68" s="31">
        <f t="shared" si="8"/>
        <v>358.6</v>
      </c>
      <c r="O68" s="32">
        <f t="shared" si="9"/>
        <v>358.6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1.26</v>
      </c>
      <c r="H69" s="72"/>
      <c r="I69" s="27">
        <f t="shared" si="7"/>
        <v>1.26</v>
      </c>
      <c r="J69" s="73"/>
      <c r="K69" s="72"/>
      <c r="L69" s="72">
        <v>2.0299999999999998</v>
      </c>
      <c r="M69" s="72">
        <v>27.12</v>
      </c>
      <c r="N69" s="28">
        <f t="shared" si="8"/>
        <v>29.150000000000002</v>
      </c>
      <c r="O69" s="29">
        <f t="shared" si="9"/>
        <v>30.410000000000004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97</v>
      </c>
      <c r="H70" s="66"/>
      <c r="I70" s="18">
        <f t="shared" si="7"/>
        <v>97</v>
      </c>
      <c r="J70" s="67"/>
      <c r="K70" s="66"/>
      <c r="L70" s="66">
        <v>39</v>
      </c>
      <c r="M70" s="66">
        <v>565</v>
      </c>
      <c r="N70" s="20">
        <f t="shared" si="8"/>
        <v>604</v>
      </c>
      <c r="O70" s="21">
        <f t="shared" si="9"/>
        <v>701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8.9</v>
      </c>
      <c r="H71" s="75"/>
      <c r="I71" s="30">
        <f t="shared" si="7"/>
        <v>8.9</v>
      </c>
      <c r="J71" s="76"/>
      <c r="K71" s="75"/>
      <c r="L71" s="75">
        <v>3.3</v>
      </c>
      <c r="M71" s="75">
        <v>48.1</v>
      </c>
      <c r="N71" s="31">
        <f t="shared" si="8"/>
        <v>51.4</v>
      </c>
      <c r="O71" s="32">
        <f t="shared" si="9"/>
        <v>60.3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0.42</v>
      </c>
      <c r="D72" s="72">
        <v>48.97</v>
      </c>
      <c r="E72" s="72"/>
      <c r="F72" s="72">
        <v>0.34</v>
      </c>
      <c r="G72" s="72">
        <v>10.36</v>
      </c>
      <c r="H72" s="72">
        <v>0.59</v>
      </c>
      <c r="I72" s="27">
        <f t="shared" si="7"/>
        <v>60.680000000000007</v>
      </c>
      <c r="J72" s="73">
        <v>1.95</v>
      </c>
      <c r="K72" s="72"/>
      <c r="L72" s="72">
        <v>1.44</v>
      </c>
      <c r="M72" s="72">
        <v>49.27</v>
      </c>
      <c r="N72" s="28">
        <f t="shared" si="8"/>
        <v>52.660000000000004</v>
      </c>
      <c r="O72" s="29">
        <f t="shared" si="9"/>
        <v>113.34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75</v>
      </c>
      <c r="D73" s="66">
        <v>3883</v>
      </c>
      <c r="E73" s="66"/>
      <c r="F73" s="66">
        <v>31</v>
      </c>
      <c r="G73" s="66">
        <v>1471</v>
      </c>
      <c r="H73" s="66">
        <v>33</v>
      </c>
      <c r="I73" s="18">
        <f t="shared" si="7"/>
        <v>5493</v>
      </c>
      <c r="J73" s="67">
        <v>67</v>
      </c>
      <c r="K73" s="66"/>
      <c r="L73" s="66">
        <v>40</v>
      </c>
      <c r="M73" s="66">
        <v>1722</v>
      </c>
      <c r="N73" s="20">
        <f t="shared" si="8"/>
        <v>1829</v>
      </c>
      <c r="O73" s="21">
        <f t="shared" si="9"/>
        <v>7322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6.1</v>
      </c>
      <c r="D74" s="75">
        <v>410.3</v>
      </c>
      <c r="E74" s="75"/>
      <c r="F74" s="75">
        <v>2.6</v>
      </c>
      <c r="G74" s="75">
        <v>86.4</v>
      </c>
      <c r="H74" s="75">
        <v>2.7</v>
      </c>
      <c r="I74" s="30">
        <f t="shared" si="7"/>
        <v>508.10000000000008</v>
      </c>
      <c r="J74" s="76">
        <v>4.4000000000000004</v>
      </c>
      <c r="K74" s="75"/>
      <c r="L74" s="75">
        <v>2.8</v>
      </c>
      <c r="M74" s="75">
        <v>117.1</v>
      </c>
      <c r="N74" s="31">
        <f t="shared" si="8"/>
        <v>124.3</v>
      </c>
      <c r="O74" s="32">
        <f t="shared" si="9"/>
        <v>632.40000000000009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0.36</v>
      </c>
      <c r="D75" s="72">
        <v>41.73</v>
      </c>
      <c r="E75" s="72"/>
      <c r="F75" s="72">
        <v>0.76</v>
      </c>
      <c r="G75" s="72">
        <v>31.92</v>
      </c>
      <c r="H75" s="72"/>
      <c r="I75" s="27">
        <f t="shared" si="7"/>
        <v>74.77</v>
      </c>
      <c r="J75" s="73">
        <v>1.22</v>
      </c>
      <c r="K75" s="72"/>
      <c r="L75" s="72">
        <v>8.83</v>
      </c>
      <c r="M75" s="72">
        <v>65.36</v>
      </c>
      <c r="N75" s="28">
        <f t="shared" si="8"/>
        <v>75.41</v>
      </c>
      <c r="O75" s="29">
        <f t="shared" si="9"/>
        <v>150.18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72</v>
      </c>
      <c r="D76" s="66">
        <v>5570</v>
      </c>
      <c r="E76" s="66"/>
      <c r="F76" s="66">
        <v>96</v>
      </c>
      <c r="G76" s="66">
        <v>5359</v>
      </c>
      <c r="H76" s="66"/>
      <c r="I76" s="18">
        <f t="shared" si="7"/>
        <v>11097</v>
      </c>
      <c r="J76" s="67">
        <v>51</v>
      </c>
      <c r="K76" s="66"/>
      <c r="L76" s="66">
        <v>819</v>
      </c>
      <c r="M76" s="66">
        <v>2994</v>
      </c>
      <c r="N76" s="20">
        <f t="shared" si="8"/>
        <v>3864</v>
      </c>
      <c r="O76" s="21">
        <f t="shared" si="9"/>
        <v>14961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3.6</v>
      </c>
      <c r="D77" s="75">
        <v>395.6</v>
      </c>
      <c r="E77" s="75"/>
      <c r="F77" s="75">
        <v>4.9000000000000004</v>
      </c>
      <c r="G77" s="75">
        <v>246.3</v>
      </c>
      <c r="H77" s="75"/>
      <c r="I77" s="30">
        <f t="shared" si="7"/>
        <v>650.40000000000009</v>
      </c>
      <c r="J77" s="76">
        <v>2.6</v>
      </c>
      <c r="K77" s="75"/>
      <c r="L77" s="75">
        <v>41.9</v>
      </c>
      <c r="M77" s="75">
        <v>154.69999999999999</v>
      </c>
      <c r="N77" s="31">
        <f t="shared" si="8"/>
        <v>199.2</v>
      </c>
      <c r="O77" s="32">
        <f t="shared" si="9"/>
        <v>849.60000000000014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4.7300000000000004</v>
      </c>
      <c r="D78" s="72">
        <v>32.53</v>
      </c>
      <c r="E78" s="72"/>
      <c r="F78" s="72">
        <v>3.65</v>
      </c>
      <c r="G78" s="72">
        <v>25.81</v>
      </c>
      <c r="H78" s="72">
        <v>0.56999999999999995</v>
      </c>
      <c r="I78" s="27">
        <f t="shared" si="7"/>
        <v>67.289999999999992</v>
      </c>
      <c r="J78" s="73">
        <v>0.85</v>
      </c>
      <c r="K78" s="72"/>
      <c r="L78" s="72">
        <v>23.72</v>
      </c>
      <c r="M78" s="72">
        <v>98.25</v>
      </c>
      <c r="N78" s="28">
        <f t="shared" si="8"/>
        <v>122.82</v>
      </c>
      <c r="O78" s="29">
        <f t="shared" si="9"/>
        <v>190.10999999999999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1250</v>
      </c>
      <c r="D79" s="66">
        <v>6857</v>
      </c>
      <c r="E79" s="66"/>
      <c r="F79" s="66">
        <v>582</v>
      </c>
      <c r="G79" s="66">
        <v>6349</v>
      </c>
      <c r="H79" s="66">
        <v>56</v>
      </c>
      <c r="I79" s="18">
        <f t="shared" si="7"/>
        <v>15094</v>
      </c>
      <c r="J79" s="67">
        <v>139</v>
      </c>
      <c r="K79" s="66">
        <v>171</v>
      </c>
      <c r="L79" s="66">
        <v>1356</v>
      </c>
      <c r="M79" s="66">
        <v>4953</v>
      </c>
      <c r="N79" s="20">
        <f t="shared" si="8"/>
        <v>6619</v>
      </c>
      <c r="O79" s="21">
        <f t="shared" si="9"/>
        <v>21713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45</v>
      </c>
      <c r="D80" s="75">
        <v>381.3</v>
      </c>
      <c r="E80" s="75"/>
      <c r="F80" s="75">
        <v>21.5</v>
      </c>
      <c r="G80" s="75">
        <v>145.80000000000001</v>
      </c>
      <c r="H80" s="75">
        <v>3</v>
      </c>
      <c r="I80" s="30">
        <f t="shared" si="7"/>
        <v>596.6</v>
      </c>
      <c r="J80" s="76">
        <v>5.7</v>
      </c>
      <c r="K80" s="75">
        <v>11.5</v>
      </c>
      <c r="L80" s="75">
        <v>55.7</v>
      </c>
      <c r="M80" s="75">
        <v>202.4</v>
      </c>
      <c r="N80" s="31">
        <f t="shared" si="8"/>
        <v>275.3</v>
      </c>
      <c r="O80" s="32">
        <f t="shared" si="9"/>
        <v>871.90000000000009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16.13</v>
      </c>
      <c r="D81" s="72">
        <v>84.93</v>
      </c>
      <c r="E81" s="72"/>
      <c r="F81" s="72">
        <v>31.33</v>
      </c>
      <c r="G81" s="72">
        <v>81.3</v>
      </c>
      <c r="H81" s="72">
        <v>2.04</v>
      </c>
      <c r="I81" s="27">
        <f t="shared" si="7"/>
        <v>215.73</v>
      </c>
      <c r="J81" s="73">
        <v>2.3199999999999998</v>
      </c>
      <c r="K81" s="72"/>
      <c r="L81" s="72">
        <v>38.67</v>
      </c>
      <c r="M81" s="72">
        <v>206.71</v>
      </c>
      <c r="N81" s="28">
        <f t="shared" si="8"/>
        <v>247.70000000000002</v>
      </c>
      <c r="O81" s="29">
        <f t="shared" si="9"/>
        <v>463.43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7028</v>
      </c>
      <c r="D82" s="66">
        <v>18975</v>
      </c>
      <c r="E82" s="66"/>
      <c r="F82" s="66">
        <v>4973</v>
      </c>
      <c r="G82" s="66">
        <v>19351</v>
      </c>
      <c r="H82" s="66">
        <v>397</v>
      </c>
      <c r="I82" s="18">
        <f t="shared" si="7"/>
        <v>50724</v>
      </c>
      <c r="J82" s="67">
        <v>129</v>
      </c>
      <c r="K82" s="66">
        <v>1343</v>
      </c>
      <c r="L82" s="66">
        <v>2624</v>
      </c>
      <c r="M82" s="66">
        <v>12487</v>
      </c>
      <c r="N82" s="20">
        <f t="shared" si="8"/>
        <v>16583</v>
      </c>
      <c r="O82" s="21">
        <f t="shared" si="9"/>
        <v>67307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195.4</v>
      </c>
      <c r="D83" s="75">
        <v>854.3</v>
      </c>
      <c r="E83" s="75"/>
      <c r="F83" s="75">
        <v>119.2</v>
      </c>
      <c r="G83" s="75">
        <v>425.5</v>
      </c>
      <c r="H83" s="75">
        <v>17.100000000000001</v>
      </c>
      <c r="I83" s="30">
        <f t="shared" si="7"/>
        <v>1611.5</v>
      </c>
      <c r="J83" s="76">
        <v>3.8</v>
      </c>
      <c r="K83" s="75">
        <v>77.900000000000006</v>
      </c>
      <c r="L83" s="75">
        <v>81.5</v>
      </c>
      <c r="M83" s="75">
        <v>388</v>
      </c>
      <c r="N83" s="31">
        <f t="shared" si="8"/>
        <v>551.20000000000005</v>
      </c>
      <c r="O83" s="32">
        <f t="shared" si="9"/>
        <v>2162.6999999999998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47.7</v>
      </c>
      <c r="D84" s="72">
        <v>158.24</v>
      </c>
      <c r="E84" s="72"/>
      <c r="F84" s="72">
        <v>35.44</v>
      </c>
      <c r="G84" s="72">
        <v>141.79</v>
      </c>
      <c r="H84" s="72">
        <v>24.98</v>
      </c>
      <c r="I84" s="27">
        <f t="shared" si="7"/>
        <v>408.15</v>
      </c>
      <c r="J84" s="73">
        <v>3.15</v>
      </c>
      <c r="K84" s="72"/>
      <c r="L84" s="72">
        <v>62.1</v>
      </c>
      <c r="M84" s="72">
        <v>326.44</v>
      </c>
      <c r="N84" s="28">
        <f t="shared" si="8"/>
        <v>391.69</v>
      </c>
      <c r="O84" s="29">
        <f t="shared" si="9"/>
        <v>799.83999999999992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16746</v>
      </c>
      <c r="D85" s="66">
        <v>41700</v>
      </c>
      <c r="E85" s="66"/>
      <c r="F85" s="66">
        <v>6442</v>
      </c>
      <c r="G85" s="66">
        <v>36452</v>
      </c>
      <c r="H85" s="66">
        <v>4276</v>
      </c>
      <c r="I85" s="18">
        <f t="shared" si="7"/>
        <v>105616</v>
      </c>
      <c r="J85" s="67">
        <v>223</v>
      </c>
      <c r="K85" s="66"/>
      <c r="L85" s="66">
        <v>4253</v>
      </c>
      <c r="M85" s="66">
        <v>21541</v>
      </c>
      <c r="N85" s="20">
        <f t="shared" si="8"/>
        <v>26017</v>
      </c>
      <c r="O85" s="21">
        <f t="shared" si="9"/>
        <v>131633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386</v>
      </c>
      <c r="D86" s="75">
        <v>1545.6</v>
      </c>
      <c r="E86" s="75"/>
      <c r="F86" s="75">
        <v>128.6</v>
      </c>
      <c r="G86" s="75">
        <v>766.1</v>
      </c>
      <c r="H86" s="75">
        <v>163</v>
      </c>
      <c r="I86" s="30">
        <f t="shared" si="7"/>
        <v>2989.2999999999997</v>
      </c>
      <c r="J86" s="76">
        <v>6.7</v>
      </c>
      <c r="K86" s="75"/>
      <c r="L86" s="75">
        <v>128.80000000000001</v>
      </c>
      <c r="M86" s="75">
        <v>649.5</v>
      </c>
      <c r="N86" s="31">
        <f t="shared" si="8"/>
        <v>785</v>
      </c>
      <c r="O86" s="32">
        <f t="shared" si="9"/>
        <v>3774.2999999999997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64.88</v>
      </c>
      <c r="D87" s="72">
        <v>275.62</v>
      </c>
      <c r="E87" s="72"/>
      <c r="F87" s="72">
        <v>57.11</v>
      </c>
      <c r="G87" s="72">
        <v>81.489999999999995</v>
      </c>
      <c r="H87" s="72">
        <v>7.38</v>
      </c>
      <c r="I87" s="27">
        <f t="shared" si="7"/>
        <v>486.48</v>
      </c>
      <c r="J87" s="73">
        <v>4.67</v>
      </c>
      <c r="K87" s="72"/>
      <c r="L87" s="72">
        <v>28.12</v>
      </c>
      <c r="M87" s="72">
        <v>225.92</v>
      </c>
      <c r="N87" s="28">
        <f t="shared" si="8"/>
        <v>258.70999999999998</v>
      </c>
      <c r="O87" s="29">
        <f t="shared" si="9"/>
        <v>745.19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23903</v>
      </c>
      <c r="D88" s="66">
        <v>71188</v>
      </c>
      <c r="E88" s="66"/>
      <c r="F88" s="66">
        <v>11206</v>
      </c>
      <c r="G88" s="66">
        <v>22732</v>
      </c>
      <c r="H88" s="66">
        <v>1333</v>
      </c>
      <c r="I88" s="18">
        <f t="shared" si="7"/>
        <v>130362</v>
      </c>
      <c r="J88" s="67">
        <v>371</v>
      </c>
      <c r="K88" s="66"/>
      <c r="L88" s="66">
        <v>2254</v>
      </c>
      <c r="M88" s="66">
        <v>17492</v>
      </c>
      <c r="N88" s="20">
        <f t="shared" si="8"/>
        <v>20117</v>
      </c>
      <c r="O88" s="21">
        <f t="shared" si="9"/>
        <v>150479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430.3</v>
      </c>
      <c r="D89" s="75">
        <v>2147.6999999999998</v>
      </c>
      <c r="E89" s="75"/>
      <c r="F89" s="75">
        <v>169.5</v>
      </c>
      <c r="G89" s="75">
        <v>409.1</v>
      </c>
      <c r="H89" s="75">
        <v>46.6</v>
      </c>
      <c r="I89" s="30">
        <f t="shared" si="7"/>
        <v>3203.2</v>
      </c>
      <c r="J89" s="76">
        <v>10.8</v>
      </c>
      <c r="K89" s="75"/>
      <c r="L89" s="75">
        <v>63.1</v>
      </c>
      <c r="M89" s="75">
        <v>491</v>
      </c>
      <c r="N89" s="31">
        <f t="shared" si="8"/>
        <v>564.9</v>
      </c>
      <c r="O89" s="32">
        <f t="shared" si="9"/>
        <v>3768.1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114.41</v>
      </c>
      <c r="D90" s="72">
        <v>205.83</v>
      </c>
      <c r="E90" s="72"/>
      <c r="F90" s="72">
        <v>257.88</v>
      </c>
      <c r="G90" s="72">
        <v>149.87</v>
      </c>
      <c r="H90" s="72">
        <v>8.43</v>
      </c>
      <c r="I90" s="27">
        <f t="shared" si="7"/>
        <v>736.42</v>
      </c>
      <c r="J90" s="73">
        <v>3.97</v>
      </c>
      <c r="K90" s="72"/>
      <c r="L90" s="72">
        <v>12.68</v>
      </c>
      <c r="M90" s="72">
        <v>341</v>
      </c>
      <c r="N90" s="28">
        <f t="shared" si="8"/>
        <v>357.65</v>
      </c>
      <c r="O90" s="29">
        <f t="shared" si="9"/>
        <v>1094.07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45036</v>
      </c>
      <c r="D91" s="66">
        <v>59258</v>
      </c>
      <c r="E91" s="66"/>
      <c r="F91" s="66">
        <v>53980</v>
      </c>
      <c r="G91" s="66">
        <v>45666</v>
      </c>
      <c r="H91" s="66">
        <v>1644</v>
      </c>
      <c r="I91" s="18">
        <f t="shared" si="7"/>
        <v>205584</v>
      </c>
      <c r="J91" s="67">
        <v>337</v>
      </c>
      <c r="K91" s="66"/>
      <c r="L91" s="66">
        <v>1164</v>
      </c>
      <c r="M91" s="66">
        <v>30018</v>
      </c>
      <c r="N91" s="20">
        <f t="shared" si="8"/>
        <v>31519</v>
      </c>
      <c r="O91" s="21">
        <f t="shared" si="9"/>
        <v>237103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677.1</v>
      </c>
      <c r="D92" s="75">
        <v>1716</v>
      </c>
      <c r="E92" s="75"/>
      <c r="F92" s="75">
        <v>703.6</v>
      </c>
      <c r="G92" s="75">
        <v>684.7</v>
      </c>
      <c r="H92" s="75">
        <v>48.4</v>
      </c>
      <c r="I92" s="30">
        <f t="shared" si="7"/>
        <v>3829.7999999999997</v>
      </c>
      <c r="J92" s="76">
        <v>8.4</v>
      </c>
      <c r="K92" s="75"/>
      <c r="L92" s="75">
        <v>29.7</v>
      </c>
      <c r="M92" s="75">
        <v>763.7</v>
      </c>
      <c r="N92" s="31">
        <f t="shared" si="8"/>
        <v>801.80000000000007</v>
      </c>
      <c r="O92" s="32">
        <f t="shared" si="9"/>
        <v>4631.5999999999995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171.03</v>
      </c>
      <c r="D93" s="72">
        <v>123.62</v>
      </c>
      <c r="E93" s="72"/>
      <c r="F93" s="72">
        <v>705.61</v>
      </c>
      <c r="G93" s="72">
        <v>383.66</v>
      </c>
      <c r="H93" s="72">
        <v>12.82</v>
      </c>
      <c r="I93" s="27">
        <f t="shared" si="7"/>
        <v>1396.74</v>
      </c>
      <c r="J93" s="73">
        <v>3.41</v>
      </c>
      <c r="K93" s="72"/>
      <c r="L93" s="72">
        <v>15.55</v>
      </c>
      <c r="M93" s="72">
        <v>274.27</v>
      </c>
      <c r="N93" s="28">
        <f t="shared" si="8"/>
        <v>293.22999999999996</v>
      </c>
      <c r="O93" s="29">
        <f t="shared" si="9"/>
        <v>1689.97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72088</v>
      </c>
      <c r="D94" s="66">
        <v>40646</v>
      </c>
      <c r="E94" s="66"/>
      <c r="F94" s="66">
        <v>154517</v>
      </c>
      <c r="G94" s="66">
        <v>120134</v>
      </c>
      <c r="H94" s="66">
        <v>2735</v>
      </c>
      <c r="I94" s="18">
        <f t="shared" si="7"/>
        <v>390120</v>
      </c>
      <c r="J94" s="67">
        <v>339</v>
      </c>
      <c r="K94" s="66"/>
      <c r="L94" s="66">
        <v>1544</v>
      </c>
      <c r="M94" s="66">
        <v>26311</v>
      </c>
      <c r="N94" s="20">
        <f t="shared" si="8"/>
        <v>28194</v>
      </c>
      <c r="O94" s="21">
        <f t="shared" si="9"/>
        <v>418314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938.6</v>
      </c>
      <c r="D95" s="75">
        <v>977.6</v>
      </c>
      <c r="E95" s="75"/>
      <c r="F95" s="75">
        <v>1706.4</v>
      </c>
      <c r="G95" s="75">
        <v>1445.1</v>
      </c>
      <c r="H95" s="75">
        <v>65.400000000000006</v>
      </c>
      <c r="I95" s="30">
        <f t="shared" si="7"/>
        <v>5133.1000000000004</v>
      </c>
      <c r="J95" s="76">
        <v>6.8</v>
      </c>
      <c r="K95" s="75"/>
      <c r="L95" s="75">
        <v>30.5</v>
      </c>
      <c r="M95" s="75">
        <v>519.70000000000005</v>
      </c>
      <c r="N95" s="31">
        <f t="shared" si="8"/>
        <v>557</v>
      </c>
      <c r="O95" s="32">
        <f t="shared" si="9"/>
        <v>5690.1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166.81</v>
      </c>
      <c r="D96" s="72">
        <v>65.5</v>
      </c>
      <c r="E96" s="72">
        <v>0.12</v>
      </c>
      <c r="F96" s="72">
        <v>1150.18</v>
      </c>
      <c r="G96" s="72">
        <v>1070.96</v>
      </c>
      <c r="H96" s="72">
        <v>14.78</v>
      </c>
      <c r="I96" s="27">
        <f t="shared" si="7"/>
        <v>2468.3500000000004</v>
      </c>
      <c r="J96" s="73">
        <v>6.96</v>
      </c>
      <c r="K96" s="72"/>
      <c r="L96" s="72">
        <v>21.22</v>
      </c>
      <c r="M96" s="72">
        <v>416.2</v>
      </c>
      <c r="N96" s="28">
        <f t="shared" si="8"/>
        <v>444.38</v>
      </c>
      <c r="O96" s="29">
        <f t="shared" si="9"/>
        <v>2912.7300000000005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74090</v>
      </c>
      <c r="D97" s="66">
        <v>23793</v>
      </c>
      <c r="E97" s="66">
        <v>44</v>
      </c>
      <c r="F97" s="66">
        <v>264734</v>
      </c>
      <c r="G97" s="66">
        <v>360357</v>
      </c>
      <c r="H97" s="66">
        <v>3913</v>
      </c>
      <c r="I97" s="18">
        <f t="shared" si="7"/>
        <v>726931</v>
      </c>
      <c r="J97" s="67">
        <v>750</v>
      </c>
      <c r="K97" s="66"/>
      <c r="L97" s="66">
        <v>2215</v>
      </c>
      <c r="M97" s="66">
        <v>41952</v>
      </c>
      <c r="N97" s="20">
        <f t="shared" si="8"/>
        <v>44917</v>
      </c>
      <c r="O97" s="21">
        <f t="shared" si="9"/>
        <v>771848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814.5</v>
      </c>
      <c r="D98" s="75">
        <v>501.2</v>
      </c>
      <c r="E98" s="75">
        <v>0.9</v>
      </c>
      <c r="F98" s="75">
        <v>2394.1</v>
      </c>
      <c r="G98" s="75">
        <v>3273.9</v>
      </c>
      <c r="H98" s="75">
        <v>78.400000000000006</v>
      </c>
      <c r="I98" s="30">
        <f t="shared" si="7"/>
        <v>7063</v>
      </c>
      <c r="J98" s="76">
        <v>14.6</v>
      </c>
      <c r="K98" s="75"/>
      <c r="L98" s="75">
        <v>42.4</v>
      </c>
      <c r="M98" s="75">
        <v>811.1</v>
      </c>
      <c r="N98" s="31">
        <f t="shared" si="8"/>
        <v>868.1</v>
      </c>
      <c r="O98" s="32">
        <f t="shared" si="9"/>
        <v>7931.1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267.64</v>
      </c>
      <c r="D99" s="72">
        <v>19.100000000000001</v>
      </c>
      <c r="E99" s="72">
        <v>0.04</v>
      </c>
      <c r="F99" s="72">
        <v>927.49</v>
      </c>
      <c r="G99" s="72">
        <v>2145.84</v>
      </c>
      <c r="H99" s="72">
        <v>28.48</v>
      </c>
      <c r="I99" s="27">
        <f t="shared" si="7"/>
        <v>3388.59</v>
      </c>
      <c r="J99" s="73">
        <v>41.18</v>
      </c>
      <c r="K99" s="72"/>
      <c r="L99" s="72">
        <v>47.35</v>
      </c>
      <c r="M99" s="72">
        <v>810.18</v>
      </c>
      <c r="N99" s="28">
        <f t="shared" si="8"/>
        <v>898.70999999999992</v>
      </c>
      <c r="O99" s="29">
        <f t="shared" si="9"/>
        <v>4287.3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121944</v>
      </c>
      <c r="D100" s="66">
        <v>7126</v>
      </c>
      <c r="E100" s="66">
        <v>15</v>
      </c>
      <c r="F100" s="66">
        <v>218100</v>
      </c>
      <c r="G100" s="66">
        <v>731360</v>
      </c>
      <c r="H100" s="66">
        <v>7025</v>
      </c>
      <c r="I100" s="18">
        <f t="shared" si="7"/>
        <v>1085570</v>
      </c>
      <c r="J100" s="67">
        <v>4400</v>
      </c>
      <c r="K100" s="66"/>
      <c r="L100" s="66">
        <v>5449</v>
      </c>
      <c r="M100" s="66">
        <v>91544</v>
      </c>
      <c r="N100" s="20">
        <f t="shared" si="8"/>
        <v>101393</v>
      </c>
      <c r="O100" s="21">
        <f t="shared" si="9"/>
        <v>1186963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1297.0999999999999</v>
      </c>
      <c r="D101" s="75">
        <v>149.30000000000001</v>
      </c>
      <c r="E101" s="75">
        <v>0.3</v>
      </c>
      <c r="F101" s="75">
        <v>1954.2</v>
      </c>
      <c r="G101" s="75">
        <v>6402.1</v>
      </c>
      <c r="H101" s="75">
        <v>138.30000000000001</v>
      </c>
      <c r="I101" s="30">
        <f t="shared" si="7"/>
        <v>9941.2999999999993</v>
      </c>
      <c r="J101" s="76">
        <v>71.099999999999994</v>
      </c>
      <c r="K101" s="75"/>
      <c r="L101" s="75">
        <v>86</v>
      </c>
      <c r="M101" s="75">
        <v>1469.5</v>
      </c>
      <c r="N101" s="31">
        <f t="shared" si="8"/>
        <v>1626.6</v>
      </c>
      <c r="O101" s="32">
        <f t="shared" si="9"/>
        <v>11567.9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228.98</v>
      </c>
      <c r="D102" s="72">
        <v>11.35</v>
      </c>
      <c r="E102" s="72">
        <v>0.68</v>
      </c>
      <c r="F102" s="72">
        <v>420.23</v>
      </c>
      <c r="G102" s="72">
        <v>1696.56</v>
      </c>
      <c r="H102" s="72">
        <v>9.5</v>
      </c>
      <c r="I102" s="27">
        <f t="shared" si="7"/>
        <v>2367.3000000000002</v>
      </c>
      <c r="J102" s="73">
        <v>106.75</v>
      </c>
      <c r="K102" s="72"/>
      <c r="L102" s="72">
        <v>126.12</v>
      </c>
      <c r="M102" s="72">
        <v>1665.13</v>
      </c>
      <c r="N102" s="28">
        <f t="shared" si="8"/>
        <v>1898</v>
      </c>
      <c r="O102" s="29">
        <f t="shared" si="9"/>
        <v>4265.3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106856</v>
      </c>
      <c r="D103" s="66">
        <v>4646</v>
      </c>
      <c r="E103" s="66">
        <v>286</v>
      </c>
      <c r="F103" s="66">
        <v>100853</v>
      </c>
      <c r="G103" s="66">
        <v>603623</v>
      </c>
      <c r="H103" s="66">
        <v>3003</v>
      </c>
      <c r="I103" s="18">
        <f t="shared" si="7"/>
        <v>819267</v>
      </c>
      <c r="J103" s="67">
        <v>12102</v>
      </c>
      <c r="K103" s="66"/>
      <c r="L103" s="66">
        <v>15210</v>
      </c>
      <c r="M103" s="66">
        <v>199506</v>
      </c>
      <c r="N103" s="20">
        <f t="shared" si="8"/>
        <v>226818</v>
      </c>
      <c r="O103" s="21">
        <f t="shared" si="9"/>
        <v>1046085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965.5</v>
      </c>
      <c r="D104" s="75">
        <v>83.1</v>
      </c>
      <c r="E104" s="75">
        <v>5</v>
      </c>
      <c r="F104" s="75">
        <v>797.1</v>
      </c>
      <c r="G104" s="75">
        <v>4199.5</v>
      </c>
      <c r="H104" s="75">
        <v>50.1</v>
      </c>
      <c r="I104" s="30">
        <f t="shared" si="7"/>
        <v>6100.3</v>
      </c>
      <c r="J104" s="76">
        <v>141.19999999999999</v>
      </c>
      <c r="K104" s="75"/>
      <c r="L104" s="75">
        <v>163.4</v>
      </c>
      <c r="M104" s="75">
        <v>2192.8000000000002</v>
      </c>
      <c r="N104" s="31">
        <f t="shared" si="8"/>
        <v>2497.4</v>
      </c>
      <c r="O104" s="32">
        <f t="shared" si="9"/>
        <v>8597.7000000000007</v>
      </c>
      <c r="P104" s="77">
        <v>47.51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89.42</v>
      </c>
      <c r="D105" s="72">
        <v>14.37</v>
      </c>
      <c r="E105" s="72">
        <v>0.19</v>
      </c>
      <c r="F105" s="72">
        <v>339.33</v>
      </c>
      <c r="G105" s="72">
        <v>856.81</v>
      </c>
      <c r="H105" s="72"/>
      <c r="I105" s="27">
        <f t="shared" si="7"/>
        <v>1300.1199999999999</v>
      </c>
      <c r="J105" s="73">
        <v>125.4</v>
      </c>
      <c r="K105" s="72"/>
      <c r="L105" s="72">
        <v>106.62</v>
      </c>
      <c r="M105" s="72">
        <v>1890.54</v>
      </c>
      <c r="N105" s="28">
        <f t="shared" si="8"/>
        <v>2122.56</v>
      </c>
      <c r="O105" s="29">
        <f t="shared" si="9"/>
        <v>3422.68</v>
      </c>
      <c r="P105" s="78">
        <v>144.36000000000001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42156</v>
      </c>
      <c r="D106" s="66">
        <v>6299</v>
      </c>
      <c r="E106" s="66">
        <v>87</v>
      </c>
      <c r="F106" s="66">
        <v>84186</v>
      </c>
      <c r="G106" s="66">
        <v>305436</v>
      </c>
      <c r="H106" s="66"/>
      <c r="I106" s="18">
        <f t="shared" si="7"/>
        <v>438164</v>
      </c>
      <c r="J106" s="67">
        <v>15025</v>
      </c>
      <c r="K106" s="66"/>
      <c r="L106" s="66">
        <v>13461</v>
      </c>
      <c r="M106" s="66">
        <v>227359</v>
      </c>
      <c r="N106" s="20">
        <f t="shared" si="8"/>
        <v>255845</v>
      </c>
      <c r="O106" s="21">
        <f t="shared" si="9"/>
        <v>694009</v>
      </c>
      <c r="P106" s="78">
        <v>114.68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375.6</v>
      </c>
      <c r="D107" s="75">
        <v>95.9</v>
      </c>
      <c r="E107" s="75">
        <v>1.4</v>
      </c>
      <c r="F107" s="75">
        <v>503.3</v>
      </c>
      <c r="G107" s="75">
        <v>1784</v>
      </c>
      <c r="H107" s="75"/>
      <c r="I107" s="30">
        <f t="shared" si="7"/>
        <v>2760.2</v>
      </c>
      <c r="J107" s="76">
        <v>138.19999999999999</v>
      </c>
      <c r="K107" s="75"/>
      <c r="L107" s="75">
        <v>118.7</v>
      </c>
      <c r="M107" s="75">
        <v>2073.6999999999998</v>
      </c>
      <c r="N107" s="31">
        <f t="shared" si="8"/>
        <v>2330.6</v>
      </c>
      <c r="O107" s="32">
        <f t="shared" si="9"/>
        <v>5090.7999999999993</v>
      </c>
      <c r="P107" s="78">
        <v>47.54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48.63</v>
      </c>
      <c r="D108" s="72">
        <v>9.81</v>
      </c>
      <c r="E108" s="72">
        <v>0.59</v>
      </c>
      <c r="F108" s="72">
        <v>371.61</v>
      </c>
      <c r="G108" s="72">
        <v>412.47</v>
      </c>
      <c r="H108" s="72">
        <v>0.81</v>
      </c>
      <c r="I108" s="27">
        <f t="shared" si="7"/>
        <v>843.92000000000007</v>
      </c>
      <c r="J108" s="73">
        <v>55.64</v>
      </c>
      <c r="K108" s="72">
        <v>0.23</v>
      </c>
      <c r="L108" s="72">
        <v>103.68</v>
      </c>
      <c r="M108" s="72">
        <v>1509.65</v>
      </c>
      <c r="N108" s="28">
        <f t="shared" si="8"/>
        <v>1669.2</v>
      </c>
      <c r="O108" s="29">
        <f t="shared" si="9"/>
        <v>2513.12</v>
      </c>
      <c r="P108" s="78">
        <v>1.42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24193</v>
      </c>
      <c r="D109" s="66">
        <v>4725</v>
      </c>
      <c r="E109" s="66">
        <v>283</v>
      </c>
      <c r="F109" s="66">
        <v>94398</v>
      </c>
      <c r="G109" s="66">
        <v>146575</v>
      </c>
      <c r="H109" s="66">
        <v>290</v>
      </c>
      <c r="I109" s="18">
        <f t="shared" si="7"/>
        <v>270464</v>
      </c>
      <c r="J109" s="67">
        <v>7125</v>
      </c>
      <c r="K109" s="66">
        <v>23</v>
      </c>
      <c r="L109" s="66">
        <v>13507</v>
      </c>
      <c r="M109" s="66">
        <v>187900</v>
      </c>
      <c r="N109" s="20">
        <f t="shared" si="8"/>
        <v>208555</v>
      </c>
      <c r="O109" s="21">
        <f t="shared" si="9"/>
        <v>479019</v>
      </c>
      <c r="P109" s="78">
        <v>300.05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165.7</v>
      </c>
      <c r="D110" s="75">
        <v>61.1</v>
      </c>
      <c r="E110" s="75">
        <v>3.5</v>
      </c>
      <c r="F110" s="75">
        <v>479.9</v>
      </c>
      <c r="G110" s="75">
        <v>559.6</v>
      </c>
      <c r="H110" s="75">
        <v>4</v>
      </c>
      <c r="I110" s="30">
        <f t="shared" si="7"/>
        <v>1273.8</v>
      </c>
      <c r="J110" s="76">
        <v>55.9</v>
      </c>
      <c r="K110" s="75">
        <v>0.4</v>
      </c>
      <c r="L110" s="75">
        <v>104.5</v>
      </c>
      <c r="M110" s="75">
        <v>1519.5</v>
      </c>
      <c r="N110" s="31">
        <f t="shared" si="8"/>
        <v>1680.3</v>
      </c>
      <c r="O110" s="32">
        <f t="shared" si="9"/>
        <v>2954.1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42.04</v>
      </c>
      <c r="D111" s="72">
        <v>10.99</v>
      </c>
      <c r="E111" s="72">
        <v>0.81</v>
      </c>
      <c r="F111" s="72">
        <v>239.83</v>
      </c>
      <c r="G111" s="72">
        <v>198.89</v>
      </c>
      <c r="H111" s="72">
        <v>0.33</v>
      </c>
      <c r="I111" s="27">
        <f t="shared" si="7"/>
        <v>492.89</v>
      </c>
      <c r="J111" s="73">
        <v>9.52</v>
      </c>
      <c r="K111" s="72"/>
      <c r="L111" s="72">
        <v>32.18</v>
      </c>
      <c r="M111" s="72">
        <v>683.31</v>
      </c>
      <c r="N111" s="28">
        <f t="shared" si="8"/>
        <v>725.01</v>
      </c>
      <c r="O111" s="29">
        <f t="shared" si="9"/>
        <v>1217.9000000000001</v>
      </c>
      <c r="P111" s="33">
        <f>SUM(P104:P110)</f>
        <v>655.56000000000006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21076</v>
      </c>
      <c r="D112" s="66">
        <v>5098</v>
      </c>
      <c r="E112" s="66">
        <v>382</v>
      </c>
      <c r="F112" s="66">
        <v>61846</v>
      </c>
      <c r="G112" s="66">
        <v>71956</v>
      </c>
      <c r="H112" s="66">
        <v>127</v>
      </c>
      <c r="I112" s="18">
        <f t="shared" si="7"/>
        <v>160485</v>
      </c>
      <c r="J112" s="67">
        <v>1255</v>
      </c>
      <c r="K112" s="66"/>
      <c r="L112" s="66">
        <v>4209</v>
      </c>
      <c r="M112" s="66">
        <v>85221</v>
      </c>
      <c r="N112" s="20">
        <f t="shared" si="8"/>
        <v>90685</v>
      </c>
      <c r="O112" s="21">
        <f t="shared" si="9"/>
        <v>251170</v>
      </c>
      <c r="P112" s="79">
        <v>224.13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</v>
      </c>
      <c r="D113" s="75">
        <v>0</v>
      </c>
      <c r="E113" s="75">
        <v>0</v>
      </c>
      <c r="F113" s="75">
        <v>252.1</v>
      </c>
      <c r="G113" s="75">
        <v>0</v>
      </c>
      <c r="H113" s="75">
        <v>1.8</v>
      </c>
      <c r="I113" s="30">
        <f t="shared" si="7"/>
        <v>257.90000000000003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257.90000000000003</v>
      </c>
      <c r="P113" s="80">
        <v>37681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27.01</v>
      </c>
      <c r="D114" s="72">
        <v>13.27</v>
      </c>
      <c r="E114" s="72">
        <v>1.92</v>
      </c>
      <c r="F114" s="72">
        <v>192.65</v>
      </c>
      <c r="G114" s="72">
        <v>102.4</v>
      </c>
      <c r="H114" s="72">
        <v>0.9</v>
      </c>
      <c r="I114" s="27">
        <f t="shared" si="7"/>
        <v>338.15</v>
      </c>
      <c r="J114" s="73">
        <v>1.67</v>
      </c>
      <c r="K114" s="72"/>
      <c r="L114" s="72">
        <v>8.91</v>
      </c>
      <c r="M114" s="72">
        <v>307.04000000000002</v>
      </c>
      <c r="N114" s="28">
        <f t="shared" si="8"/>
        <v>317.62</v>
      </c>
      <c r="O114" s="29">
        <f t="shared" si="9"/>
        <v>655.77</v>
      </c>
      <c r="P114" s="81">
        <v>38.200000000000003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13512</v>
      </c>
      <c r="D115" s="66">
        <v>6276</v>
      </c>
      <c r="E115" s="66">
        <v>871</v>
      </c>
      <c r="F115" s="66">
        <v>50438</v>
      </c>
      <c r="G115" s="66">
        <v>36556</v>
      </c>
      <c r="H115" s="66">
        <v>362</v>
      </c>
      <c r="I115" s="18">
        <f t="shared" si="7"/>
        <v>108015</v>
      </c>
      <c r="J115" s="67">
        <v>221</v>
      </c>
      <c r="K115" s="66"/>
      <c r="L115" s="66">
        <v>1165</v>
      </c>
      <c r="M115" s="66">
        <v>38635</v>
      </c>
      <c r="N115" s="20">
        <f t="shared" si="8"/>
        <v>40021</v>
      </c>
      <c r="O115" s="21">
        <f t="shared" si="9"/>
        <v>148036</v>
      </c>
      <c r="P115" s="82">
        <v>71.650000000000006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197.4</v>
      </c>
      <c r="G116" s="84">
        <v>0</v>
      </c>
      <c r="H116" s="84">
        <v>4</v>
      </c>
      <c r="I116" s="46">
        <f t="shared" si="7"/>
        <v>201.4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201.4</v>
      </c>
      <c r="P116" s="44">
        <f>SUM(O136,P111,P112,P115)</f>
        <v>27524.440000000002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24.74</v>
      </c>
      <c r="D121" s="63">
        <v>24.26</v>
      </c>
      <c r="E121" s="63">
        <v>1.81</v>
      </c>
      <c r="F121" s="63">
        <v>170.29</v>
      </c>
      <c r="G121" s="63">
        <v>35.58</v>
      </c>
      <c r="H121" s="63">
        <v>4.41</v>
      </c>
      <c r="I121" s="11">
        <f t="shared" si="7"/>
        <v>261.09000000000003</v>
      </c>
      <c r="J121" s="64">
        <v>0.88</v>
      </c>
      <c r="K121" s="63"/>
      <c r="L121" s="63">
        <v>1.71</v>
      </c>
      <c r="M121" s="63">
        <v>104.06</v>
      </c>
      <c r="N121" s="13">
        <f t="shared" si="8"/>
        <v>106.65</v>
      </c>
      <c r="O121" s="14">
        <f t="shared" si="9"/>
        <v>367.74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12402</v>
      </c>
      <c r="D122" s="66">
        <v>11464</v>
      </c>
      <c r="E122" s="66">
        <v>873</v>
      </c>
      <c r="F122" s="66">
        <v>43637</v>
      </c>
      <c r="G122" s="66">
        <v>12796</v>
      </c>
      <c r="H122" s="66">
        <v>1852</v>
      </c>
      <c r="I122" s="18">
        <f t="shared" si="7"/>
        <v>83024</v>
      </c>
      <c r="J122" s="67">
        <v>116</v>
      </c>
      <c r="K122" s="66"/>
      <c r="L122" s="66">
        <v>206</v>
      </c>
      <c r="M122" s="66">
        <v>11702</v>
      </c>
      <c r="N122" s="20">
        <f t="shared" si="8"/>
        <v>12024</v>
      </c>
      <c r="O122" s="21">
        <f t="shared" si="9"/>
        <v>95048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126</v>
      </c>
      <c r="G123" s="75">
        <v>0</v>
      </c>
      <c r="H123" s="75">
        <v>16.600000000000001</v>
      </c>
      <c r="I123" s="30">
        <f t="shared" si="7"/>
        <v>142.6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142.6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24.94</v>
      </c>
      <c r="D124" s="72">
        <v>23.76</v>
      </c>
      <c r="E124" s="72">
        <v>0.44</v>
      </c>
      <c r="F124" s="72">
        <v>196.28</v>
      </c>
      <c r="G124" s="72">
        <v>15.23</v>
      </c>
      <c r="H124" s="72">
        <v>0.95</v>
      </c>
      <c r="I124" s="27">
        <f t="shared" si="7"/>
        <v>261.60000000000002</v>
      </c>
      <c r="J124" s="73">
        <v>0.43</v>
      </c>
      <c r="K124" s="72"/>
      <c r="L124" s="72">
        <v>0.34</v>
      </c>
      <c r="M124" s="72">
        <v>89.05</v>
      </c>
      <c r="N124" s="28">
        <f t="shared" si="8"/>
        <v>89.82</v>
      </c>
      <c r="O124" s="29">
        <f t="shared" si="9"/>
        <v>351.42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12620</v>
      </c>
      <c r="D125" s="66">
        <v>10469</v>
      </c>
      <c r="E125" s="66">
        <v>212</v>
      </c>
      <c r="F125" s="66">
        <v>51918</v>
      </c>
      <c r="G125" s="66">
        <v>5261</v>
      </c>
      <c r="H125" s="66">
        <v>398</v>
      </c>
      <c r="I125" s="18">
        <f t="shared" si="7"/>
        <v>80878</v>
      </c>
      <c r="J125" s="67">
        <v>57</v>
      </c>
      <c r="K125" s="66"/>
      <c r="L125" s="66">
        <v>45</v>
      </c>
      <c r="M125" s="66">
        <v>11665</v>
      </c>
      <c r="N125" s="20">
        <f t="shared" si="8"/>
        <v>11767</v>
      </c>
      <c r="O125" s="21">
        <f t="shared" si="9"/>
        <v>92645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151.9</v>
      </c>
      <c r="G126" s="75">
        <v>0</v>
      </c>
      <c r="H126" s="75">
        <v>3.6</v>
      </c>
      <c r="I126" s="30">
        <f t="shared" si="7"/>
        <v>155.5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155.5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33.06</v>
      </c>
      <c r="D127" s="72">
        <v>14.01</v>
      </c>
      <c r="E127" s="72">
        <v>1.95</v>
      </c>
      <c r="F127" s="72">
        <v>707.69</v>
      </c>
      <c r="G127" s="72">
        <v>69.98</v>
      </c>
      <c r="H127" s="72">
        <v>20.48</v>
      </c>
      <c r="I127" s="27">
        <f t="shared" si="7"/>
        <v>847.17000000000007</v>
      </c>
      <c r="J127" s="73">
        <v>0.24</v>
      </c>
      <c r="K127" s="72">
        <v>3.77</v>
      </c>
      <c r="L127" s="72">
        <v>1.92</v>
      </c>
      <c r="M127" s="72">
        <v>54.99</v>
      </c>
      <c r="N127" s="28">
        <f t="shared" si="8"/>
        <v>60.92</v>
      </c>
      <c r="O127" s="29">
        <f t="shared" si="9"/>
        <v>908.09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16394</v>
      </c>
      <c r="D128" s="66">
        <v>6399</v>
      </c>
      <c r="E128" s="66">
        <v>685</v>
      </c>
      <c r="F128" s="66">
        <v>187073</v>
      </c>
      <c r="G128" s="66">
        <v>20275</v>
      </c>
      <c r="H128" s="66">
        <v>8652</v>
      </c>
      <c r="I128" s="18">
        <f t="shared" si="7"/>
        <v>239478</v>
      </c>
      <c r="J128" s="67">
        <v>32</v>
      </c>
      <c r="K128" s="66">
        <v>735</v>
      </c>
      <c r="L128" s="66">
        <v>253</v>
      </c>
      <c r="M128" s="66">
        <v>6535</v>
      </c>
      <c r="N128" s="20">
        <f t="shared" si="8"/>
        <v>7555</v>
      </c>
      <c r="O128" s="21">
        <f t="shared" si="9"/>
        <v>247033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138.6</v>
      </c>
      <c r="G129" s="75">
        <v>0</v>
      </c>
      <c r="H129" s="75">
        <v>62</v>
      </c>
      <c r="I129" s="30">
        <f t="shared" si="7"/>
        <v>200.6</v>
      </c>
      <c r="J129" s="76">
        <v>0</v>
      </c>
      <c r="K129" s="75">
        <v>0</v>
      </c>
      <c r="L129" s="75">
        <v>0</v>
      </c>
      <c r="M129" s="75">
        <v>0</v>
      </c>
      <c r="N129" s="31">
        <f t="shared" si="8"/>
        <v>0</v>
      </c>
      <c r="O129" s="32">
        <f t="shared" si="9"/>
        <v>200.6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1372.15</v>
      </c>
      <c r="D130" s="63">
        <v>1058.1300000000001</v>
      </c>
      <c r="E130" s="63">
        <v>8.5500000000000007</v>
      </c>
      <c r="F130" s="63">
        <v>5806.6</v>
      </c>
      <c r="G130" s="63">
        <v>7502.06</v>
      </c>
      <c r="H130" s="63">
        <v>134.25</v>
      </c>
      <c r="I130" s="11">
        <f t="shared" si="7"/>
        <v>15881.740000000002</v>
      </c>
      <c r="J130" s="64">
        <v>370.21</v>
      </c>
      <c r="K130" s="63">
        <v>4</v>
      </c>
      <c r="L130" s="63">
        <v>643.99</v>
      </c>
      <c r="M130" s="63">
        <v>9188.3799999999992</v>
      </c>
      <c r="N130" s="13">
        <f>SUM(J130:M130)</f>
        <v>10206.58</v>
      </c>
      <c r="O130" s="14">
        <f t="shared" si="9"/>
        <v>26088.32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611294</v>
      </c>
      <c r="D131" s="66">
        <v>319361</v>
      </c>
      <c r="E131" s="66">
        <v>3738</v>
      </c>
      <c r="F131" s="66">
        <v>1388883</v>
      </c>
      <c r="G131" s="66">
        <v>2550453</v>
      </c>
      <c r="H131" s="66">
        <v>35610</v>
      </c>
      <c r="I131" s="18">
        <f t="shared" si="7"/>
        <v>4909339</v>
      </c>
      <c r="J131" s="67">
        <v>42739</v>
      </c>
      <c r="K131" s="66">
        <v>758</v>
      </c>
      <c r="L131" s="66">
        <v>69827</v>
      </c>
      <c r="M131" s="66">
        <v>1020826</v>
      </c>
      <c r="N131" s="20">
        <f t="shared" si="8"/>
        <v>1134150</v>
      </c>
      <c r="O131" s="21">
        <f t="shared" si="9"/>
        <v>6043489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6294.8</v>
      </c>
      <c r="D132" s="75">
        <v>8203.2000000000007</v>
      </c>
      <c r="E132" s="75">
        <v>11.1</v>
      </c>
      <c r="F132" s="75">
        <v>9843.4</v>
      </c>
      <c r="G132" s="75">
        <v>20354.400000000001</v>
      </c>
      <c r="H132" s="75">
        <v>682.2</v>
      </c>
      <c r="I132" s="30">
        <f t="shared" ref="I132:I138" si="10">SUM(C132:H132)</f>
        <v>45389.1</v>
      </c>
      <c r="J132" s="76">
        <v>470.2</v>
      </c>
      <c r="K132" s="75">
        <v>0.4</v>
      </c>
      <c r="L132" s="75">
        <v>954.4</v>
      </c>
      <c r="M132" s="75">
        <v>11504.9</v>
      </c>
      <c r="N132" s="31">
        <f t="shared" ref="N132:N138" si="11">SUM(J132:M132)</f>
        <v>12929.9</v>
      </c>
      <c r="O132" s="32">
        <f t="shared" ref="O132:O138" si="12">SUM(N132,I132)</f>
        <v>58319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1309.42</v>
      </c>
      <c r="D133" s="72">
        <v>582.47</v>
      </c>
      <c r="E133" s="72">
        <v>8.5500000000000007</v>
      </c>
      <c r="F133" s="72">
        <v>5746.25</v>
      </c>
      <c r="G133" s="72">
        <v>7249.28</v>
      </c>
      <c r="H133" s="72">
        <v>71.760000000000005</v>
      </c>
      <c r="I133" s="27">
        <f t="shared" si="10"/>
        <v>14967.730000000001</v>
      </c>
      <c r="J133" s="73">
        <v>370.21</v>
      </c>
      <c r="K133" s="72">
        <v>4</v>
      </c>
      <c r="L133" s="72">
        <v>639.72</v>
      </c>
      <c r="M133" s="72">
        <v>9076.68</v>
      </c>
      <c r="N133" s="28">
        <f t="shared" si="11"/>
        <v>10090.61</v>
      </c>
      <c r="O133" s="29">
        <f t="shared" si="12"/>
        <v>25058.340000000004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588289</v>
      </c>
      <c r="D134" s="66">
        <v>198478</v>
      </c>
      <c r="E134" s="66">
        <v>3738</v>
      </c>
      <c r="F134" s="66">
        <v>1378781</v>
      </c>
      <c r="G134" s="66">
        <v>2490646</v>
      </c>
      <c r="H134" s="66">
        <v>23407</v>
      </c>
      <c r="I134" s="18">
        <f t="shared" si="10"/>
        <v>4683339</v>
      </c>
      <c r="J134" s="67">
        <v>42739</v>
      </c>
      <c r="K134" s="66">
        <v>758</v>
      </c>
      <c r="L134" s="66">
        <v>69734</v>
      </c>
      <c r="M134" s="66">
        <v>1018252</v>
      </c>
      <c r="N134" s="20">
        <f t="shared" si="11"/>
        <v>1131483</v>
      </c>
      <c r="O134" s="21">
        <f t="shared" si="12"/>
        <v>5814822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5715</v>
      </c>
      <c r="D135" s="84">
        <v>3956.1</v>
      </c>
      <c r="E135" s="84">
        <v>11.1</v>
      </c>
      <c r="F135" s="84">
        <v>9611.9</v>
      </c>
      <c r="G135" s="84">
        <v>18924.8</v>
      </c>
      <c r="H135" s="84">
        <v>314.39999999999998</v>
      </c>
      <c r="I135" s="46">
        <f t="shared" si="10"/>
        <v>38533.299999999996</v>
      </c>
      <c r="J135" s="85">
        <v>470.2</v>
      </c>
      <c r="K135" s="84">
        <v>0.4</v>
      </c>
      <c r="L135" s="84">
        <v>946.2</v>
      </c>
      <c r="M135" s="84">
        <v>11265.2</v>
      </c>
      <c r="N135" s="47">
        <f t="shared" si="11"/>
        <v>12682</v>
      </c>
      <c r="O135" s="43">
        <f t="shared" si="12"/>
        <v>51215.299999999996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1372.93</v>
      </c>
      <c r="D136" s="54">
        <f t="shared" si="13"/>
        <v>1177.9399999999996</v>
      </c>
      <c r="E136" s="54">
        <f t="shared" si="13"/>
        <v>8.5500000000000007</v>
      </c>
      <c r="F136" s="54">
        <f t="shared" si="13"/>
        <v>5807.91</v>
      </c>
      <c r="G136" s="54">
        <f t="shared" si="13"/>
        <v>7693.9699999999993</v>
      </c>
      <c r="H136" s="54">
        <f t="shared" si="13"/>
        <v>138.53</v>
      </c>
      <c r="I136" s="55">
        <f t="shared" si="10"/>
        <v>16199.83</v>
      </c>
      <c r="J136" s="56">
        <f t="shared" ref="J136:M138" si="14">SUM(J63,J66,J69,J72,J75,J78,J81,J84,J87,J90,J93,J96,J99,J102,J105,J108,J111,J114,J121,J124,J127)</f>
        <v>370.21000000000004</v>
      </c>
      <c r="K136" s="54">
        <f t="shared" si="14"/>
        <v>4.0999999999999996</v>
      </c>
      <c r="L136" s="54">
        <f t="shared" si="14"/>
        <v>651.26</v>
      </c>
      <c r="M136" s="54">
        <f t="shared" si="14"/>
        <v>9347.6999999999989</v>
      </c>
      <c r="N136" s="57">
        <f t="shared" si="11"/>
        <v>10373.269999999999</v>
      </c>
      <c r="O136" s="58">
        <f t="shared" si="12"/>
        <v>26573.1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611441</v>
      </c>
      <c r="D137" s="17">
        <f t="shared" si="13"/>
        <v>334372</v>
      </c>
      <c r="E137" s="17">
        <f t="shared" si="13"/>
        <v>3738</v>
      </c>
      <c r="F137" s="17">
        <f t="shared" si="13"/>
        <v>1389010</v>
      </c>
      <c r="G137" s="17">
        <f t="shared" si="13"/>
        <v>2551806</v>
      </c>
      <c r="H137" s="17">
        <f t="shared" si="13"/>
        <v>36096</v>
      </c>
      <c r="I137" s="18">
        <f t="shared" si="10"/>
        <v>4926463</v>
      </c>
      <c r="J137" s="19">
        <f t="shared" si="14"/>
        <v>42739</v>
      </c>
      <c r="K137" s="17">
        <f t="shared" si="14"/>
        <v>2272</v>
      </c>
      <c r="L137" s="17">
        <f t="shared" si="14"/>
        <v>69868</v>
      </c>
      <c r="M137" s="17">
        <f t="shared" si="14"/>
        <v>1022540</v>
      </c>
      <c r="N137" s="20">
        <f t="shared" si="11"/>
        <v>1137419</v>
      </c>
      <c r="O137" s="21">
        <f t="shared" si="12"/>
        <v>6063882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6304.5</v>
      </c>
      <c r="D138" s="40">
        <f t="shared" si="13"/>
        <v>9319</v>
      </c>
      <c r="E138" s="40">
        <f t="shared" si="13"/>
        <v>11.1</v>
      </c>
      <c r="F138" s="40">
        <f t="shared" si="13"/>
        <v>9850.9</v>
      </c>
      <c r="G138" s="40">
        <f t="shared" si="13"/>
        <v>20437</v>
      </c>
      <c r="H138" s="40">
        <f t="shared" si="13"/>
        <v>705.00000000000011</v>
      </c>
      <c r="I138" s="46">
        <f t="shared" si="10"/>
        <v>46627.5</v>
      </c>
      <c r="J138" s="42">
        <f t="shared" si="14"/>
        <v>470.19999999999993</v>
      </c>
      <c r="K138" s="40">
        <f t="shared" si="14"/>
        <v>89.800000000000011</v>
      </c>
      <c r="L138" s="40">
        <f t="shared" si="14"/>
        <v>960.4</v>
      </c>
      <c r="M138" s="40">
        <f t="shared" si="14"/>
        <v>11751.3</v>
      </c>
      <c r="N138" s="47">
        <f t="shared" si="11"/>
        <v>13271.699999999999</v>
      </c>
      <c r="O138" s="43">
        <f t="shared" si="12"/>
        <v>59899.199999999997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4A152-4FC6-4AAA-96DB-C32111D6294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13.79</v>
      </c>
      <c r="H5" s="63"/>
      <c r="I5" s="11">
        <f t="shared" ref="I5:I36" si="0">SUM(C5:H5)</f>
        <v>13.79</v>
      </c>
      <c r="J5" s="64"/>
      <c r="K5" s="63"/>
      <c r="L5" s="63"/>
      <c r="M5" s="63">
        <v>0.41</v>
      </c>
      <c r="N5" s="13">
        <f t="shared" ref="N5:N58" si="1">SUM(J5:M5)</f>
        <v>0.41</v>
      </c>
      <c r="O5" s="14">
        <f>SUM(N5,I5)</f>
        <v>14.2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21.13</v>
      </c>
      <c r="H8" s="72"/>
      <c r="I8" s="27">
        <f t="shared" si="0"/>
        <v>21.13</v>
      </c>
      <c r="J8" s="73"/>
      <c r="K8" s="72"/>
      <c r="L8" s="72"/>
      <c r="M8" s="72">
        <v>1.51</v>
      </c>
      <c r="N8" s="28">
        <f t="shared" si="1"/>
        <v>1.51</v>
      </c>
      <c r="O8" s="29">
        <f t="shared" si="2"/>
        <v>22.64</v>
      </c>
      <c r="P8" s="22" t="s">
        <v>25</v>
      </c>
      <c r="Q8" s="129" t="s">
        <v>58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23</v>
      </c>
      <c r="N9" s="20">
        <f t="shared" si="1"/>
        <v>23</v>
      </c>
      <c r="O9" s="21">
        <f t="shared" si="2"/>
        <v>23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3.4</v>
      </c>
      <c r="N10" s="31">
        <f t="shared" si="1"/>
        <v>3.4</v>
      </c>
      <c r="O10" s="32">
        <f t="shared" si="2"/>
        <v>3.4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7.12</v>
      </c>
      <c r="H11" s="72"/>
      <c r="I11" s="27">
        <f t="shared" si="0"/>
        <v>7.12</v>
      </c>
      <c r="J11" s="73"/>
      <c r="K11" s="72"/>
      <c r="L11" s="72"/>
      <c r="M11" s="72">
        <v>0.4</v>
      </c>
      <c r="N11" s="28">
        <f t="shared" si="1"/>
        <v>0.4</v>
      </c>
      <c r="O11" s="29">
        <f t="shared" si="2"/>
        <v>7.5200000000000005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491</v>
      </c>
      <c r="H12" s="66"/>
      <c r="I12" s="18">
        <f t="shared" si="0"/>
        <v>491</v>
      </c>
      <c r="J12" s="67"/>
      <c r="K12" s="66"/>
      <c r="L12" s="66">
        <v>19</v>
      </c>
      <c r="M12" s="66">
        <v>7</v>
      </c>
      <c r="N12" s="20">
        <f t="shared" si="1"/>
        <v>26</v>
      </c>
      <c r="O12" s="21">
        <f t="shared" si="2"/>
        <v>517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45.2</v>
      </c>
      <c r="H13" s="75"/>
      <c r="I13" s="30">
        <f t="shared" si="0"/>
        <v>45.2</v>
      </c>
      <c r="J13" s="76"/>
      <c r="K13" s="75"/>
      <c r="L13" s="75">
        <v>1.7</v>
      </c>
      <c r="M13" s="75">
        <v>0.7</v>
      </c>
      <c r="N13" s="31">
        <f t="shared" si="1"/>
        <v>2.4</v>
      </c>
      <c r="O13" s="32">
        <f t="shared" si="2"/>
        <v>47.6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0.46</v>
      </c>
      <c r="E14" s="72"/>
      <c r="F14" s="72">
        <v>0.6</v>
      </c>
      <c r="G14" s="72">
        <v>0.1</v>
      </c>
      <c r="H14" s="72"/>
      <c r="I14" s="27">
        <f t="shared" si="0"/>
        <v>1.1600000000000001</v>
      </c>
      <c r="J14" s="73"/>
      <c r="K14" s="72"/>
      <c r="L14" s="72"/>
      <c r="M14" s="72">
        <v>16.010000000000002</v>
      </c>
      <c r="N14" s="28">
        <f t="shared" si="1"/>
        <v>16.010000000000002</v>
      </c>
      <c r="O14" s="29">
        <f t="shared" si="2"/>
        <v>17.170000000000002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27</v>
      </c>
      <c r="E15" s="66"/>
      <c r="F15" s="66">
        <v>59</v>
      </c>
      <c r="G15" s="66">
        <v>15</v>
      </c>
      <c r="H15" s="66"/>
      <c r="I15" s="18">
        <f t="shared" si="0"/>
        <v>101</v>
      </c>
      <c r="J15" s="67"/>
      <c r="K15" s="66"/>
      <c r="L15" s="66"/>
      <c r="M15" s="66">
        <v>540</v>
      </c>
      <c r="N15" s="20">
        <f t="shared" si="1"/>
        <v>540</v>
      </c>
      <c r="O15" s="21">
        <f t="shared" si="2"/>
        <v>641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2.9</v>
      </c>
      <c r="E16" s="75"/>
      <c r="F16" s="75">
        <v>4.8</v>
      </c>
      <c r="G16" s="75">
        <v>0.9</v>
      </c>
      <c r="H16" s="75"/>
      <c r="I16" s="30">
        <f t="shared" si="0"/>
        <v>8.6</v>
      </c>
      <c r="J16" s="76"/>
      <c r="K16" s="75"/>
      <c r="L16" s="75"/>
      <c r="M16" s="75">
        <v>36.5</v>
      </c>
      <c r="N16" s="31">
        <f t="shared" si="1"/>
        <v>36.5</v>
      </c>
      <c r="O16" s="32">
        <f t="shared" si="2"/>
        <v>45.1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0.51</v>
      </c>
      <c r="E17" s="72"/>
      <c r="F17" s="72"/>
      <c r="G17" s="72"/>
      <c r="H17" s="72"/>
      <c r="I17" s="27">
        <f t="shared" si="0"/>
        <v>0.51</v>
      </c>
      <c r="J17" s="73"/>
      <c r="K17" s="72"/>
      <c r="L17" s="72">
        <v>1.1399999999999999</v>
      </c>
      <c r="M17" s="72">
        <v>0.89</v>
      </c>
      <c r="N17" s="28">
        <f t="shared" si="1"/>
        <v>2.0299999999999998</v>
      </c>
      <c r="O17" s="29">
        <f t="shared" si="2"/>
        <v>2.54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51</v>
      </c>
      <c r="E18" s="66"/>
      <c r="F18" s="66"/>
      <c r="G18" s="66"/>
      <c r="H18" s="66"/>
      <c r="I18" s="18">
        <f t="shared" si="0"/>
        <v>51</v>
      </c>
      <c r="J18" s="67"/>
      <c r="K18" s="66"/>
      <c r="L18" s="66">
        <v>47</v>
      </c>
      <c r="M18" s="66">
        <v>41</v>
      </c>
      <c r="N18" s="20">
        <f t="shared" si="1"/>
        <v>88</v>
      </c>
      <c r="O18" s="21">
        <f t="shared" si="2"/>
        <v>139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3.7</v>
      </c>
      <c r="E19" s="75"/>
      <c r="F19" s="75"/>
      <c r="G19" s="75"/>
      <c r="H19" s="75"/>
      <c r="I19" s="30">
        <f t="shared" si="0"/>
        <v>3.7</v>
      </c>
      <c r="J19" s="76"/>
      <c r="K19" s="75"/>
      <c r="L19" s="75">
        <v>2.5</v>
      </c>
      <c r="M19" s="75">
        <v>2.2000000000000002</v>
      </c>
      <c r="N19" s="31">
        <f t="shared" si="1"/>
        <v>4.7</v>
      </c>
      <c r="O19" s="32">
        <f t="shared" si="2"/>
        <v>8.4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0.12</v>
      </c>
      <c r="D20" s="72">
        <v>5.71</v>
      </c>
      <c r="E20" s="72"/>
      <c r="F20" s="72"/>
      <c r="G20" s="72">
        <v>2.21</v>
      </c>
      <c r="H20" s="72">
        <v>1.17</v>
      </c>
      <c r="I20" s="27">
        <f t="shared" si="0"/>
        <v>9.2099999999999991</v>
      </c>
      <c r="J20" s="73"/>
      <c r="K20" s="72"/>
      <c r="L20" s="72">
        <v>1.83</v>
      </c>
      <c r="M20" s="72">
        <v>14.42</v>
      </c>
      <c r="N20" s="28">
        <f t="shared" si="1"/>
        <v>16.25</v>
      </c>
      <c r="O20" s="29">
        <f t="shared" si="2"/>
        <v>25.46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31</v>
      </c>
      <c r="D21" s="66">
        <v>753</v>
      </c>
      <c r="E21" s="66"/>
      <c r="F21" s="66"/>
      <c r="G21" s="66">
        <v>431</v>
      </c>
      <c r="H21" s="66">
        <v>124</v>
      </c>
      <c r="I21" s="18">
        <f t="shared" si="0"/>
        <v>1339</v>
      </c>
      <c r="J21" s="67"/>
      <c r="K21" s="66"/>
      <c r="L21" s="66">
        <v>90</v>
      </c>
      <c r="M21" s="66">
        <v>756</v>
      </c>
      <c r="N21" s="20">
        <f t="shared" si="1"/>
        <v>846</v>
      </c>
      <c r="O21" s="21">
        <f t="shared" si="2"/>
        <v>2185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1.1000000000000001</v>
      </c>
      <c r="D22" s="75">
        <v>41.5</v>
      </c>
      <c r="E22" s="75"/>
      <c r="F22" s="75"/>
      <c r="G22" s="75">
        <v>9.9</v>
      </c>
      <c r="H22" s="75">
        <v>6.6</v>
      </c>
      <c r="I22" s="30">
        <f t="shared" si="0"/>
        <v>59.1</v>
      </c>
      <c r="J22" s="76"/>
      <c r="K22" s="75"/>
      <c r="L22" s="75">
        <v>3.6</v>
      </c>
      <c r="M22" s="75">
        <v>30.8</v>
      </c>
      <c r="N22" s="31">
        <f t="shared" si="1"/>
        <v>34.4</v>
      </c>
      <c r="O22" s="32">
        <f t="shared" si="2"/>
        <v>93.5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</v>
      </c>
      <c r="D23" s="72">
        <v>6.95</v>
      </c>
      <c r="E23" s="72"/>
      <c r="F23" s="72">
        <v>0.1</v>
      </c>
      <c r="G23" s="72">
        <v>0.7</v>
      </c>
      <c r="H23" s="72"/>
      <c r="I23" s="27">
        <f t="shared" si="0"/>
        <v>7.85</v>
      </c>
      <c r="J23" s="73">
        <v>0.11</v>
      </c>
      <c r="K23" s="72"/>
      <c r="L23" s="72"/>
      <c r="M23" s="72">
        <v>34.07</v>
      </c>
      <c r="N23" s="28">
        <f t="shared" si="1"/>
        <v>34.18</v>
      </c>
      <c r="O23" s="29">
        <f t="shared" si="2"/>
        <v>42.03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57</v>
      </c>
      <c r="D24" s="66">
        <v>1159</v>
      </c>
      <c r="E24" s="66"/>
      <c r="F24" s="66">
        <v>15</v>
      </c>
      <c r="G24" s="66">
        <v>166</v>
      </c>
      <c r="H24" s="66"/>
      <c r="I24" s="18">
        <f t="shared" si="0"/>
        <v>1397</v>
      </c>
      <c r="J24" s="67">
        <v>7</v>
      </c>
      <c r="K24" s="66"/>
      <c r="L24" s="66"/>
      <c r="M24" s="66">
        <v>2037</v>
      </c>
      <c r="N24" s="20">
        <f t="shared" si="1"/>
        <v>2044</v>
      </c>
      <c r="O24" s="21">
        <f t="shared" si="2"/>
        <v>3441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1.6</v>
      </c>
      <c r="D25" s="75">
        <v>52.2</v>
      </c>
      <c r="E25" s="75"/>
      <c r="F25" s="75">
        <v>0.4</v>
      </c>
      <c r="G25" s="75">
        <v>3.7</v>
      </c>
      <c r="H25" s="75"/>
      <c r="I25" s="30">
        <f t="shared" si="0"/>
        <v>57.900000000000006</v>
      </c>
      <c r="J25" s="76">
        <v>0.2</v>
      </c>
      <c r="K25" s="75"/>
      <c r="L25" s="75"/>
      <c r="M25" s="75">
        <v>62.9</v>
      </c>
      <c r="N25" s="31">
        <f t="shared" si="1"/>
        <v>63.1</v>
      </c>
      <c r="O25" s="32">
        <f t="shared" si="2"/>
        <v>121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0.42</v>
      </c>
      <c r="D26" s="72">
        <v>26.7</v>
      </c>
      <c r="E26" s="72"/>
      <c r="F26" s="72">
        <v>12.47</v>
      </c>
      <c r="G26" s="72">
        <v>9.7200000000000006</v>
      </c>
      <c r="H26" s="72"/>
      <c r="I26" s="27">
        <f t="shared" si="0"/>
        <v>49.31</v>
      </c>
      <c r="J26" s="73">
        <v>0.39</v>
      </c>
      <c r="K26" s="72"/>
      <c r="L26" s="72">
        <v>4.53</v>
      </c>
      <c r="M26" s="72">
        <v>28.4</v>
      </c>
      <c r="N26" s="28">
        <f t="shared" si="1"/>
        <v>33.32</v>
      </c>
      <c r="O26" s="29">
        <f t="shared" si="2"/>
        <v>82.63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141</v>
      </c>
      <c r="D27" s="66">
        <v>5854</v>
      </c>
      <c r="E27" s="66"/>
      <c r="F27" s="66">
        <v>2325</v>
      </c>
      <c r="G27" s="66">
        <v>2508</v>
      </c>
      <c r="H27" s="66"/>
      <c r="I27" s="18">
        <f t="shared" si="0"/>
        <v>10828</v>
      </c>
      <c r="J27" s="67">
        <v>29</v>
      </c>
      <c r="K27" s="66"/>
      <c r="L27" s="66">
        <v>316</v>
      </c>
      <c r="M27" s="66">
        <v>2025</v>
      </c>
      <c r="N27" s="20">
        <f t="shared" si="1"/>
        <v>2370</v>
      </c>
      <c r="O27" s="21">
        <f t="shared" si="2"/>
        <v>13198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3.3</v>
      </c>
      <c r="D28" s="75">
        <v>216.5</v>
      </c>
      <c r="E28" s="75"/>
      <c r="F28" s="75">
        <v>47.1</v>
      </c>
      <c r="G28" s="75">
        <v>52.7</v>
      </c>
      <c r="H28" s="75"/>
      <c r="I28" s="30">
        <f t="shared" si="0"/>
        <v>319.60000000000002</v>
      </c>
      <c r="J28" s="76">
        <v>0.8</v>
      </c>
      <c r="K28" s="75"/>
      <c r="L28" s="75">
        <v>9.6</v>
      </c>
      <c r="M28" s="75">
        <v>61.2</v>
      </c>
      <c r="N28" s="31">
        <f t="shared" si="1"/>
        <v>71.600000000000009</v>
      </c>
      <c r="O28" s="32">
        <f t="shared" si="2"/>
        <v>391.20000000000005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4.38</v>
      </c>
      <c r="D29" s="72">
        <v>69.819999999999993</v>
      </c>
      <c r="E29" s="72"/>
      <c r="F29" s="72">
        <v>34.17</v>
      </c>
      <c r="G29" s="72">
        <v>49.23</v>
      </c>
      <c r="H29" s="72">
        <v>8.6</v>
      </c>
      <c r="I29" s="27">
        <f t="shared" si="0"/>
        <v>166.2</v>
      </c>
      <c r="J29" s="73"/>
      <c r="K29" s="72"/>
      <c r="L29" s="72">
        <v>8.24</v>
      </c>
      <c r="M29" s="72">
        <v>52.15</v>
      </c>
      <c r="N29" s="28">
        <f t="shared" si="1"/>
        <v>60.39</v>
      </c>
      <c r="O29" s="29">
        <f t="shared" si="2"/>
        <v>226.58999999999997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1605</v>
      </c>
      <c r="D30" s="66">
        <v>17087</v>
      </c>
      <c r="E30" s="66"/>
      <c r="F30" s="66">
        <v>6658</v>
      </c>
      <c r="G30" s="66">
        <v>13447</v>
      </c>
      <c r="H30" s="66">
        <v>1378</v>
      </c>
      <c r="I30" s="18">
        <f t="shared" si="0"/>
        <v>40175</v>
      </c>
      <c r="J30" s="67"/>
      <c r="K30" s="66"/>
      <c r="L30" s="66">
        <v>649</v>
      </c>
      <c r="M30" s="66">
        <v>4166</v>
      </c>
      <c r="N30" s="20">
        <f t="shared" si="1"/>
        <v>4815</v>
      </c>
      <c r="O30" s="21">
        <f t="shared" si="2"/>
        <v>44990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28.9</v>
      </c>
      <c r="D31" s="75">
        <v>512.79999999999995</v>
      </c>
      <c r="E31" s="75"/>
      <c r="F31" s="75">
        <v>100</v>
      </c>
      <c r="G31" s="75">
        <v>242.3</v>
      </c>
      <c r="H31" s="75">
        <v>48.3</v>
      </c>
      <c r="I31" s="30">
        <f t="shared" si="0"/>
        <v>932.3</v>
      </c>
      <c r="J31" s="76"/>
      <c r="K31" s="75"/>
      <c r="L31" s="75">
        <v>18.7</v>
      </c>
      <c r="M31" s="75">
        <v>118.1</v>
      </c>
      <c r="N31" s="31">
        <f t="shared" si="1"/>
        <v>136.79999999999998</v>
      </c>
      <c r="O31" s="32">
        <f t="shared" si="2"/>
        <v>1069.0999999999999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1.1200000000000001</v>
      </c>
      <c r="D32" s="72">
        <v>0.64</v>
      </c>
      <c r="E32" s="72"/>
      <c r="F32" s="72">
        <v>15.33</v>
      </c>
      <c r="G32" s="72">
        <v>32.369999999999997</v>
      </c>
      <c r="H32" s="72"/>
      <c r="I32" s="27">
        <f t="shared" si="0"/>
        <v>49.459999999999994</v>
      </c>
      <c r="J32" s="73"/>
      <c r="K32" s="72"/>
      <c r="L32" s="72">
        <v>2.5499999999999998</v>
      </c>
      <c r="M32" s="72">
        <v>38.799999999999997</v>
      </c>
      <c r="N32" s="28">
        <f t="shared" si="1"/>
        <v>41.349999999999994</v>
      </c>
      <c r="O32" s="29">
        <f t="shared" si="2"/>
        <v>90.809999999999988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443</v>
      </c>
      <c r="D33" s="66">
        <v>179</v>
      </c>
      <c r="E33" s="66"/>
      <c r="F33" s="66">
        <v>3135</v>
      </c>
      <c r="G33" s="66">
        <v>9726</v>
      </c>
      <c r="H33" s="66"/>
      <c r="I33" s="18">
        <f t="shared" si="0"/>
        <v>13483</v>
      </c>
      <c r="J33" s="67"/>
      <c r="K33" s="66"/>
      <c r="L33" s="66">
        <v>242</v>
      </c>
      <c r="M33" s="66">
        <v>3483</v>
      </c>
      <c r="N33" s="20">
        <f t="shared" si="1"/>
        <v>3725</v>
      </c>
      <c r="O33" s="21">
        <f t="shared" si="2"/>
        <v>17208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6.7</v>
      </c>
      <c r="D34" s="75">
        <v>5.2</v>
      </c>
      <c r="E34" s="75"/>
      <c r="F34" s="75">
        <v>40.9</v>
      </c>
      <c r="G34" s="75">
        <v>145.9</v>
      </c>
      <c r="H34" s="75"/>
      <c r="I34" s="30">
        <f t="shared" si="0"/>
        <v>198.7</v>
      </c>
      <c r="J34" s="76"/>
      <c r="K34" s="75"/>
      <c r="L34" s="75">
        <v>6.3</v>
      </c>
      <c r="M34" s="75">
        <v>88.7</v>
      </c>
      <c r="N34" s="31">
        <f t="shared" si="1"/>
        <v>95</v>
      </c>
      <c r="O34" s="32">
        <f t="shared" si="2"/>
        <v>293.7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/>
      <c r="E35" s="72"/>
      <c r="F35" s="72">
        <v>34.46</v>
      </c>
      <c r="G35" s="72">
        <v>42.1</v>
      </c>
      <c r="H35" s="72"/>
      <c r="I35" s="27">
        <f t="shared" si="0"/>
        <v>76.56</v>
      </c>
      <c r="J35" s="73">
        <v>0.22</v>
      </c>
      <c r="K35" s="72"/>
      <c r="L35" s="72">
        <v>14.56</v>
      </c>
      <c r="M35" s="72">
        <v>21.2</v>
      </c>
      <c r="N35" s="28">
        <f t="shared" si="1"/>
        <v>35.980000000000004</v>
      </c>
      <c r="O35" s="29">
        <f t="shared" si="2"/>
        <v>112.54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/>
      <c r="E36" s="66"/>
      <c r="F36" s="66">
        <v>7693</v>
      </c>
      <c r="G36" s="66">
        <v>13311</v>
      </c>
      <c r="H36" s="66"/>
      <c r="I36" s="18">
        <f t="shared" si="0"/>
        <v>21004</v>
      </c>
      <c r="J36" s="67">
        <v>22</v>
      </c>
      <c r="K36" s="66"/>
      <c r="L36" s="66">
        <v>1481</v>
      </c>
      <c r="M36" s="66">
        <v>2127</v>
      </c>
      <c r="N36" s="20">
        <f t="shared" si="1"/>
        <v>3630</v>
      </c>
      <c r="O36" s="21">
        <f t="shared" si="2"/>
        <v>24634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/>
      <c r="E37" s="75"/>
      <c r="F37" s="75">
        <v>83.3</v>
      </c>
      <c r="G37" s="75">
        <v>160.30000000000001</v>
      </c>
      <c r="H37" s="75"/>
      <c r="I37" s="30">
        <f t="shared" ref="I37:I50" si="3">SUM(C37:H37)</f>
        <v>243.60000000000002</v>
      </c>
      <c r="J37" s="76">
        <v>0.4</v>
      </c>
      <c r="K37" s="75"/>
      <c r="L37" s="75">
        <v>29.9</v>
      </c>
      <c r="M37" s="75">
        <v>42.4</v>
      </c>
      <c r="N37" s="31">
        <f t="shared" si="1"/>
        <v>72.699999999999989</v>
      </c>
      <c r="O37" s="32">
        <f t="shared" si="2"/>
        <v>316.3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0.04</v>
      </c>
      <c r="D38" s="72">
        <v>0.06</v>
      </c>
      <c r="E38" s="72"/>
      <c r="F38" s="72">
        <v>44.82</v>
      </c>
      <c r="G38" s="72">
        <v>110.59</v>
      </c>
      <c r="H38" s="72"/>
      <c r="I38" s="27">
        <f t="shared" si="3"/>
        <v>155.51</v>
      </c>
      <c r="J38" s="73"/>
      <c r="K38" s="72"/>
      <c r="L38" s="72">
        <v>2.38</v>
      </c>
      <c r="M38" s="72">
        <v>33.33</v>
      </c>
      <c r="N38" s="28">
        <f t="shared" si="1"/>
        <v>35.71</v>
      </c>
      <c r="O38" s="29">
        <f t="shared" si="2"/>
        <v>191.22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</v>
      </c>
      <c r="D39" s="66">
        <v>18</v>
      </c>
      <c r="E39" s="66"/>
      <c r="F39" s="66">
        <v>9737</v>
      </c>
      <c r="G39" s="66">
        <v>35149</v>
      </c>
      <c r="H39" s="66"/>
      <c r="I39" s="18">
        <f t="shared" si="3"/>
        <v>44918</v>
      </c>
      <c r="J39" s="67"/>
      <c r="K39" s="66"/>
      <c r="L39" s="66">
        <v>255</v>
      </c>
      <c r="M39" s="66">
        <v>3559</v>
      </c>
      <c r="N39" s="20">
        <f t="shared" si="1"/>
        <v>3814</v>
      </c>
      <c r="O39" s="21">
        <f t="shared" si="2"/>
        <v>48732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0.2</v>
      </c>
      <c r="D40" s="75">
        <v>0.4</v>
      </c>
      <c r="E40" s="75"/>
      <c r="F40" s="75">
        <v>87.1</v>
      </c>
      <c r="G40" s="75">
        <v>316.5</v>
      </c>
      <c r="H40" s="75"/>
      <c r="I40" s="30">
        <f t="shared" si="3"/>
        <v>404.2</v>
      </c>
      <c r="J40" s="76"/>
      <c r="K40" s="75"/>
      <c r="L40" s="75">
        <v>5.0999999999999996</v>
      </c>
      <c r="M40" s="75">
        <v>69.8</v>
      </c>
      <c r="N40" s="31">
        <f t="shared" si="1"/>
        <v>74.899999999999991</v>
      </c>
      <c r="O40" s="32">
        <f t="shared" si="2"/>
        <v>479.09999999999997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0.04</v>
      </c>
      <c r="D41" s="72">
        <v>1</v>
      </c>
      <c r="E41" s="72"/>
      <c r="F41" s="72">
        <v>57.75</v>
      </c>
      <c r="G41" s="72">
        <v>141.37</v>
      </c>
      <c r="H41" s="72"/>
      <c r="I41" s="27">
        <f t="shared" si="3"/>
        <v>200.16</v>
      </c>
      <c r="J41" s="73">
        <v>0.73</v>
      </c>
      <c r="K41" s="72"/>
      <c r="L41" s="72">
        <v>2.2799999999999998</v>
      </c>
      <c r="M41" s="72">
        <v>85.55</v>
      </c>
      <c r="N41" s="28">
        <f t="shared" si="1"/>
        <v>88.56</v>
      </c>
      <c r="O41" s="29">
        <f t="shared" si="2"/>
        <v>288.72000000000003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18</v>
      </c>
      <c r="D42" s="66">
        <v>310</v>
      </c>
      <c r="E42" s="66"/>
      <c r="F42" s="66">
        <v>12273</v>
      </c>
      <c r="G42" s="66">
        <v>44391</v>
      </c>
      <c r="H42" s="66"/>
      <c r="I42" s="18">
        <f t="shared" si="3"/>
        <v>56992</v>
      </c>
      <c r="J42" s="67">
        <v>88</v>
      </c>
      <c r="K42" s="66"/>
      <c r="L42" s="66">
        <v>255</v>
      </c>
      <c r="M42" s="66">
        <v>9690</v>
      </c>
      <c r="N42" s="20">
        <f t="shared" si="1"/>
        <v>10033</v>
      </c>
      <c r="O42" s="21">
        <f t="shared" si="2"/>
        <v>67025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0.2</v>
      </c>
      <c r="D43" s="75">
        <v>6.5</v>
      </c>
      <c r="E43" s="75"/>
      <c r="F43" s="75">
        <v>109.2</v>
      </c>
      <c r="G43" s="75">
        <v>390.7</v>
      </c>
      <c r="H43" s="75"/>
      <c r="I43" s="30">
        <f t="shared" si="3"/>
        <v>506.6</v>
      </c>
      <c r="J43" s="76">
        <v>1.1000000000000001</v>
      </c>
      <c r="K43" s="75"/>
      <c r="L43" s="75">
        <v>3.8</v>
      </c>
      <c r="M43" s="75">
        <v>155.69999999999999</v>
      </c>
      <c r="N43" s="31">
        <f t="shared" si="1"/>
        <v>160.6</v>
      </c>
      <c r="O43" s="32">
        <f t="shared" si="2"/>
        <v>667.2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0.18</v>
      </c>
      <c r="D44" s="72"/>
      <c r="E44" s="72"/>
      <c r="F44" s="72">
        <v>36.590000000000003</v>
      </c>
      <c r="G44" s="72">
        <v>121.93</v>
      </c>
      <c r="H44" s="72"/>
      <c r="I44" s="27">
        <f t="shared" si="3"/>
        <v>158.70000000000002</v>
      </c>
      <c r="J44" s="73">
        <v>0.3</v>
      </c>
      <c r="K44" s="72"/>
      <c r="L44" s="72">
        <v>3.54</v>
      </c>
      <c r="M44" s="72">
        <v>101.82</v>
      </c>
      <c r="N44" s="28">
        <f t="shared" si="1"/>
        <v>105.66</v>
      </c>
      <c r="O44" s="29">
        <f t="shared" si="2"/>
        <v>264.36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85</v>
      </c>
      <c r="D45" s="66"/>
      <c r="E45" s="66"/>
      <c r="F45" s="66">
        <v>8531</v>
      </c>
      <c r="G45" s="66">
        <v>42987</v>
      </c>
      <c r="H45" s="66"/>
      <c r="I45" s="18">
        <f t="shared" si="3"/>
        <v>51603</v>
      </c>
      <c r="J45" s="67">
        <v>37</v>
      </c>
      <c r="K45" s="66"/>
      <c r="L45" s="66">
        <v>431</v>
      </c>
      <c r="M45" s="66">
        <v>12078</v>
      </c>
      <c r="N45" s="20">
        <f t="shared" si="1"/>
        <v>12546</v>
      </c>
      <c r="O45" s="21">
        <f t="shared" si="2"/>
        <v>64149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0.7</v>
      </c>
      <c r="D46" s="75"/>
      <c r="E46" s="75"/>
      <c r="F46" s="75">
        <v>68.099999999999994</v>
      </c>
      <c r="G46" s="75">
        <v>312.10000000000002</v>
      </c>
      <c r="H46" s="75"/>
      <c r="I46" s="30">
        <f t="shared" si="3"/>
        <v>380.90000000000003</v>
      </c>
      <c r="J46" s="76">
        <v>0.3</v>
      </c>
      <c r="K46" s="75"/>
      <c r="L46" s="75">
        <v>4.8</v>
      </c>
      <c r="M46" s="75">
        <v>130.80000000000001</v>
      </c>
      <c r="N46" s="31">
        <f t="shared" si="1"/>
        <v>135.9</v>
      </c>
      <c r="O46" s="32">
        <f t="shared" si="2"/>
        <v>516.80000000000007</v>
      </c>
      <c r="P46" s="77">
        <v>3.21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2.31</v>
      </c>
      <c r="D47" s="72">
        <v>1.32</v>
      </c>
      <c r="E47" s="72">
        <v>0.23</v>
      </c>
      <c r="F47" s="72">
        <v>135.68</v>
      </c>
      <c r="G47" s="72">
        <v>111.21</v>
      </c>
      <c r="H47" s="72"/>
      <c r="I47" s="27">
        <f t="shared" si="3"/>
        <v>250.75</v>
      </c>
      <c r="J47" s="73">
        <v>2.02</v>
      </c>
      <c r="K47" s="72"/>
      <c r="L47" s="72">
        <v>14.32</v>
      </c>
      <c r="M47" s="72">
        <v>219.41</v>
      </c>
      <c r="N47" s="28">
        <f t="shared" si="1"/>
        <v>235.75</v>
      </c>
      <c r="O47" s="29">
        <f t="shared" si="2"/>
        <v>486.5</v>
      </c>
      <c r="P47" s="78">
        <v>1.49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1168</v>
      </c>
      <c r="D48" s="66">
        <v>636</v>
      </c>
      <c r="E48" s="66">
        <v>106</v>
      </c>
      <c r="F48" s="66">
        <v>32916</v>
      </c>
      <c r="G48" s="66">
        <v>39031</v>
      </c>
      <c r="H48" s="66"/>
      <c r="I48" s="18">
        <f t="shared" si="3"/>
        <v>73857</v>
      </c>
      <c r="J48" s="67">
        <v>258</v>
      </c>
      <c r="K48" s="66"/>
      <c r="L48" s="66">
        <v>1765</v>
      </c>
      <c r="M48" s="66">
        <v>27993</v>
      </c>
      <c r="N48" s="20">
        <f t="shared" si="1"/>
        <v>30016</v>
      </c>
      <c r="O48" s="21">
        <f t="shared" si="2"/>
        <v>103873</v>
      </c>
      <c r="P48" s="78">
        <v>6.88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</v>
      </c>
      <c r="D49" s="75">
        <v>0.1</v>
      </c>
      <c r="E49" s="75">
        <v>1.3</v>
      </c>
      <c r="F49" s="75">
        <v>137</v>
      </c>
      <c r="G49" s="75">
        <v>134</v>
      </c>
      <c r="H49" s="75"/>
      <c r="I49" s="30">
        <f t="shared" si="3"/>
        <v>274.39999999999998</v>
      </c>
      <c r="J49" s="76">
        <v>1.9</v>
      </c>
      <c r="K49" s="75"/>
      <c r="L49" s="75">
        <v>10.4</v>
      </c>
      <c r="M49" s="75">
        <v>193.6</v>
      </c>
      <c r="N49" s="31">
        <f t="shared" si="1"/>
        <v>205.9</v>
      </c>
      <c r="O49" s="32">
        <f t="shared" si="2"/>
        <v>480.29999999999995</v>
      </c>
      <c r="P49" s="78">
        <v>7.0000000000000007E-2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8.7100000000000009</v>
      </c>
      <c r="D50" s="63">
        <v>109.69</v>
      </c>
      <c r="E50" s="63">
        <v>0.23</v>
      </c>
      <c r="F50" s="63">
        <v>371.37</v>
      </c>
      <c r="G50" s="63">
        <v>621.53</v>
      </c>
      <c r="H50" s="63">
        <v>8.6</v>
      </c>
      <c r="I50" s="11">
        <f t="shared" si="3"/>
        <v>1120.1299999999999</v>
      </c>
      <c r="J50" s="64">
        <v>3.77</v>
      </c>
      <c r="K50" s="63"/>
      <c r="L50" s="63">
        <v>55.37</v>
      </c>
      <c r="M50" s="63">
        <v>647.26</v>
      </c>
      <c r="N50" s="13">
        <f t="shared" si="1"/>
        <v>706.4</v>
      </c>
      <c r="O50" s="14">
        <f t="shared" si="2"/>
        <v>1826.5299999999997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3562</v>
      </c>
      <c r="D51" s="66">
        <v>25651</v>
      </c>
      <c r="E51" s="66">
        <v>106</v>
      </c>
      <c r="F51" s="66">
        <v>83283</v>
      </c>
      <c r="G51" s="66">
        <v>201162</v>
      </c>
      <c r="H51" s="66">
        <v>1378</v>
      </c>
      <c r="I51" s="18">
        <f t="shared" ref="I51:I58" si="4">SUM(C51:H51)</f>
        <v>315142</v>
      </c>
      <c r="J51" s="67">
        <v>441</v>
      </c>
      <c r="K51" s="66"/>
      <c r="L51" s="66">
        <v>5550</v>
      </c>
      <c r="M51" s="66">
        <v>68516</v>
      </c>
      <c r="N51" s="20">
        <f t="shared" si="1"/>
        <v>74507</v>
      </c>
      <c r="O51" s="21">
        <f>SUM(N51,I51)</f>
        <v>389649</v>
      </c>
      <c r="P51" s="78">
        <v>9.76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44.7</v>
      </c>
      <c r="D52" s="75">
        <v>816.1</v>
      </c>
      <c r="E52" s="75">
        <v>1.3</v>
      </c>
      <c r="F52" s="75">
        <v>673.1</v>
      </c>
      <c r="G52" s="75">
        <v>1769</v>
      </c>
      <c r="H52" s="75">
        <v>48.3</v>
      </c>
      <c r="I52" s="30">
        <f t="shared" si="4"/>
        <v>3352.5</v>
      </c>
      <c r="J52" s="76">
        <v>4.7</v>
      </c>
      <c r="K52" s="75"/>
      <c r="L52" s="75">
        <v>96.4</v>
      </c>
      <c r="M52" s="75">
        <v>995.5</v>
      </c>
      <c r="N52" s="31">
        <f t="shared" si="1"/>
        <v>1096.5999999999999</v>
      </c>
      <c r="O52" s="32">
        <f t="shared" si="2"/>
        <v>4449.1000000000004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8.2899999999999991</v>
      </c>
      <c r="D53" s="72">
        <v>5.08</v>
      </c>
      <c r="E53" s="72">
        <v>0.23</v>
      </c>
      <c r="F53" s="72">
        <v>368.15</v>
      </c>
      <c r="G53" s="72">
        <v>609.91</v>
      </c>
      <c r="H53" s="72"/>
      <c r="I53" s="27">
        <f t="shared" si="4"/>
        <v>991.66</v>
      </c>
      <c r="J53" s="73">
        <v>3.77</v>
      </c>
      <c r="K53" s="72"/>
      <c r="L53" s="72">
        <v>55.37</v>
      </c>
      <c r="M53" s="72">
        <v>630.04</v>
      </c>
      <c r="N53" s="28">
        <f t="shared" si="1"/>
        <v>689.18</v>
      </c>
      <c r="O53" s="29">
        <f t="shared" si="2"/>
        <v>1680.84</v>
      </c>
      <c r="P53" s="33">
        <f>SUM(P46:P52)</f>
        <v>21.41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3409</v>
      </c>
      <c r="D54" s="66">
        <v>1702</v>
      </c>
      <c r="E54" s="66">
        <v>106</v>
      </c>
      <c r="F54" s="66">
        <v>82699</v>
      </c>
      <c r="G54" s="66">
        <v>198339</v>
      </c>
      <c r="H54" s="66"/>
      <c r="I54" s="18">
        <f t="shared" si="4"/>
        <v>286255</v>
      </c>
      <c r="J54" s="67">
        <v>441</v>
      </c>
      <c r="K54" s="66"/>
      <c r="L54" s="66">
        <v>5531</v>
      </c>
      <c r="M54" s="66">
        <v>67955</v>
      </c>
      <c r="N54" s="20">
        <f t="shared" si="1"/>
        <v>73927</v>
      </c>
      <c r="O54" s="21">
        <f t="shared" si="2"/>
        <v>360182</v>
      </c>
      <c r="P54" s="79">
        <v>2.64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40.5</v>
      </c>
      <c r="D55" s="69">
        <v>29</v>
      </c>
      <c r="E55" s="69">
        <v>1.3</v>
      </c>
      <c r="F55" s="69">
        <v>661.2</v>
      </c>
      <c r="G55" s="69">
        <v>1708</v>
      </c>
      <c r="H55" s="69"/>
      <c r="I55" s="24">
        <f t="shared" si="4"/>
        <v>2440</v>
      </c>
      <c r="J55" s="70">
        <v>4.7</v>
      </c>
      <c r="K55" s="69"/>
      <c r="L55" s="69">
        <v>94.7</v>
      </c>
      <c r="M55" s="69">
        <v>956.2</v>
      </c>
      <c r="N55" s="24">
        <f t="shared" si="1"/>
        <v>1055.6000000000001</v>
      </c>
      <c r="O55" s="26">
        <f t="shared" si="2"/>
        <v>3495.6000000000004</v>
      </c>
      <c r="P55" s="80">
        <v>729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8.7099999999999991</v>
      </c>
      <c r="D56" s="10">
        <f t="shared" si="5"/>
        <v>113.16999999999999</v>
      </c>
      <c r="E56" s="10">
        <f t="shared" si="5"/>
        <v>0.23</v>
      </c>
      <c r="F56" s="10">
        <f t="shared" si="5"/>
        <v>371.97</v>
      </c>
      <c r="G56" s="10">
        <f t="shared" si="5"/>
        <v>663.57</v>
      </c>
      <c r="H56" s="10">
        <f t="shared" si="5"/>
        <v>9.77</v>
      </c>
      <c r="I56" s="36">
        <f>SUM(C56:H56)</f>
        <v>1167.42</v>
      </c>
      <c r="J56" s="34">
        <f>SUM(J5,J8,J11,J14,J17,J20,J23,J26,J29,J32,J35,J38,J41,J44,J47)</f>
        <v>3.77</v>
      </c>
      <c r="K56" s="10">
        <f>SUM(K5,K8,K11,K14,K17,K20,K23,K26,K29,K32,K35,K38,K41,K44,K47)</f>
        <v>0</v>
      </c>
      <c r="L56" s="10">
        <f>SUM(L5,L8,L11,L14,L17,L20,L23,L26,L29,L32,L35,L38,L41,L44,L47)</f>
        <v>55.370000000000005</v>
      </c>
      <c r="M56" s="10">
        <f>SUM(M5,M8,M11,M14,M17,M20,M23,M26,M29,M32,M35,M38,M41,M44,M47)</f>
        <v>648.37</v>
      </c>
      <c r="N56" s="12">
        <f t="shared" si="1"/>
        <v>707.51</v>
      </c>
      <c r="O56" s="14">
        <f t="shared" si="2"/>
        <v>1874.93</v>
      </c>
      <c r="P56" s="81">
        <v>0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3562</v>
      </c>
      <c r="D57" s="17">
        <f t="shared" si="5"/>
        <v>26074</v>
      </c>
      <c r="E57" s="17">
        <f t="shared" si="5"/>
        <v>106</v>
      </c>
      <c r="F57" s="17">
        <f t="shared" si="5"/>
        <v>83342</v>
      </c>
      <c r="G57" s="17">
        <f t="shared" si="5"/>
        <v>201653</v>
      </c>
      <c r="H57" s="17">
        <f t="shared" si="5"/>
        <v>1502</v>
      </c>
      <c r="I57" s="37">
        <f t="shared" si="4"/>
        <v>316239</v>
      </c>
      <c r="J57" s="35">
        <f t="shared" ref="J57:M58" si="6">SUM(J6,J9,J12,J15,J18,J21,J24,J27,J30,J33,J36,J39,J42,J45,J48)</f>
        <v>441</v>
      </c>
      <c r="K57" s="17">
        <f t="shared" si="6"/>
        <v>0</v>
      </c>
      <c r="L57" s="17">
        <f t="shared" si="6"/>
        <v>5550</v>
      </c>
      <c r="M57" s="17">
        <f t="shared" si="6"/>
        <v>68525</v>
      </c>
      <c r="N57" s="19">
        <f t="shared" si="1"/>
        <v>74516</v>
      </c>
      <c r="O57" s="21">
        <f t="shared" si="2"/>
        <v>390755</v>
      </c>
      <c r="P57" s="82">
        <v>5.77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44.70000000000001</v>
      </c>
      <c r="D58" s="40">
        <f t="shared" si="5"/>
        <v>841.8</v>
      </c>
      <c r="E58" s="40">
        <f t="shared" si="5"/>
        <v>1.3</v>
      </c>
      <c r="F58" s="40">
        <f t="shared" si="5"/>
        <v>677.9</v>
      </c>
      <c r="G58" s="40">
        <f t="shared" si="5"/>
        <v>1814.2000000000003</v>
      </c>
      <c r="H58" s="40">
        <f t="shared" si="5"/>
        <v>54.9</v>
      </c>
      <c r="I58" s="41">
        <f t="shared" si="4"/>
        <v>3434.8</v>
      </c>
      <c r="J58" s="39">
        <f t="shared" si="6"/>
        <v>4.6999999999999993</v>
      </c>
      <c r="K58" s="40">
        <f t="shared" si="6"/>
        <v>0</v>
      </c>
      <c r="L58" s="40">
        <f t="shared" si="6"/>
        <v>96.399999999999977</v>
      </c>
      <c r="M58" s="40">
        <f t="shared" si="6"/>
        <v>996.79999999999984</v>
      </c>
      <c r="N58" s="42">
        <f t="shared" si="1"/>
        <v>1097.8999999999999</v>
      </c>
      <c r="O58" s="43">
        <f t="shared" si="2"/>
        <v>4532.7</v>
      </c>
      <c r="P58" s="44">
        <f>SUM(O56,P53,P54,P57)</f>
        <v>1904.7500000000002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13.79</v>
      </c>
      <c r="H63" s="63"/>
      <c r="I63" s="11">
        <f>SUM(C63:H63)</f>
        <v>13.79</v>
      </c>
      <c r="J63" s="64"/>
      <c r="K63" s="63"/>
      <c r="L63" s="63"/>
      <c r="M63" s="63">
        <v>0.41</v>
      </c>
      <c r="N63" s="13">
        <f>SUM(J63:M63)</f>
        <v>0.41</v>
      </c>
      <c r="O63" s="14">
        <f>SUM(N63,I63)</f>
        <v>14.2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21.13</v>
      </c>
      <c r="H66" s="72"/>
      <c r="I66" s="27">
        <f t="shared" si="7"/>
        <v>21.13</v>
      </c>
      <c r="J66" s="73"/>
      <c r="K66" s="72"/>
      <c r="L66" s="72"/>
      <c r="M66" s="72">
        <v>1.51</v>
      </c>
      <c r="N66" s="28">
        <f t="shared" si="8"/>
        <v>1.51</v>
      </c>
      <c r="O66" s="29">
        <f t="shared" si="9"/>
        <v>22.64</v>
      </c>
      <c r="P66" s="22" t="s">
        <v>25</v>
      </c>
      <c r="Q66" s="129" t="s">
        <v>58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23</v>
      </c>
      <c r="N67" s="20">
        <f t="shared" si="8"/>
        <v>23</v>
      </c>
      <c r="O67" s="21">
        <f t="shared" si="9"/>
        <v>23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3.4</v>
      </c>
      <c r="N68" s="31">
        <f t="shared" si="8"/>
        <v>3.4</v>
      </c>
      <c r="O68" s="32">
        <f t="shared" si="9"/>
        <v>3.4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7.12</v>
      </c>
      <c r="H69" s="72"/>
      <c r="I69" s="27">
        <f t="shared" si="7"/>
        <v>7.12</v>
      </c>
      <c r="J69" s="73"/>
      <c r="K69" s="72"/>
      <c r="L69" s="72"/>
      <c r="M69" s="72">
        <v>0.4</v>
      </c>
      <c r="N69" s="28">
        <f t="shared" si="8"/>
        <v>0.4</v>
      </c>
      <c r="O69" s="29">
        <f t="shared" si="9"/>
        <v>7.5200000000000005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491</v>
      </c>
      <c r="H70" s="66"/>
      <c r="I70" s="18">
        <f t="shared" si="7"/>
        <v>491</v>
      </c>
      <c r="J70" s="67"/>
      <c r="K70" s="66"/>
      <c r="L70" s="66">
        <v>19</v>
      </c>
      <c r="M70" s="66">
        <v>7</v>
      </c>
      <c r="N70" s="20">
        <f t="shared" si="8"/>
        <v>26</v>
      </c>
      <c r="O70" s="21">
        <f t="shared" si="9"/>
        <v>517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45.2</v>
      </c>
      <c r="H71" s="75"/>
      <c r="I71" s="30">
        <f t="shared" si="7"/>
        <v>45.2</v>
      </c>
      <c r="J71" s="76"/>
      <c r="K71" s="75"/>
      <c r="L71" s="75">
        <v>1.7</v>
      </c>
      <c r="M71" s="75">
        <v>0.7</v>
      </c>
      <c r="N71" s="31">
        <f t="shared" si="8"/>
        <v>2.4</v>
      </c>
      <c r="O71" s="32">
        <f t="shared" si="9"/>
        <v>47.6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0.46</v>
      </c>
      <c r="E72" s="72"/>
      <c r="F72" s="72">
        <v>0.6</v>
      </c>
      <c r="G72" s="72">
        <v>0.1</v>
      </c>
      <c r="H72" s="72"/>
      <c r="I72" s="27">
        <f t="shared" si="7"/>
        <v>1.1600000000000001</v>
      </c>
      <c r="J72" s="73"/>
      <c r="K72" s="72"/>
      <c r="L72" s="72"/>
      <c r="M72" s="72">
        <v>16.010000000000002</v>
      </c>
      <c r="N72" s="28">
        <f t="shared" si="8"/>
        <v>16.010000000000002</v>
      </c>
      <c r="O72" s="29">
        <f t="shared" si="9"/>
        <v>17.170000000000002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27</v>
      </c>
      <c r="E73" s="66"/>
      <c r="F73" s="66">
        <v>59</v>
      </c>
      <c r="G73" s="66">
        <v>15</v>
      </c>
      <c r="H73" s="66"/>
      <c r="I73" s="18">
        <f t="shared" si="7"/>
        <v>101</v>
      </c>
      <c r="J73" s="67"/>
      <c r="K73" s="66"/>
      <c r="L73" s="66"/>
      <c r="M73" s="66">
        <v>540</v>
      </c>
      <c r="N73" s="20">
        <f t="shared" si="8"/>
        <v>540</v>
      </c>
      <c r="O73" s="21">
        <f t="shared" si="9"/>
        <v>641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2.9</v>
      </c>
      <c r="E74" s="75"/>
      <c r="F74" s="75">
        <v>4.8</v>
      </c>
      <c r="G74" s="75">
        <v>0.9</v>
      </c>
      <c r="H74" s="75"/>
      <c r="I74" s="30">
        <f t="shared" si="7"/>
        <v>8.6</v>
      </c>
      <c r="J74" s="76"/>
      <c r="K74" s="75"/>
      <c r="L74" s="75"/>
      <c r="M74" s="75">
        <v>36.5</v>
      </c>
      <c r="N74" s="31">
        <f t="shared" si="8"/>
        <v>36.5</v>
      </c>
      <c r="O74" s="32">
        <f t="shared" si="9"/>
        <v>45.1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0.51</v>
      </c>
      <c r="E75" s="72"/>
      <c r="F75" s="72"/>
      <c r="G75" s="72"/>
      <c r="H75" s="72"/>
      <c r="I75" s="27">
        <f t="shared" si="7"/>
        <v>0.51</v>
      </c>
      <c r="J75" s="73"/>
      <c r="K75" s="72"/>
      <c r="L75" s="72">
        <v>1.1399999999999999</v>
      </c>
      <c r="M75" s="72">
        <v>0.89</v>
      </c>
      <c r="N75" s="28">
        <f t="shared" si="8"/>
        <v>2.0299999999999998</v>
      </c>
      <c r="O75" s="29">
        <f t="shared" si="9"/>
        <v>2.54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51</v>
      </c>
      <c r="E76" s="66"/>
      <c r="F76" s="66"/>
      <c r="G76" s="66"/>
      <c r="H76" s="66"/>
      <c r="I76" s="18">
        <f t="shared" si="7"/>
        <v>51</v>
      </c>
      <c r="J76" s="67"/>
      <c r="K76" s="66"/>
      <c r="L76" s="66">
        <v>47</v>
      </c>
      <c r="M76" s="66">
        <v>41</v>
      </c>
      <c r="N76" s="20">
        <f t="shared" si="8"/>
        <v>88</v>
      </c>
      <c r="O76" s="21">
        <f t="shared" si="9"/>
        <v>139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3.7</v>
      </c>
      <c r="E77" s="75"/>
      <c r="F77" s="75"/>
      <c r="G77" s="75"/>
      <c r="H77" s="75"/>
      <c r="I77" s="30">
        <f t="shared" si="7"/>
        <v>3.7</v>
      </c>
      <c r="J77" s="76"/>
      <c r="K77" s="75"/>
      <c r="L77" s="75">
        <v>2.5</v>
      </c>
      <c r="M77" s="75">
        <v>2.2000000000000002</v>
      </c>
      <c r="N77" s="31">
        <f t="shared" si="8"/>
        <v>4.7</v>
      </c>
      <c r="O77" s="32">
        <f t="shared" si="9"/>
        <v>8.4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0.12</v>
      </c>
      <c r="D78" s="72">
        <v>5.71</v>
      </c>
      <c r="E78" s="72"/>
      <c r="F78" s="72"/>
      <c r="G78" s="72">
        <v>2.21</v>
      </c>
      <c r="H78" s="72">
        <v>1.17</v>
      </c>
      <c r="I78" s="27">
        <f t="shared" si="7"/>
        <v>9.2099999999999991</v>
      </c>
      <c r="J78" s="73"/>
      <c r="K78" s="72"/>
      <c r="L78" s="72">
        <v>1.83</v>
      </c>
      <c r="M78" s="72">
        <v>14.42</v>
      </c>
      <c r="N78" s="28">
        <f t="shared" si="8"/>
        <v>16.25</v>
      </c>
      <c r="O78" s="29">
        <f t="shared" si="9"/>
        <v>25.46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31</v>
      </c>
      <c r="D79" s="66">
        <v>753</v>
      </c>
      <c r="E79" s="66"/>
      <c r="F79" s="66"/>
      <c r="G79" s="66">
        <v>431</v>
      </c>
      <c r="H79" s="66">
        <v>124</v>
      </c>
      <c r="I79" s="18">
        <f t="shared" si="7"/>
        <v>1339</v>
      </c>
      <c r="J79" s="67"/>
      <c r="K79" s="66"/>
      <c r="L79" s="66">
        <v>90</v>
      </c>
      <c r="M79" s="66">
        <v>756</v>
      </c>
      <c r="N79" s="20">
        <f t="shared" si="8"/>
        <v>846</v>
      </c>
      <c r="O79" s="21">
        <f t="shared" si="9"/>
        <v>2185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1.1000000000000001</v>
      </c>
      <c r="D80" s="75">
        <v>41.5</v>
      </c>
      <c r="E80" s="75"/>
      <c r="F80" s="75"/>
      <c r="G80" s="75">
        <v>9.9</v>
      </c>
      <c r="H80" s="75">
        <v>6.6</v>
      </c>
      <c r="I80" s="30">
        <f t="shared" si="7"/>
        <v>59.1</v>
      </c>
      <c r="J80" s="76"/>
      <c r="K80" s="75"/>
      <c r="L80" s="75">
        <v>3.6</v>
      </c>
      <c r="M80" s="75">
        <v>30.8</v>
      </c>
      <c r="N80" s="31">
        <f t="shared" si="8"/>
        <v>34.4</v>
      </c>
      <c r="O80" s="32">
        <f t="shared" si="9"/>
        <v>93.5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</v>
      </c>
      <c r="D81" s="72">
        <v>6.95</v>
      </c>
      <c r="E81" s="72"/>
      <c r="F81" s="72">
        <v>0.1</v>
      </c>
      <c r="G81" s="72">
        <v>0.7</v>
      </c>
      <c r="H81" s="72"/>
      <c r="I81" s="27">
        <f t="shared" si="7"/>
        <v>7.85</v>
      </c>
      <c r="J81" s="73">
        <v>0.11</v>
      </c>
      <c r="K81" s="72"/>
      <c r="L81" s="72"/>
      <c r="M81" s="72">
        <v>34.07</v>
      </c>
      <c r="N81" s="28">
        <f t="shared" si="8"/>
        <v>34.18</v>
      </c>
      <c r="O81" s="29">
        <f t="shared" si="9"/>
        <v>42.03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57</v>
      </c>
      <c r="D82" s="66">
        <v>1159</v>
      </c>
      <c r="E82" s="66"/>
      <c r="F82" s="66">
        <v>15</v>
      </c>
      <c r="G82" s="66">
        <v>166</v>
      </c>
      <c r="H82" s="66"/>
      <c r="I82" s="18">
        <f t="shared" si="7"/>
        <v>1397</v>
      </c>
      <c r="J82" s="67">
        <v>7</v>
      </c>
      <c r="K82" s="66"/>
      <c r="L82" s="66"/>
      <c r="M82" s="66">
        <v>2037</v>
      </c>
      <c r="N82" s="20">
        <f t="shared" si="8"/>
        <v>2044</v>
      </c>
      <c r="O82" s="21">
        <f t="shared" si="9"/>
        <v>3441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1.6</v>
      </c>
      <c r="D83" s="75">
        <v>52.2</v>
      </c>
      <c r="E83" s="75"/>
      <c r="F83" s="75">
        <v>0.4</v>
      </c>
      <c r="G83" s="75">
        <v>3.7</v>
      </c>
      <c r="H83" s="75"/>
      <c r="I83" s="30">
        <f t="shared" si="7"/>
        <v>57.900000000000006</v>
      </c>
      <c r="J83" s="76">
        <v>0.2</v>
      </c>
      <c r="K83" s="75"/>
      <c r="L83" s="75"/>
      <c r="M83" s="75">
        <v>62.9</v>
      </c>
      <c r="N83" s="31">
        <f t="shared" si="8"/>
        <v>63.1</v>
      </c>
      <c r="O83" s="32">
        <f t="shared" si="9"/>
        <v>121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0.42</v>
      </c>
      <c r="D84" s="72">
        <v>26.7</v>
      </c>
      <c r="E84" s="72"/>
      <c r="F84" s="72">
        <v>12.47</v>
      </c>
      <c r="G84" s="72">
        <v>9.7200000000000006</v>
      </c>
      <c r="H84" s="72"/>
      <c r="I84" s="27">
        <f t="shared" si="7"/>
        <v>49.31</v>
      </c>
      <c r="J84" s="73">
        <v>0.39</v>
      </c>
      <c r="K84" s="72"/>
      <c r="L84" s="72">
        <v>4.53</v>
      </c>
      <c r="M84" s="72">
        <v>28.4</v>
      </c>
      <c r="N84" s="28">
        <f t="shared" si="8"/>
        <v>33.32</v>
      </c>
      <c r="O84" s="29">
        <f t="shared" si="9"/>
        <v>82.63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141</v>
      </c>
      <c r="D85" s="66">
        <v>5854</v>
      </c>
      <c r="E85" s="66"/>
      <c r="F85" s="66">
        <v>2325</v>
      </c>
      <c r="G85" s="66">
        <v>2508</v>
      </c>
      <c r="H85" s="66"/>
      <c r="I85" s="18">
        <f t="shared" si="7"/>
        <v>10828</v>
      </c>
      <c r="J85" s="67">
        <v>29</v>
      </c>
      <c r="K85" s="66"/>
      <c r="L85" s="66">
        <v>316</v>
      </c>
      <c r="M85" s="66">
        <v>2025</v>
      </c>
      <c r="N85" s="20">
        <f t="shared" si="8"/>
        <v>2370</v>
      </c>
      <c r="O85" s="21">
        <f t="shared" si="9"/>
        <v>13198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3.3</v>
      </c>
      <c r="D86" s="75">
        <v>216.5</v>
      </c>
      <c r="E86" s="75"/>
      <c r="F86" s="75">
        <v>47.1</v>
      </c>
      <c r="G86" s="75">
        <v>52.7</v>
      </c>
      <c r="H86" s="75"/>
      <c r="I86" s="30">
        <f t="shared" si="7"/>
        <v>319.60000000000002</v>
      </c>
      <c r="J86" s="76">
        <v>0.8</v>
      </c>
      <c r="K86" s="75"/>
      <c r="L86" s="75">
        <v>9.6</v>
      </c>
      <c r="M86" s="75">
        <v>61.2</v>
      </c>
      <c r="N86" s="31">
        <f t="shared" si="8"/>
        <v>71.600000000000009</v>
      </c>
      <c r="O86" s="32">
        <f t="shared" si="9"/>
        <v>391.20000000000005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4.38</v>
      </c>
      <c r="D87" s="72">
        <v>69.819999999999993</v>
      </c>
      <c r="E87" s="72"/>
      <c r="F87" s="72">
        <v>34.17</v>
      </c>
      <c r="G87" s="72">
        <v>49.23</v>
      </c>
      <c r="H87" s="72">
        <v>8.6</v>
      </c>
      <c r="I87" s="27">
        <f t="shared" si="7"/>
        <v>166.2</v>
      </c>
      <c r="J87" s="73"/>
      <c r="K87" s="72"/>
      <c r="L87" s="72">
        <v>8.24</v>
      </c>
      <c r="M87" s="72">
        <v>52.15</v>
      </c>
      <c r="N87" s="28">
        <f t="shared" si="8"/>
        <v>60.39</v>
      </c>
      <c r="O87" s="29">
        <f t="shared" si="9"/>
        <v>226.58999999999997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1605</v>
      </c>
      <c r="D88" s="66">
        <v>17087</v>
      </c>
      <c r="E88" s="66"/>
      <c r="F88" s="66">
        <v>6658</v>
      </c>
      <c r="G88" s="66">
        <v>13447</v>
      </c>
      <c r="H88" s="66">
        <v>1378</v>
      </c>
      <c r="I88" s="18">
        <f t="shared" si="7"/>
        <v>40175</v>
      </c>
      <c r="J88" s="67"/>
      <c r="K88" s="66"/>
      <c r="L88" s="66">
        <v>649</v>
      </c>
      <c r="M88" s="66">
        <v>4166</v>
      </c>
      <c r="N88" s="20">
        <f t="shared" si="8"/>
        <v>4815</v>
      </c>
      <c r="O88" s="21">
        <f t="shared" si="9"/>
        <v>44990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28.9</v>
      </c>
      <c r="D89" s="75">
        <v>512.79999999999995</v>
      </c>
      <c r="E89" s="75"/>
      <c r="F89" s="75">
        <v>100</v>
      </c>
      <c r="G89" s="75">
        <v>242.3</v>
      </c>
      <c r="H89" s="75">
        <v>48.3</v>
      </c>
      <c r="I89" s="30">
        <f t="shared" si="7"/>
        <v>932.3</v>
      </c>
      <c r="J89" s="76"/>
      <c r="K89" s="75"/>
      <c r="L89" s="75">
        <v>18.7</v>
      </c>
      <c r="M89" s="75">
        <v>118.1</v>
      </c>
      <c r="N89" s="31">
        <f t="shared" si="8"/>
        <v>136.79999999999998</v>
      </c>
      <c r="O89" s="32">
        <f t="shared" si="9"/>
        <v>1069.0999999999999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1.1200000000000001</v>
      </c>
      <c r="D90" s="72">
        <v>0.64</v>
      </c>
      <c r="E90" s="72"/>
      <c r="F90" s="72">
        <v>15.33</v>
      </c>
      <c r="G90" s="72">
        <v>32.369999999999997</v>
      </c>
      <c r="H90" s="72"/>
      <c r="I90" s="27">
        <f t="shared" si="7"/>
        <v>49.459999999999994</v>
      </c>
      <c r="J90" s="73"/>
      <c r="K90" s="72"/>
      <c r="L90" s="72">
        <v>2.5499999999999998</v>
      </c>
      <c r="M90" s="72">
        <v>38.799999999999997</v>
      </c>
      <c r="N90" s="28">
        <f t="shared" si="8"/>
        <v>41.349999999999994</v>
      </c>
      <c r="O90" s="29">
        <f t="shared" si="9"/>
        <v>90.809999999999988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443</v>
      </c>
      <c r="D91" s="66">
        <v>179</v>
      </c>
      <c r="E91" s="66"/>
      <c r="F91" s="66">
        <v>3135</v>
      </c>
      <c r="G91" s="66">
        <v>9726</v>
      </c>
      <c r="H91" s="66"/>
      <c r="I91" s="18">
        <f t="shared" si="7"/>
        <v>13483</v>
      </c>
      <c r="J91" s="67"/>
      <c r="K91" s="66"/>
      <c r="L91" s="66">
        <v>242</v>
      </c>
      <c r="M91" s="66">
        <v>3483</v>
      </c>
      <c r="N91" s="20">
        <f t="shared" si="8"/>
        <v>3725</v>
      </c>
      <c r="O91" s="21">
        <f t="shared" si="9"/>
        <v>17208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6.7</v>
      </c>
      <c r="D92" s="75">
        <v>5.2</v>
      </c>
      <c r="E92" s="75"/>
      <c r="F92" s="75">
        <v>40.9</v>
      </c>
      <c r="G92" s="75">
        <v>145.9</v>
      </c>
      <c r="H92" s="75"/>
      <c r="I92" s="30">
        <f t="shared" si="7"/>
        <v>198.7</v>
      </c>
      <c r="J92" s="76"/>
      <c r="K92" s="75"/>
      <c r="L92" s="75">
        <v>6.3</v>
      </c>
      <c r="M92" s="75">
        <v>88.7</v>
      </c>
      <c r="N92" s="31">
        <f t="shared" si="8"/>
        <v>95</v>
      </c>
      <c r="O92" s="32">
        <f t="shared" si="9"/>
        <v>293.7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/>
      <c r="E93" s="72"/>
      <c r="F93" s="72">
        <v>34.46</v>
      </c>
      <c r="G93" s="72">
        <v>42.1</v>
      </c>
      <c r="H93" s="72"/>
      <c r="I93" s="27">
        <f t="shared" si="7"/>
        <v>76.56</v>
      </c>
      <c r="J93" s="73">
        <v>0.22</v>
      </c>
      <c r="K93" s="72"/>
      <c r="L93" s="72">
        <v>14.56</v>
      </c>
      <c r="M93" s="72">
        <v>21.2</v>
      </c>
      <c r="N93" s="28">
        <f t="shared" si="8"/>
        <v>35.980000000000004</v>
      </c>
      <c r="O93" s="29">
        <f t="shared" si="9"/>
        <v>112.54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/>
      <c r="E94" s="66"/>
      <c r="F94" s="66">
        <v>7693</v>
      </c>
      <c r="G94" s="66">
        <v>13311</v>
      </c>
      <c r="H94" s="66"/>
      <c r="I94" s="18">
        <f t="shared" si="7"/>
        <v>21004</v>
      </c>
      <c r="J94" s="67">
        <v>22</v>
      </c>
      <c r="K94" s="66"/>
      <c r="L94" s="66">
        <v>1481</v>
      </c>
      <c r="M94" s="66">
        <v>2127</v>
      </c>
      <c r="N94" s="20">
        <f t="shared" si="8"/>
        <v>3630</v>
      </c>
      <c r="O94" s="21">
        <f t="shared" si="9"/>
        <v>24634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/>
      <c r="E95" s="75"/>
      <c r="F95" s="75">
        <v>83.3</v>
      </c>
      <c r="G95" s="75">
        <v>160.30000000000001</v>
      </c>
      <c r="H95" s="75"/>
      <c r="I95" s="30">
        <f t="shared" si="7"/>
        <v>243.60000000000002</v>
      </c>
      <c r="J95" s="76">
        <v>0.4</v>
      </c>
      <c r="K95" s="75"/>
      <c r="L95" s="75">
        <v>29.9</v>
      </c>
      <c r="M95" s="75">
        <v>42.4</v>
      </c>
      <c r="N95" s="31">
        <f t="shared" si="8"/>
        <v>72.699999999999989</v>
      </c>
      <c r="O95" s="32">
        <f t="shared" si="9"/>
        <v>316.3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0.04</v>
      </c>
      <c r="D96" s="72">
        <v>0.06</v>
      </c>
      <c r="E96" s="72"/>
      <c r="F96" s="72">
        <v>44.82</v>
      </c>
      <c r="G96" s="72">
        <v>110.59</v>
      </c>
      <c r="H96" s="72"/>
      <c r="I96" s="27">
        <f t="shared" si="7"/>
        <v>155.51</v>
      </c>
      <c r="J96" s="73"/>
      <c r="K96" s="72"/>
      <c r="L96" s="72">
        <v>2.38</v>
      </c>
      <c r="M96" s="72">
        <v>33.33</v>
      </c>
      <c r="N96" s="28">
        <f t="shared" si="8"/>
        <v>35.71</v>
      </c>
      <c r="O96" s="29">
        <f t="shared" si="9"/>
        <v>191.22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</v>
      </c>
      <c r="D97" s="66">
        <v>18</v>
      </c>
      <c r="E97" s="66"/>
      <c r="F97" s="66">
        <v>9737</v>
      </c>
      <c r="G97" s="66">
        <v>35149</v>
      </c>
      <c r="H97" s="66"/>
      <c r="I97" s="18">
        <f t="shared" si="7"/>
        <v>44918</v>
      </c>
      <c r="J97" s="67"/>
      <c r="K97" s="66"/>
      <c r="L97" s="66">
        <v>255</v>
      </c>
      <c r="M97" s="66">
        <v>3559</v>
      </c>
      <c r="N97" s="20">
        <f t="shared" si="8"/>
        <v>3814</v>
      </c>
      <c r="O97" s="21">
        <f t="shared" si="9"/>
        <v>48732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0.2</v>
      </c>
      <c r="D98" s="75">
        <v>0.4</v>
      </c>
      <c r="E98" s="75"/>
      <c r="F98" s="75">
        <v>87.1</v>
      </c>
      <c r="G98" s="75">
        <v>316.5</v>
      </c>
      <c r="H98" s="75"/>
      <c r="I98" s="30">
        <f t="shared" si="7"/>
        <v>404.2</v>
      </c>
      <c r="J98" s="76"/>
      <c r="K98" s="75"/>
      <c r="L98" s="75">
        <v>5.0999999999999996</v>
      </c>
      <c r="M98" s="75">
        <v>69.8</v>
      </c>
      <c r="N98" s="31">
        <f t="shared" si="8"/>
        <v>74.899999999999991</v>
      </c>
      <c r="O98" s="32">
        <f t="shared" si="9"/>
        <v>479.09999999999997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0.04</v>
      </c>
      <c r="D99" s="72">
        <v>1</v>
      </c>
      <c r="E99" s="72"/>
      <c r="F99" s="72">
        <v>57.75</v>
      </c>
      <c r="G99" s="72">
        <v>141.37</v>
      </c>
      <c r="H99" s="72"/>
      <c r="I99" s="27">
        <f t="shared" si="7"/>
        <v>200.16</v>
      </c>
      <c r="J99" s="73">
        <v>0.73</v>
      </c>
      <c r="K99" s="72"/>
      <c r="L99" s="72">
        <v>2.2799999999999998</v>
      </c>
      <c r="M99" s="72">
        <v>85.55</v>
      </c>
      <c r="N99" s="28">
        <f t="shared" si="8"/>
        <v>88.56</v>
      </c>
      <c r="O99" s="29">
        <f t="shared" si="9"/>
        <v>288.72000000000003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18</v>
      </c>
      <c r="D100" s="66">
        <v>310</v>
      </c>
      <c r="E100" s="66"/>
      <c r="F100" s="66">
        <v>12273</v>
      </c>
      <c r="G100" s="66">
        <v>44391</v>
      </c>
      <c r="H100" s="66"/>
      <c r="I100" s="18">
        <f t="shared" si="7"/>
        <v>56992</v>
      </c>
      <c r="J100" s="67">
        <v>88</v>
      </c>
      <c r="K100" s="66"/>
      <c r="L100" s="66">
        <v>255</v>
      </c>
      <c r="M100" s="66">
        <v>9690</v>
      </c>
      <c r="N100" s="20">
        <f t="shared" si="8"/>
        <v>10033</v>
      </c>
      <c r="O100" s="21">
        <f t="shared" si="9"/>
        <v>67025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0.2</v>
      </c>
      <c r="D101" s="75">
        <v>6.5</v>
      </c>
      <c r="E101" s="75"/>
      <c r="F101" s="75">
        <v>109.2</v>
      </c>
      <c r="G101" s="75">
        <v>390.7</v>
      </c>
      <c r="H101" s="75"/>
      <c r="I101" s="30">
        <f t="shared" si="7"/>
        <v>506.6</v>
      </c>
      <c r="J101" s="76">
        <v>1.1000000000000001</v>
      </c>
      <c r="K101" s="75"/>
      <c r="L101" s="75">
        <v>3.8</v>
      </c>
      <c r="M101" s="75">
        <v>155.69999999999999</v>
      </c>
      <c r="N101" s="31">
        <f t="shared" si="8"/>
        <v>160.6</v>
      </c>
      <c r="O101" s="32">
        <f t="shared" si="9"/>
        <v>667.2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0.18</v>
      </c>
      <c r="D102" s="72"/>
      <c r="E102" s="72"/>
      <c r="F102" s="72">
        <v>36.590000000000003</v>
      </c>
      <c r="G102" s="72">
        <v>121.93</v>
      </c>
      <c r="H102" s="72"/>
      <c r="I102" s="27">
        <f t="shared" si="7"/>
        <v>158.70000000000002</v>
      </c>
      <c r="J102" s="73">
        <v>0.3</v>
      </c>
      <c r="K102" s="72"/>
      <c r="L102" s="72">
        <v>3.54</v>
      </c>
      <c r="M102" s="72">
        <v>101.82</v>
      </c>
      <c r="N102" s="28">
        <f t="shared" si="8"/>
        <v>105.66</v>
      </c>
      <c r="O102" s="29">
        <f t="shared" si="9"/>
        <v>264.36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85</v>
      </c>
      <c r="D103" s="66"/>
      <c r="E103" s="66"/>
      <c r="F103" s="66">
        <v>8531</v>
      </c>
      <c r="G103" s="66">
        <v>42987</v>
      </c>
      <c r="H103" s="66"/>
      <c r="I103" s="18">
        <f t="shared" si="7"/>
        <v>51603</v>
      </c>
      <c r="J103" s="67">
        <v>37</v>
      </c>
      <c r="K103" s="66"/>
      <c r="L103" s="66">
        <v>431</v>
      </c>
      <c r="M103" s="66">
        <v>12078</v>
      </c>
      <c r="N103" s="20">
        <f t="shared" si="8"/>
        <v>12546</v>
      </c>
      <c r="O103" s="21">
        <f t="shared" si="9"/>
        <v>64149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0.7</v>
      </c>
      <c r="D104" s="75"/>
      <c r="E104" s="75"/>
      <c r="F104" s="75">
        <v>68.099999999999994</v>
      </c>
      <c r="G104" s="75">
        <v>312.10000000000002</v>
      </c>
      <c r="H104" s="75"/>
      <c r="I104" s="30">
        <f t="shared" si="7"/>
        <v>380.90000000000003</v>
      </c>
      <c r="J104" s="76">
        <v>0.3</v>
      </c>
      <c r="K104" s="75"/>
      <c r="L104" s="75">
        <v>4.8</v>
      </c>
      <c r="M104" s="75">
        <v>130.80000000000001</v>
      </c>
      <c r="N104" s="31">
        <f t="shared" si="8"/>
        <v>135.9</v>
      </c>
      <c r="O104" s="32">
        <f t="shared" si="9"/>
        <v>516.80000000000007</v>
      </c>
      <c r="P104" s="77">
        <v>3.21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/>
      <c r="D105" s="72"/>
      <c r="E105" s="72">
        <v>0.18</v>
      </c>
      <c r="F105" s="72">
        <v>30.71</v>
      </c>
      <c r="G105" s="72">
        <v>50.8</v>
      </c>
      <c r="H105" s="72"/>
      <c r="I105" s="27">
        <f t="shared" si="7"/>
        <v>81.69</v>
      </c>
      <c r="J105" s="73">
        <v>1.76</v>
      </c>
      <c r="K105" s="72"/>
      <c r="L105" s="72">
        <v>7.33</v>
      </c>
      <c r="M105" s="72">
        <v>119.47</v>
      </c>
      <c r="N105" s="28">
        <f t="shared" si="8"/>
        <v>128.56</v>
      </c>
      <c r="O105" s="29">
        <f t="shared" si="9"/>
        <v>210.25</v>
      </c>
      <c r="P105" s="78">
        <v>1.49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/>
      <c r="D106" s="66"/>
      <c r="E106" s="66">
        <v>82</v>
      </c>
      <c r="F106" s="66">
        <v>7282</v>
      </c>
      <c r="G106" s="66">
        <v>17557</v>
      </c>
      <c r="H106" s="66"/>
      <c r="I106" s="18">
        <f t="shared" si="7"/>
        <v>24921</v>
      </c>
      <c r="J106" s="67">
        <v>224</v>
      </c>
      <c r="K106" s="66"/>
      <c r="L106" s="66">
        <v>858</v>
      </c>
      <c r="M106" s="66">
        <v>14970</v>
      </c>
      <c r="N106" s="20">
        <f t="shared" si="8"/>
        <v>16052</v>
      </c>
      <c r="O106" s="21">
        <f t="shared" si="9"/>
        <v>40973</v>
      </c>
      <c r="P106" s="78">
        <v>6.88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/>
      <c r="D107" s="75"/>
      <c r="E107" s="75">
        <v>1.3</v>
      </c>
      <c r="F107" s="75">
        <v>43.3</v>
      </c>
      <c r="G107" s="75">
        <v>105.6</v>
      </c>
      <c r="H107" s="75"/>
      <c r="I107" s="30">
        <f t="shared" si="7"/>
        <v>150.19999999999999</v>
      </c>
      <c r="J107" s="76">
        <v>1.8</v>
      </c>
      <c r="K107" s="75"/>
      <c r="L107" s="75">
        <v>7.6</v>
      </c>
      <c r="M107" s="75">
        <v>134</v>
      </c>
      <c r="N107" s="31">
        <f t="shared" si="8"/>
        <v>143.4</v>
      </c>
      <c r="O107" s="32">
        <f t="shared" si="9"/>
        <v>293.60000000000002</v>
      </c>
      <c r="P107" s="78">
        <v>7.0000000000000007E-2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0.56000000000000005</v>
      </c>
      <c r="D108" s="72">
        <v>0.01</v>
      </c>
      <c r="E108" s="72"/>
      <c r="F108" s="72">
        <v>37.020000000000003</v>
      </c>
      <c r="G108" s="72">
        <v>23.58</v>
      </c>
      <c r="H108" s="72"/>
      <c r="I108" s="27">
        <f t="shared" si="7"/>
        <v>61.17</v>
      </c>
      <c r="J108" s="73">
        <v>0.21</v>
      </c>
      <c r="K108" s="72"/>
      <c r="L108" s="72">
        <v>2.73</v>
      </c>
      <c r="M108" s="72">
        <v>58.18</v>
      </c>
      <c r="N108" s="28">
        <f t="shared" si="8"/>
        <v>61.12</v>
      </c>
      <c r="O108" s="29">
        <f t="shared" si="9"/>
        <v>122.28999999999999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283</v>
      </c>
      <c r="D109" s="66">
        <v>4</v>
      </c>
      <c r="E109" s="66"/>
      <c r="F109" s="66">
        <v>9256</v>
      </c>
      <c r="G109" s="66">
        <v>8915</v>
      </c>
      <c r="H109" s="66"/>
      <c r="I109" s="18">
        <f t="shared" si="7"/>
        <v>18458</v>
      </c>
      <c r="J109" s="67">
        <v>27</v>
      </c>
      <c r="K109" s="66"/>
      <c r="L109" s="66">
        <v>361</v>
      </c>
      <c r="M109" s="66">
        <v>7607</v>
      </c>
      <c r="N109" s="20">
        <f t="shared" si="8"/>
        <v>7995</v>
      </c>
      <c r="O109" s="21">
        <f t="shared" si="9"/>
        <v>26453</v>
      </c>
      <c r="P109" s="78">
        <v>9.76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</v>
      </c>
      <c r="D110" s="75">
        <v>0.1</v>
      </c>
      <c r="E110" s="75"/>
      <c r="F110" s="75">
        <v>46.3</v>
      </c>
      <c r="G110" s="75">
        <v>28.4</v>
      </c>
      <c r="H110" s="75"/>
      <c r="I110" s="30">
        <f t="shared" si="7"/>
        <v>76.8</v>
      </c>
      <c r="J110" s="76">
        <v>0.1</v>
      </c>
      <c r="K110" s="75"/>
      <c r="L110" s="75">
        <v>2.8</v>
      </c>
      <c r="M110" s="75">
        <v>59.6</v>
      </c>
      <c r="N110" s="31">
        <f t="shared" si="8"/>
        <v>62.5</v>
      </c>
      <c r="O110" s="32">
        <f t="shared" si="9"/>
        <v>139.30000000000001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0.28000000000000003</v>
      </c>
      <c r="D111" s="72">
        <v>0.06</v>
      </c>
      <c r="E111" s="72"/>
      <c r="F111" s="72">
        <v>24.75</v>
      </c>
      <c r="G111" s="72">
        <v>20.91</v>
      </c>
      <c r="H111" s="72"/>
      <c r="I111" s="27">
        <f t="shared" si="7"/>
        <v>46</v>
      </c>
      <c r="J111" s="73">
        <v>0.05</v>
      </c>
      <c r="K111" s="72"/>
      <c r="L111" s="72">
        <v>3.68</v>
      </c>
      <c r="M111" s="72">
        <v>30.31</v>
      </c>
      <c r="N111" s="28">
        <f t="shared" si="8"/>
        <v>34.04</v>
      </c>
      <c r="O111" s="29">
        <f t="shared" si="9"/>
        <v>80.039999999999992</v>
      </c>
      <c r="P111" s="33">
        <f>SUM(P104:P110)</f>
        <v>21.41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142</v>
      </c>
      <c r="D112" s="66">
        <v>29</v>
      </c>
      <c r="E112" s="66"/>
      <c r="F112" s="66">
        <v>5571</v>
      </c>
      <c r="G112" s="66">
        <v>6948</v>
      </c>
      <c r="H112" s="66"/>
      <c r="I112" s="18">
        <f t="shared" si="7"/>
        <v>12690</v>
      </c>
      <c r="J112" s="67">
        <v>7</v>
      </c>
      <c r="K112" s="66"/>
      <c r="L112" s="66">
        <v>472</v>
      </c>
      <c r="M112" s="66">
        <v>3951</v>
      </c>
      <c r="N112" s="20">
        <f t="shared" si="8"/>
        <v>4430</v>
      </c>
      <c r="O112" s="21">
        <f t="shared" si="9"/>
        <v>17120</v>
      </c>
      <c r="P112" s="79">
        <v>2.64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/>
      <c r="F113" s="75">
        <v>21.9</v>
      </c>
      <c r="G113" s="75">
        <v>0</v>
      </c>
      <c r="H113" s="75"/>
      <c r="I113" s="30">
        <f t="shared" si="7"/>
        <v>21.9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21.9</v>
      </c>
      <c r="P113" s="80">
        <v>729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0.21</v>
      </c>
      <c r="D114" s="72">
        <v>0.18</v>
      </c>
      <c r="E114" s="72"/>
      <c r="F114" s="72">
        <v>13.85</v>
      </c>
      <c r="G114" s="72">
        <v>12.28</v>
      </c>
      <c r="H114" s="72"/>
      <c r="I114" s="27">
        <f t="shared" si="7"/>
        <v>26.52</v>
      </c>
      <c r="J114" s="73"/>
      <c r="K114" s="72"/>
      <c r="L114" s="72">
        <v>0.51</v>
      </c>
      <c r="M114" s="72">
        <v>7.13</v>
      </c>
      <c r="N114" s="28">
        <f t="shared" si="8"/>
        <v>7.64</v>
      </c>
      <c r="O114" s="29">
        <f t="shared" si="9"/>
        <v>34.159999999999997</v>
      </c>
      <c r="P114" s="81">
        <v>0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107</v>
      </c>
      <c r="D115" s="66">
        <v>87</v>
      </c>
      <c r="E115" s="66"/>
      <c r="F115" s="66">
        <v>3283</v>
      </c>
      <c r="G115" s="66">
        <v>4439</v>
      </c>
      <c r="H115" s="66"/>
      <c r="I115" s="18">
        <f t="shared" si="7"/>
        <v>7916</v>
      </c>
      <c r="J115" s="67"/>
      <c r="K115" s="66"/>
      <c r="L115" s="66">
        <v>67</v>
      </c>
      <c r="M115" s="66">
        <v>924</v>
      </c>
      <c r="N115" s="20">
        <f t="shared" si="8"/>
        <v>991</v>
      </c>
      <c r="O115" s="21">
        <f t="shared" si="9"/>
        <v>8907</v>
      </c>
      <c r="P115" s="82">
        <v>5.77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12.7</v>
      </c>
      <c r="G116" s="84">
        <v>0</v>
      </c>
      <c r="H116" s="84"/>
      <c r="I116" s="46">
        <f t="shared" si="7"/>
        <v>12.7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12.7</v>
      </c>
      <c r="P116" s="44">
        <f>SUM(O136,P111,P112,P115)</f>
        <v>1904.7499999999998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7.0000000000000007E-2</v>
      </c>
      <c r="D121" s="63"/>
      <c r="E121" s="63"/>
      <c r="F121" s="63">
        <v>7.15</v>
      </c>
      <c r="G121" s="63">
        <v>0.8</v>
      </c>
      <c r="H121" s="63"/>
      <c r="I121" s="11">
        <f t="shared" si="7"/>
        <v>8.0200000000000014</v>
      </c>
      <c r="J121" s="64"/>
      <c r="K121" s="63"/>
      <c r="L121" s="63">
        <v>7.0000000000000007E-2</v>
      </c>
      <c r="M121" s="63">
        <v>2.38</v>
      </c>
      <c r="N121" s="13">
        <f t="shared" si="8"/>
        <v>2.4499999999999997</v>
      </c>
      <c r="O121" s="14">
        <f t="shared" si="9"/>
        <v>10.47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35</v>
      </c>
      <c r="D122" s="66"/>
      <c r="E122" s="66"/>
      <c r="F122" s="66">
        <v>1767</v>
      </c>
      <c r="G122" s="66">
        <v>294</v>
      </c>
      <c r="H122" s="66"/>
      <c r="I122" s="18">
        <f t="shared" si="7"/>
        <v>2096</v>
      </c>
      <c r="J122" s="67"/>
      <c r="K122" s="66"/>
      <c r="L122" s="66">
        <v>7</v>
      </c>
      <c r="M122" s="66">
        <v>312</v>
      </c>
      <c r="N122" s="20">
        <f t="shared" si="8"/>
        <v>319</v>
      </c>
      <c r="O122" s="21">
        <f t="shared" si="9"/>
        <v>2415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>
        <v>5.0999999999999996</v>
      </c>
      <c r="G123" s="75">
        <v>0</v>
      </c>
      <c r="H123" s="75"/>
      <c r="I123" s="30">
        <f t="shared" si="7"/>
        <v>5.0999999999999996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5.0999999999999996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0.49</v>
      </c>
      <c r="D124" s="72">
        <v>0.31</v>
      </c>
      <c r="E124" s="72"/>
      <c r="F124" s="72">
        <v>8.52</v>
      </c>
      <c r="G124" s="72">
        <v>0.72</v>
      </c>
      <c r="H124" s="72"/>
      <c r="I124" s="27">
        <f t="shared" si="7"/>
        <v>10.040000000000001</v>
      </c>
      <c r="J124" s="73"/>
      <c r="K124" s="72"/>
      <c r="L124" s="72"/>
      <c r="M124" s="72">
        <v>0.26</v>
      </c>
      <c r="N124" s="28">
        <f t="shared" si="8"/>
        <v>0.26</v>
      </c>
      <c r="O124" s="29">
        <f t="shared" si="9"/>
        <v>10.3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248</v>
      </c>
      <c r="D125" s="66">
        <v>149</v>
      </c>
      <c r="E125" s="66"/>
      <c r="F125" s="66">
        <v>2123</v>
      </c>
      <c r="G125" s="66">
        <v>268</v>
      </c>
      <c r="H125" s="66"/>
      <c r="I125" s="18">
        <f t="shared" si="7"/>
        <v>2788</v>
      </c>
      <c r="J125" s="67"/>
      <c r="K125" s="66"/>
      <c r="L125" s="66"/>
      <c r="M125" s="66">
        <v>25</v>
      </c>
      <c r="N125" s="20">
        <f t="shared" si="8"/>
        <v>25</v>
      </c>
      <c r="O125" s="21">
        <f t="shared" si="9"/>
        <v>2813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5.9</v>
      </c>
      <c r="G126" s="75">
        <v>0</v>
      </c>
      <c r="H126" s="75"/>
      <c r="I126" s="30">
        <f t="shared" si="7"/>
        <v>5.9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5.9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0.7</v>
      </c>
      <c r="D127" s="72">
        <v>0.76</v>
      </c>
      <c r="E127" s="72">
        <v>0.05</v>
      </c>
      <c r="F127" s="72">
        <v>13.68</v>
      </c>
      <c r="G127" s="72">
        <v>2.12</v>
      </c>
      <c r="H127" s="72"/>
      <c r="I127" s="27">
        <f t="shared" si="7"/>
        <v>17.309999999999999</v>
      </c>
      <c r="J127" s="73"/>
      <c r="K127" s="72"/>
      <c r="L127" s="72"/>
      <c r="M127" s="72">
        <v>1.68</v>
      </c>
      <c r="N127" s="28">
        <f t="shared" si="8"/>
        <v>1.68</v>
      </c>
      <c r="O127" s="29">
        <f t="shared" si="9"/>
        <v>18.989999999999998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353</v>
      </c>
      <c r="D128" s="66">
        <v>367</v>
      </c>
      <c r="E128" s="66">
        <v>24</v>
      </c>
      <c r="F128" s="66">
        <v>3634</v>
      </c>
      <c r="G128" s="66">
        <v>610</v>
      </c>
      <c r="H128" s="66"/>
      <c r="I128" s="18">
        <f t="shared" si="7"/>
        <v>4988</v>
      </c>
      <c r="J128" s="67"/>
      <c r="K128" s="66"/>
      <c r="L128" s="66"/>
      <c r="M128" s="66">
        <v>204</v>
      </c>
      <c r="N128" s="20">
        <f t="shared" si="8"/>
        <v>204</v>
      </c>
      <c r="O128" s="21">
        <f t="shared" si="9"/>
        <v>5192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1.8</v>
      </c>
      <c r="G129" s="75">
        <v>0</v>
      </c>
      <c r="H129" s="75"/>
      <c r="I129" s="30">
        <f t="shared" si="7"/>
        <v>1.8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8.7100000000000009</v>
      </c>
      <c r="D130" s="63">
        <v>109.69</v>
      </c>
      <c r="E130" s="63">
        <v>0.23</v>
      </c>
      <c r="F130" s="63">
        <v>371.37</v>
      </c>
      <c r="G130" s="63">
        <v>621.53</v>
      </c>
      <c r="H130" s="63">
        <v>8.6</v>
      </c>
      <c r="I130" s="11">
        <f t="shared" si="7"/>
        <v>1120.1299999999999</v>
      </c>
      <c r="J130" s="64">
        <v>3.77</v>
      </c>
      <c r="K130" s="63"/>
      <c r="L130" s="63">
        <v>55.37</v>
      </c>
      <c r="M130" s="63">
        <v>647.26</v>
      </c>
      <c r="N130" s="13">
        <f>SUM(J130:M130)</f>
        <v>706.4</v>
      </c>
      <c r="O130" s="14">
        <f t="shared" si="9"/>
        <v>1826.5299999999997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3562</v>
      </c>
      <c r="D131" s="66">
        <v>25651</v>
      </c>
      <c r="E131" s="66">
        <v>106</v>
      </c>
      <c r="F131" s="66">
        <v>83283</v>
      </c>
      <c r="G131" s="66">
        <v>201162</v>
      </c>
      <c r="H131" s="66">
        <v>1378</v>
      </c>
      <c r="I131" s="18">
        <f t="shared" si="7"/>
        <v>315142</v>
      </c>
      <c r="J131" s="67">
        <v>441</v>
      </c>
      <c r="K131" s="66"/>
      <c r="L131" s="66">
        <v>5550</v>
      </c>
      <c r="M131" s="66">
        <v>68516</v>
      </c>
      <c r="N131" s="20">
        <f t="shared" si="8"/>
        <v>74507</v>
      </c>
      <c r="O131" s="21">
        <f t="shared" si="9"/>
        <v>389649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44.7</v>
      </c>
      <c r="D132" s="75">
        <v>816.1</v>
      </c>
      <c r="E132" s="75">
        <v>1.3</v>
      </c>
      <c r="F132" s="75">
        <v>673.1</v>
      </c>
      <c r="G132" s="75">
        <v>1769</v>
      </c>
      <c r="H132" s="75">
        <v>48.3</v>
      </c>
      <c r="I132" s="30">
        <f t="shared" ref="I132:I138" si="10">SUM(C132:H132)</f>
        <v>3352.5</v>
      </c>
      <c r="J132" s="76">
        <v>4.7</v>
      </c>
      <c r="K132" s="75"/>
      <c r="L132" s="75">
        <v>96.4</v>
      </c>
      <c r="M132" s="75">
        <v>995.5</v>
      </c>
      <c r="N132" s="31">
        <f t="shared" ref="N132:N138" si="11">SUM(J132:M132)</f>
        <v>1096.5999999999999</v>
      </c>
      <c r="O132" s="32">
        <f t="shared" ref="O132:O138" si="12">SUM(N132,I132)</f>
        <v>4449.1000000000004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8.2899999999999991</v>
      </c>
      <c r="D133" s="72">
        <v>5.08</v>
      </c>
      <c r="E133" s="72">
        <v>0.23</v>
      </c>
      <c r="F133" s="72">
        <v>368.15</v>
      </c>
      <c r="G133" s="72">
        <v>609.91</v>
      </c>
      <c r="H133" s="72"/>
      <c r="I133" s="27">
        <f t="shared" si="10"/>
        <v>991.66</v>
      </c>
      <c r="J133" s="73">
        <v>3.77</v>
      </c>
      <c r="K133" s="72"/>
      <c r="L133" s="72">
        <v>55.37</v>
      </c>
      <c r="M133" s="72">
        <v>630.04</v>
      </c>
      <c r="N133" s="28">
        <f t="shared" si="11"/>
        <v>689.18</v>
      </c>
      <c r="O133" s="29">
        <f t="shared" si="12"/>
        <v>1680.84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3409</v>
      </c>
      <c r="D134" s="66">
        <v>1702</v>
      </c>
      <c r="E134" s="66">
        <v>106</v>
      </c>
      <c r="F134" s="66">
        <v>82699</v>
      </c>
      <c r="G134" s="66">
        <v>198339</v>
      </c>
      <c r="H134" s="66"/>
      <c r="I134" s="18">
        <f t="shared" si="10"/>
        <v>286255</v>
      </c>
      <c r="J134" s="67">
        <v>441</v>
      </c>
      <c r="K134" s="66"/>
      <c r="L134" s="66">
        <v>5531</v>
      </c>
      <c r="M134" s="66">
        <v>67955</v>
      </c>
      <c r="N134" s="20">
        <f t="shared" si="11"/>
        <v>73927</v>
      </c>
      <c r="O134" s="21">
        <f t="shared" si="12"/>
        <v>360182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40.5</v>
      </c>
      <c r="D135" s="84">
        <v>29</v>
      </c>
      <c r="E135" s="84">
        <v>1.3</v>
      </c>
      <c r="F135" s="84">
        <v>661.2</v>
      </c>
      <c r="G135" s="84">
        <v>1708</v>
      </c>
      <c r="H135" s="84"/>
      <c r="I135" s="46">
        <f t="shared" si="10"/>
        <v>2440</v>
      </c>
      <c r="J135" s="85">
        <v>4.7</v>
      </c>
      <c r="K135" s="84"/>
      <c r="L135" s="84">
        <v>94.7</v>
      </c>
      <c r="M135" s="84">
        <v>956.2</v>
      </c>
      <c r="N135" s="47">
        <f t="shared" si="11"/>
        <v>1055.6000000000001</v>
      </c>
      <c r="O135" s="43">
        <f t="shared" si="12"/>
        <v>3495.6000000000004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8.7099999999999991</v>
      </c>
      <c r="D136" s="54">
        <f t="shared" si="13"/>
        <v>113.17000000000002</v>
      </c>
      <c r="E136" s="54">
        <f t="shared" si="13"/>
        <v>0.22999999999999998</v>
      </c>
      <c r="F136" s="54">
        <f t="shared" si="13"/>
        <v>371.96999999999997</v>
      </c>
      <c r="G136" s="54">
        <f t="shared" si="13"/>
        <v>663.56999999999994</v>
      </c>
      <c r="H136" s="54">
        <f t="shared" si="13"/>
        <v>9.77</v>
      </c>
      <c r="I136" s="55">
        <f t="shared" si="10"/>
        <v>1167.4199999999998</v>
      </c>
      <c r="J136" s="56">
        <f t="shared" ref="J136:M138" si="14">SUM(J63,J66,J69,J72,J75,J78,J81,J84,J87,J90,J93,J96,J99,J102,J105,J108,J111,J114,J121,J124,J127)</f>
        <v>3.7699999999999996</v>
      </c>
      <c r="K136" s="54">
        <f t="shared" si="14"/>
        <v>0</v>
      </c>
      <c r="L136" s="54">
        <f t="shared" si="14"/>
        <v>55.37</v>
      </c>
      <c r="M136" s="54">
        <f t="shared" si="14"/>
        <v>648.36999999999978</v>
      </c>
      <c r="N136" s="57">
        <f t="shared" si="11"/>
        <v>707.50999999999976</v>
      </c>
      <c r="O136" s="58">
        <f t="shared" si="12"/>
        <v>1874.9299999999996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3562</v>
      </c>
      <c r="D137" s="17">
        <f t="shared" si="13"/>
        <v>26074</v>
      </c>
      <c r="E137" s="17">
        <f t="shared" si="13"/>
        <v>106</v>
      </c>
      <c r="F137" s="17">
        <f t="shared" si="13"/>
        <v>83342</v>
      </c>
      <c r="G137" s="17">
        <f t="shared" si="13"/>
        <v>201653</v>
      </c>
      <c r="H137" s="17">
        <f t="shared" si="13"/>
        <v>1502</v>
      </c>
      <c r="I137" s="18">
        <f t="shared" si="10"/>
        <v>316239</v>
      </c>
      <c r="J137" s="19">
        <f t="shared" si="14"/>
        <v>441</v>
      </c>
      <c r="K137" s="17">
        <f t="shared" si="14"/>
        <v>0</v>
      </c>
      <c r="L137" s="17">
        <f t="shared" si="14"/>
        <v>5550</v>
      </c>
      <c r="M137" s="17">
        <f t="shared" si="14"/>
        <v>68525</v>
      </c>
      <c r="N137" s="20">
        <f t="shared" si="11"/>
        <v>74516</v>
      </c>
      <c r="O137" s="21">
        <f t="shared" si="12"/>
        <v>390755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44.70000000000001</v>
      </c>
      <c r="D138" s="40">
        <f t="shared" si="13"/>
        <v>841.8</v>
      </c>
      <c r="E138" s="40">
        <f t="shared" si="13"/>
        <v>1.3</v>
      </c>
      <c r="F138" s="40">
        <f t="shared" si="13"/>
        <v>677.89999999999986</v>
      </c>
      <c r="G138" s="40">
        <f t="shared" si="13"/>
        <v>1814.2000000000003</v>
      </c>
      <c r="H138" s="40">
        <f t="shared" si="13"/>
        <v>54.9</v>
      </c>
      <c r="I138" s="46">
        <f t="shared" si="10"/>
        <v>3434.8</v>
      </c>
      <c r="J138" s="42">
        <f t="shared" si="14"/>
        <v>4.6999999999999993</v>
      </c>
      <c r="K138" s="40">
        <f t="shared" si="14"/>
        <v>0</v>
      </c>
      <c r="L138" s="40">
        <f t="shared" si="14"/>
        <v>96.399999999999963</v>
      </c>
      <c r="M138" s="40">
        <f t="shared" si="14"/>
        <v>996.79999999999984</v>
      </c>
      <c r="N138" s="47">
        <f t="shared" si="11"/>
        <v>1097.8999999999999</v>
      </c>
      <c r="O138" s="43">
        <f t="shared" si="12"/>
        <v>4532.7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F5374-0A79-4661-9E52-7B89368862B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7.0000000000000007E-2</v>
      </c>
      <c r="D5" s="63">
        <v>0.03</v>
      </c>
      <c r="E5" s="63"/>
      <c r="F5" s="63"/>
      <c r="G5" s="63">
        <v>2.67</v>
      </c>
      <c r="H5" s="63"/>
      <c r="I5" s="11">
        <f t="shared" ref="I5:I36" si="0">SUM(C5:H5)</f>
        <v>2.77</v>
      </c>
      <c r="J5" s="64"/>
      <c r="K5" s="63"/>
      <c r="L5" s="63">
        <v>3.25</v>
      </c>
      <c r="M5" s="63">
        <v>0.28000000000000003</v>
      </c>
      <c r="N5" s="13">
        <f t="shared" ref="N5:N58" si="1">SUM(J5:M5)</f>
        <v>3.5300000000000002</v>
      </c>
      <c r="O5" s="14">
        <f>SUM(N5,I5)</f>
        <v>6.3000000000000007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9.1</v>
      </c>
      <c r="E8" s="72"/>
      <c r="F8" s="72"/>
      <c r="G8" s="72">
        <v>2.46</v>
      </c>
      <c r="H8" s="72"/>
      <c r="I8" s="27">
        <f t="shared" si="0"/>
        <v>11.559999999999999</v>
      </c>
      <c r="J8" s="73"/>
      <c r="K8" s="72"/>
      <c r="L8" s="72">
        <v>1.27</v>
      </c>
      <c r="M8" s="72">
        <v>4.5999999999999996</v>
      </c>
      <c r="N8" s="28">
        <f t="shared" si="1"/>
        <v>5.8699999999999992</v>
      </c>
      <c r="O8" s="29">
        <f t="shared" si="2"/>
        <v>17.43</v>
      </c>
      <c r="P8" s="22" t="s">
        <v>25</v>
      </c>
      <c r="Q8" s="129" t="s">
        <v>59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14</v>
      </c>
      <c r="M9" s="66">
        <v>61</v>
      </c>
      <c r="N9" s="20">
        <f t="shared" si="1"/>
        <v>75</v>
      </c>
      <c r="O9" s="21">
        <f t="shared" si="2"/>
        <v>75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1.7</v>
      </c>
      <c r="M10" s="75">
        <v>8</v>
      </c>
      <c r="N10" s="31">
        <f t="shared" si="1"/>
        <v>9.6999999999999993</v>
      </c>
      <c r="O10" s="32">
        <f t="shared" si="2"/>
        <v>9.6999999999999993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5.35</v>
      </c>
      <c r="E11" s="72"/>
      <c r="F11" s="72">
        <v>0.22</v>
      </c>
      <c r="G11" s="72"/>
      <c r="H11" s="72"/>
      <c r="I11" s="27">
        <f t="shared" si="0"/>
        <v>5.5699999999999994</v>
      </c>
      <c r="J11" s="73"/>
      <c r="K11" s="72"/>
      <c r="L11" s="72">
        <v>4.78</v>
      </c>
      <c r="M11" s="72">
        <v>8.08</v>
      </c>
      <c r="N11" s="28">
        <f t="shared" si="1"/>
        <v>12.86</v>
      </c>
      <c r="O11" s="29">
        <f t="shared" si="2"/>
        <v>18.43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191</v>
      </c>
      <c r="E12" s="66"/>
      <c r="F12" s="66">
        <v>7</v>
      </c>
      <c r="G12" s="66"/>
      <c r="H12" s="66"/>
      <c r="I12" s="18">
        <f t="shared" si="0"/>
        <v>198</v>
      </c>
      <c r="J12" s="67"/>
      <c r="K12" s="66"/>
      <c r="L12" s="66">
        <v>88</v>
      </c>
      <c r="M12" s="66">
        <v>152</v>
      </c>
      <c r="N12" s="20">
        <f t="shared" si="1"/>
        <v>240</v>
      </c>
      <c r="O12" s="21">
        <f t="shared" si="2"/>
        <v>438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42.6</v>
      </c>
      <c r="E13" s="75"/>
      <c r="F13" s="75">
        <v>0.9</v>
      </c>
      <c r="G13" s="75"/>
      <c r="H13" s="75"/>
      <c r="I13" s="30">
        <f t="shared" si="0"/>
        <v>43.5</v>
      </c>
      <c r="J13" s="76"/>
      <c r="K13" s="75"/>
      <c r="L13" s="75">
        <v>7.6</v>
      </c>
      <c r="M13" s="75">
        <v>13.3</v>
      </c>
      <c r="N13" s="31">
        <f t="shared" si="1"/>
        <v>20.9</v>
      </c>
      <c r="O13" s="32">
        <f t="shared" si="2"/>
        <v>64.400000000000006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7.38</v>
      </c>
      <c r="E14" s="72"/>
      <c r="F14" s="72"/>
      <c r="G14" s="72">
        <v>0.26</v>
      </c>
      <c r="H14" s="72"/>
      <c r="I14" s="27">
        <f t="shared" si="0"/>
        <v>7.64</v>
      </c>
      <c r="J14" s="73"/>
      <c r="K14" s="72"/>
      <c r="L14" s="72">
        <v>2.59</v>
      </c>
      <c r="M14" s="72">
        <v>2.16</v>
      </c>
      <c r="N14" s="28">
        <f t="shared" si="1"/>
        <v>4.75</v>
      </c>
      <c r="O14" s="29">
        <f t="shared" si="2"/>
        <v>12.39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563</v>
      </c>
      <c r="E15" s="66"/>
      <c r="F15" s="66"/>
      <c r="G15" s="66">
        <v>37</v>
      </c>
      <c r="H15" s="66"/>
      <c r="I15" s="18">
        <f t="shared" si="0"/>
        <v>600</v>
      </c>
      <c r="J15" s="67"/>
      <c r="K15" s="66"/>
      <c r="L15" s="66">
        <v>83</v>
      </c>
      <c r="M15" s="66">
        <v>64</v>
      </c>
      <c r="N15" s="20">
        <f t="shared" si="1"/>
        <v>147</v>
      </c>
      <c r="O15" s="21">
        <f t="shared" si="2"/>
        <v>747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58.8</v>
      </c>
      <c r="E16" s="75"/>
      <c r="F16" s="75"/>
      <c r="G16" s="75">
        <v>2.2000000000000002</v>
      </c>
      <c r="H16" s="75"/>
      <c r="I16" s="30">
        <f t="shared" si="0"/>
        <v>61</v>
      </c>
      <c r="J16" s="76"/>
      <c r="K16" s="75"/>
      <c r="L16" s="75">
        <v>6.3</v>
      </c>
      <c r="M16" s="75">
        <v>4.5</v>
      </c>
      <c r="N16" s="31">
        <f t="shared" si="1"/>
        <v>10.8</v>
      </c>
      <c r="O16" s="32">
        <f t="shared" si="2"/>
        <v>71.8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0.34</v>
      </c>
      <c r="D17" s="72">
        <v>15.56</v>
      </c>
      <c r="E17" s="72"/>
      <c r="F17" s="72">
        <v>5.29</v>
      </c>
      <c r="G17" s="72"/>
      <c r="H17" s="72"/>
      <c r="I17" s="27">
        <f t="shared" si="0"/>
        <v>21.19</v>
      </c>
      <c r="J17" s="73"/>
      <c r="K17" s="72"/>
      <c r="L17" s="72">
        <v>0.08</v>
      </c>
      <c r="M17" s="72">
        <v>14.28</v>
      </c>
      <c r="N17" s="28">
        <f t="shared" si="1"/>
        <v>14.36</v>
      </c>
      <c r="O17" s="29">
        <f t="shared" si="2"/>
        <v>35.549999999999997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77</v>
      </c>
      <c r="D18" s="66">
        <v>1599</v>
      </c>
      <c r="E18" s="66"/>
      <c r="F18" s="66">
        <v>278</v>
      </c>
      <c r="G18" s="66"/>
      <c r="H18" s="66"/>
      <c r="I18" s="18">
        <f t="shared" si="0"/>
        <v>1954</v>
      </c>
      <c r="J18" s="67"/>
      <c r="K18" s="66"/>
      <c r="L18" s="66">
        <v>3</v>
      </c>
      <c r="M18" s="66">
        <v>504</v>
      </c>
      <c r="N18" s="20">
        <f t="shared" si="1"/>
        <v>507</v>
      </c>
      <c r="O18" s="21">
        <f t="shared" si="2"/>
        <v>2461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3.9</v>
      </c>
      <c r="D19" s="75">
        <v>113.4</v>
      </c>
      <c r="E19" s="75"/>
      <c r="F19" s="75">
        <v>18.3</v>
      </c>
      <c r="G19" s="75"/>
      <c r="H19" s="75"/>
      <c r="I19" s="30">
        <f t="shared" si="0"/>
        <v>135.60000000000002</v>
      </c>
      <c r="J19" s="76"/>
      <c r="K19" s="75"/>
      <c r="L19" s="75">
        <v>0.2</v>
      </c>
      <c r="M19" s="75">
        <v>26.3</v>
      </c>
      <c r="N19" s="31">
        <f t="shared" si="1"/>
        <v>26.5</v>
      </c>
      <c r="O19" s="32">
        <f t="shared" si="2"/>
        <v>162.10000000000002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0.47</v>
      </c>
      <c r="D20" s="72">
        <v>7.42</v>
      </c>
      <c r="E20" s="72"/>
      <c r="F20" s="72">
        <v>2.2799999999999998</v>
      </c>
      <c r="G20" s="72">
        <v>0.18</v>
      </c>
      <c r="H20" s="72"/>
      <c r="I20" s="27">
        <f t="shared" si="0"/>
        <v>10.35</v>
      </c>
      <c r="J20" s="73"/>
      <c r="K20" s="72"/>
      <c r="L20" s="72">
        <v>2.68</v>
      </c>
      <c r="M20" s="72">
        <v>7.91</v>
      </c>
      <c r="N20" s="28">
        <f t="shared" si="1"/>
        <v>10.59</v>
      </c>
      <c r="O20" s="29">
        <f t="shared" si="2"/>
        <v>20.939999999999998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117</v>
      </c>
      <c r="D21" s="66">
        <v>2312</v>
      </c>
      <c r="E21" s="66"/>
      <c r="F21" s="66">
        <v>308</v>
      </c>
      <c r="G21" s="66">
        <v>37</v>
      </c>
      <c r="H21" s="66"/>
      <c r="I21" s="18">
        <f t="shared" si="0"/>
        <v>2774</v>
      </c>
      <c r="J21" s="67"/>
      <c r="K21" s="66"/>
      <c r="L21" s="66">
        <v>136</v>
      </c>
      <c r="M21" s="66">
        <v>482</v>
      </c>
      <c r="N21" s="20">
        <f t="shared" si="1"/>
        <v>618</v>
      </c>
      <c r="O21" s="21">
        <f t="shared" si="2"/>
        <v>3392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4.2</v>
      </c>
      <c r="D22" s="75">
        <v>127.2</v>
      </c>
      <c r="E22" s="75"/>
      <c r="F22" s="75">
        <v>11.4</v>
      </c>
      <c r="G22" s="75">
        <v>0.9</v>
      </c>
      <c r="H22" s="75"/>
      <c r="I22" s="30">
        <f t="shared" si="0"/>
        <v>143.70000000000002</v>
      </c>
      <c r="J22" s="76"/>
      <c r="K22" s="75"/>
      <c r="L22" s="75">
        <v>5.5</v>
      </c>
      <c r="M22" s="75">
        <v>19.7</v>
      </c>
      <c r="N22" s="31">
        <f t="shared" si="1"/>
        <v>25.2</v>
      </c>
      <c r="O22" s="32">
        <f t="shared" si="2"/>
        <v>168.9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1.58</v>
      </c>
      <c r="D23" s="72">
        <v>24.65</v>
      </c>
      <c r="E23" s="72"/>
      <c r="F23" s="72">
        <v>1.85</v>
      </c>
      <c r="G23" s="72">
        <v>1.59</v>
      </c>
      <c r="H23" s="72"/>
      <c r="I23" s="27">
        <f t="shared" si="0"/>
        <v>29.669999999999998</v>
      </c>
      <c r="J23" s="73"/>
      <c r="K23" s="72"/>
      <c r="L23" s="72">
        <v>13.66</v>
      </c>
      <c r="M23" s="72">
        <v>45.65</v>
      </c>
      <c r="N23" s="28">
        <f t="shared" si="1"/>
        <v>59.31</v>
      </c>
      <c r="O23" s="29">
        <f t="shared" si="2"/>
        <v>88.98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566</v>
      </c>
      <c r="D24" s="66">
        <v>4502</v>
      </c>
      <c r="E24" s="66"/>
      <c r="F24" s="66">
        <v>305</v>
      </c>
      <c r="G24" s="66">
        <v>421</v>
      </c>
      <c r="H24" s="66"/>
      <c r="I24" s="18">
        <f t="shared" si="0"/>
        <v>5794</v>
      </c>
      <c r="J24" s="67"/>
      <c r="K24" s="66"/>
      <c r="L24" s="66">
        <v>840</v>
      </c>
      <c r="M24" s="66">
        <v>2852</v>
      </c>
      <c r="N24" s="20">
        <f t="shared" si="1"/>
        <v>3692</v>
      </c>
      <c r="O24" s="21">
        <f t="shared" si="2"/>
        <v>9486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15.9</v>
      </c>
      <c r="D25" s="75">
        <v>203.2</v>
      </c>
      <c r="E25" s="75"/>
      <c r="F25" s="75">
        <v>7.4</v>
      </c>
      <c r="G25" s="75">
        <v>9.3000000000000007</v>
      </c>
      <c r="H25" s="75"/>
      <c r="I25" s="30">
        <f t="shared" si="0"/>
        <v>235.8</v>
      </c>
      <c r="J25" s="76"/>
      <c r="K25" s="75"/>
      <c r="L25" s="75">
        <v>25.9</v>
      </c>
      <c r="M25" s="75">
        <v>88.5</v>
      </c>
      <c r="N25" s="31">
        <f t="shared" si="1"/>
        <v>114.4</v>
      </c>
      <c r="O25" s="32">
        <f t="shared" si="2"/>
        <v>350.20000000000005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2.86</v>
      </c>
      <c r="D26" s="72">
        <v>13.38</v>
      </c>
      <c r="E26" s="72"/>
      <c r="F26" s="72">
        <v>0.77</v>
      </c>
      <c r="G26" s="72">
        <v>0.89</v>
      </c>
      <c r="H26" s="72">
        <v>2.36</v>
      </c>
      <c r="I26" s="27">
        <f t="shared" si="0"/>
        <v>20.260000000000002</v>
      </c>
      <c r="J26" s="73">
        <v>0.73</v>
      </c>
      <c r="K26" s="72"/>
      <c r="L26" s="72">
        <v>28.1</v>
      </c>
      <c r="M26" s="72">
        <v>33.39</v>
      </c>
      <c r="N26" s="28">
        <f t="shared" si="1"/>
        <v>62.22</v>
      </c>
      <c r="O26" s="29">
        <f t="shared" si="2"/>
        <v>82.48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940</v>
      </c>
      <c r="D27" s="66">
        <v>2936</v>
      </c>
      <c r="E27" s="66"/>
      <c r="F27" s="66">
        <v>111</v>
      </c>
      <c r="G27" s="66">
        <v>223</v>
      </c>
      <c r="H27" s="66">
        <v>365</v>
      </c>
      <c r="I27" s="18">
        <f t="shared" si="0"/>
        <v>4575</v>
      </c>
      <c r="J27" s="67">
        <v>50</v>
      </c>
      <c r="K27" s="66"/>
      <c r="L27" s="66">
        <v>1993</v>
      </c>
      <c r="M27" s="66">
        <v>2290</v>
      </c>
      <c r="N27" s="20">
        <f t="shared" si="1"/>
        <v>4333</v>
      </c>
      <c r="O27" s="21">
        <f t="shared" si="2"/>
        <v>8908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21.6</v>
      </c>
      <c r="D28" s="75">
        <v>109.1</v>
      </c>
      <c r="E28" s="75"/>
      <c r="F28" s="75">
        <v>2.8</v>
      </c>
      <c r="G28" s="75">
        <v>4.7</v>
      </c>
      <c r="H28" s="75">
        <v>13.9</v>
      </c>
      <c r="I28" s="30">
        <f t="shared" si="0"/>
        <v>152.1</v>
      </c>
      <c r="J28" s="76">
        <v>1.5</v>
      </c>
      <c r="K28" s="75"/>
      <c r="L28" s="75">
        <v>60.3</v>
      </c>
      <c r="M28" s="75">
        <v>69.3</v>
      </c>
      <c r="N28" s="31">
        <f t="shared" si="1"/>
        <v>131.1</v>
      </c>
      <c r="O28" s="32">
        <f t="shared" si="2"/>
        <v>283.2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4.55</v>
      </c>
      <c r="D29" s="72">
        <v>31.13</v>
      </c>
      <c r="E29" s="72"/>
      <c r="F29" s="72">
        <v>3.03</v>
      </c>
      <c r="G29" s="72">
        <v>1.85</v>
      </c>
      <c r="H29" s="72"/>
      <c r="I29" s="27">
        <f t="shared" si="0"/>
        <v>40.56</v>
      </c>
      <c r="J29" s="73">
        <v>0.33</v>
      </c>
      <c r="K29" s="72"/>
      <c r="L29" s="72">
        <v>19.98</v>
      </c>
      <c r="M29" s="72">
        <v>18.46</v>
      </c>
      <c r="N29" s="28">
        <f t="shared" si="1"/>
        <v>38.769999999999996</v>
      </c>
      <c r="O29" s="29">
        <f t="shared" si="2"/>
        <v>79.33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1661</v>
      </c>
      <c r="D30" s="66">
        <v>8007</v>
      </c>
      <c r="E30" s="66"/>
      <c r="F30" s="66">
        <v>592</v>
      </c>
      <c r="G30" s="66">
        <v>524</v>
      </c>
      <c r="H30" s="66"/>
      <c r="I30" s="18">
        <f t="shared" si="0"/>
        <v>10784</v>
      </c>
      <c r="J30" s="67">
        <v>28</v>
      </c>
      <c r="K30" s="66"/>
      <c r="L30" s="66">
        <v>1608</v>
      </c>
      <c r="M30" s="66">
        <v>1474</v>
      </c>
      <c r="N30" s="20">
        <f t="shared" si="1"/>
        <v>3110</v>
      </c>
      <c r="O30" s="21">
        <f t="shared" si="2"/>
        <v>13894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30.4</v>
      </c>
      <c r="D31" s="75">
        <v>240.5</v>
      </c>
      <c r="E31" s="75"/>
      <c r="F31" s="75">
        <v>8.8000000000000007</v>
      </c>
      <c r="G31" s="75">
        <v>9.4</v>
      </c>
      <c r="H31" s="75"/>
      <c r="I31" s="30">
        <f t="shared" si="0"/>
        <v>289.09999999999997</v>
      </c>
      <c r="J31" s="76">
        <v>0.8</v>
      </c>
      <c r="K31" s="75"/>
      <c r="L31" s="75">
        <v>45</v>
      </c>
      <c r="M31" s="75">
        <v>41</v>
      </c>
      <c r="N31" s="31">
        <f t="shared" si="1"/>
        <v>86.8</v>
      </c>
      <c r="O31" s="32">
        <f t="shared" si="2"/>
        <v>375.9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26.99</v>
      </c>
      <c r="D32" s="72">
        <v>33.369999999999997</v>
      </c>
      <c r="E32" s="72"/>
      <c r="F32" s="72">
        <v>15.14</v>
      </c>
      <c r="G32" s="72">
        <v>13.94</v>
      </c>
      <c r="H32" s="72">
        <v>1.3</v>
      </c>
      <c r="I32" s="27">
        <f t="shared" si="0"/>
        <v>90.74</v>
      </c>
      <c r="J32" s="73"/>
      <c r="K32" s="72"/>
      <c r="L32" s="72">
        <v>13.19</v>
      </c>
      <c r="M32" s="72">
        <v>16.57</v>
      </c>
      <c r="N32" s="28">
        <f t="shared" si="1"/>
        <v>29.759999999999998</v>
      </c>
      <c r="O32" s="29">
        <f t="shared" si="2"/>
        <v>120.5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10723</v>
      </c>
      <c r="D33" s="66">
        <v>10073</v>
      </c>
      <c r="E33" s="66"/>
      <c r="F33" s="66">
        <v>3204</v>
      </c>
      <c r="G33" s="66">
        <v>3871</v>
      </c>
      <c r="H33" s="66">
        <v>297</v>
      </c>
      <c r="I33" s="18">
        <f t="shared" si="0"/>
        <v>28168</v>
      </c>
      <c r="J33" s="67"/>
      <c r="K33" s="66"/>
      <c r="L33" s="66">
        <v>1221</v>
      </c>
      <c r="M33" s="66">
        <v>1520</v>
      </c>
      <c r="N33" s="20">
        <f t="shared" si="1"/>
        <v>2741</v>
      </c>
      <c r="O33" s="21">
        <f t="shared" si="2"/>
        <v>30909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161</v>
      </c>
      <c r="D34" s="75">
        <v>291.8</v>
      </c>
      <c r="E34" s="75"/>
      <c r="F34" s="75">
        <v>41.9</v>
      </c>
      <c r="G34" s="75">
        <v>58.1</v>
      </c>
      <c r="H34" s="75">
        <v>8.9</v>
      </c>
      <c r="I34" s="30">
        <f t="shared" si="0"/>
        <v>561.69999999999993</v>
      </c>
      <c r="J34" s="76"/>
      <c r="K34" s="75"/>
      <c r="L34" s="75">
        <v>31</v>
      </c>
      <c r="M34" s="75">
        <v>38.9</v>
      </c>
      <c r="N34" s="31">
        <f t="shared" si="1"/>
        <v>69.900000000000006</v>
      </c>
      <c r="O34" s="32">
        <f t="shared" si="2"/>
        <v>631.59999999999991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64.510000000000005</v>
      </c>
      <c r="D35" s="72">
        <v>32.64</v>
      </c>
      <c r="E35" s="72"/>
      <c r="F35" s="72">
        <v>84.27</v>
      </c>
      <c r="G35" s="72">
        <v>5.97</v>
      </c>
      <c r="H35" s="72">
        <v>2.0499999999999998</v>
      </c>
      <c r="I35" s="27">
        <f t="shared" si="0"/>
        <v>189.44000000000003</v>
      </c>
      <c r="J35" s="73"/>
      <c r="K35" s="72"/>
      <c r="L35" s="72">
        <v>7.85</v>
      </c>
      <c r="M35" s="72">
        <v>18.64</v>
      </c>
      <c r="N35" s="28">
        <f t="shared" si="1"/>
        <v>26.490000000000002</v>
      </c>
      <c r="O35" s="29">
        <f t="shared" si="2"/>
        <v>215.93000000000004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27215</v>
      </c>
      <c r="D36" s="66">
        <v>11012</v>
      </c>
      <c r="E36" s="66"/>
      <c r="F36" s="66">
        <v>19065</v>
      </c>
      <c r="G36" s="66">
        <v>1829</v>
      </c>
      <c r="H36" s="66">
        <v>506</v>
      </c>
      <c r="I36" s="18">
        <f t="shared" si="0"/>
        <v>59627</v>
      </c>
      <c r="J36" s="67"/>
      <c r="K36" s="66"/>
      <c r="L36" s="66">
        <v>797</v>
      </c>
      <c r="M36" s="66">
        <v>1843</v>
      </c>
      <c r="N36" s="20">
        <f t="shared" si="1"/>
        <v>2640</v>
      </c>
      <c r="O36" s="21">
        <f t="shared" si="2"/>
        <v>62267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354.9</v>
      </c>
      <c r="D37" s="75">
        <v>263.8</v>
      </c>
      <c r="E37" s="75"/>
      <c r="F37" s="75">
        <v>208.3</v>
      </c>
      <c r="G37" s="75">
        <v>21.7</v>
      </c>
      <c r="H37" s="75">
        <v>11.2</v>
      </c>
      <c r="I37" s="30">
        <f t="shared" ref="I37:I50" si="3">SUM(C37:H37)</f>
        <v>859.90000000000009</v>
      </c>
      <c r="J37" s="76"/>
      <c r="K37" s="75"/>
      <c r="L37" s="75">
        <v>16</v>
      </c>
      <c r="M37" s="75">
        <v>36.299999999999997</v>
      </c>
      <c r="N37" s="31">
        <f t="shared" si="1"/>
        <v>52.3</v>
      </c>
      <c r="O37" s="32">
        <f t="shared" si="2"/>
        <v>912.2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61.23</v>
      </c>
      <c r="D38" s="72">
        <v>18.12</v>
      </c>
      <c r="E38" s="72"/>
      <c r="F38" s="72">
        <v>289.61</v>
      </c>
      <c r="G38" s="72">
        <v>50.58</v>
      </c>
      <c r="H38" s="72">
        <v>2.4900000000000002</v>
      </c>
      <c r="I38" s="27">
        <f t="shared" si="3"/>
        <v>422.03000000000003</v>
      </c>
      <c r="J38" s="73"/>
      <c r="K38" s="72"/>
      <c r="L38" s="72">
        <v>13.39</v>
      </c>
      <c r="M38" s="72">
        <v>36.57</v>
      </c>
      <c r="N38" s="28">
        <f t="shared" si="1"/>
        <v>49.96</v>
      </c>
      <c r="O38" s="29">
        <f t="shared" si="2"/>
        <v>471.99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27528</v>
      </c>
      <c r="D39" s="66">
        <v>6678</v>
      </c>
      <c r="E39" s="66"/>
      <c r="F39" s="66">
        <v>67558</v>
      </c>
      <c r="G39" s="66">
        <v>17259</v>
      </c>
      <c r="H39" s="66">
        <v>638</v>
      </c>
      <c r="I39" s="18">
        <f t="shared" si="3"/>
        <v>119661</v>
      </c>
      <c r="J39" s="67"/>
      <c r="K39" s="66"/>
      <c r="L39" s="66">
        <v>1442</v>
      </c>
      <c r="M39" s="66">
        <v>3753</v>
      </c>
      <c r="N39" s="20">
        <f t="shared" si="1"/>
        <v>5195</v>
      </c>
      <c r="O39" s="21">
        <f t="shared" si="2"/>
        <v>124856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303.5</v>
      </c>
      <c r="D40" s="75">
        <v>139.80000000000001</v>
      </c>
      <c r="E40" s="75"/>
      <c r="F40" s="75">
        <v>608.79999999999995</v>
      </c>
      <c r="G40" s="75">
        <v>156.30000000000001</v>
      </c>
      <c r="H40" s="75">
        <v>12.8</v>
      </c>
      <c r="I40" s="30">
        <f t="shared" si="3"/>
        <v>1221.1999999999998</v>
      </c>
      <c r="J40" s="76"/>
      <c r="K40" s="75"/>
      <c r="L40" s="75">
        <v>28.4</v>
      </c>
      <c r="M40" s="75">
        <v>74.599999999999994</v>
      </c>
      <c r="N40" s="31">
        <f t="shared" si="1"/>
        <v>103</v>
      </c>
      <c r="O40" s="32">
        <f t="shared" si="2"/>
        <v>1324.1999999999998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50.86</v>
      </c>
      <c r="D41" s="72">
        <v>0.43</v>
      </c>
      <c r="E41" s="72">
        <v>0.8</v>
      </c>
      <c r="F41" s="72">
        <v>336.29</v>
      </c>
      <c r="G41" s="72">
        <v>255.42</v>
      </c>
      <c r="H41" s="72">
        <v>2.0099999999999998</v>
      </c>
      <c r="I41" s="27">
        <f t="shared" si="3"/>
        <v>645.80999999999995</v>
      </c>
      <c r="J41" s="73">
        <v>0.8</v>
      </c>
      <c r="K41" s="72"/>
      <c r="L41" s="72">
        <v>21.11</v>
      </c>
      <c r="M41" s="72">
        <v>42.3</v>
      </c>
      <c r="N41" s="28">
        <f t="shared" si="1"/>
        <v>64.209999999999994</v>
      </c>
      <c r="O41" s="29">
        <f t="shared" si="2"/>
        <v>710.02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23250</v>
      </c>
      <c r="D42" s="66">
        <v>170</v>
      </c>
      <c r="E42" s="66">
        <v>237</v>
      </c>
      <c r="F42" s="66">
        <v>80426</v>
      </c>
      <c r="G42" s="66">
        <v>88642</v>
      </c>
      <c r="H42" s="66">
        <v>594</v>
      </c>
      <c r="I42" s="18">
        <f t="shared" si="3"/>
        <v>193319</v>
      </c>
      <c r="J42" s="67">
        <v>93</v>
      </c>
      <c r="K42" s="66"/>
      <c r="L42" s="66">
        <v>2433</v>
      </c>
      <c r="M42" s="66">
        <v>4897</v>
      </c>
      <c r="N42" s="20">
        <f t="shared" si="1"/>
        <v>7423</v>
      </c>
      <c r="O42" s="21">
        <f t="shared" si="2"/>
        <v>200742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253.1</v>
      </c>
      <c r="D43" s="75">
        <v>3.7</v>
      </c>
      <c r="E43" s="75">
        <v>5.2</v>
      </c>
      <c r="F43" s="75">
        <v>714.7</v>
      </c>
      <c r="G43" s="75">
        <v>787.3</v>
      </c>
      <c r="H43" s="75">
        <v>11.2</v>
      </c>
      <c r="I43" s="30">
        <f t="shared" si="3"/>
        <v>1775.2</v>
      </c>
      <c r="J43" s="76">
        <v>1.5</v>
      </c>
      <c r="K43" s="75"/>
      <c r="L43" s="75">
        <v>38.4</v>
      </c>
      <c r="M43" s="75">
        <v>76.5</v>
      </c>
      <c r="N43" s="31">
        <f t="shared" si="1"/>
        <v>116.4</v>
      </c>
      <c r="O43" s="32">
        <f t="shared" si="2"/>
        <v>1891.6000000000001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69.900000000000006</v>
      </c>
      <c r="D44" s="72">
        <v>0.55000000000000004</v>
      </c>
      <c r="E44" s="72">
        <v>0.03</v>
      </c>
      <c r="F44" s="72">
        <v>143.82</v>
      </c>
      <c r="G44" s="72">
        <v>262.14999999999998</v>
      </c>
      <c r="H44" s="72">
        <v>2.48</v>
      </c>
      <c r="I44" s="27">
        <f t="shared" si="3"/>
        <v>478.93</v>
      </c>
      <c r="J44" s="73">
        <v>0.5</v>
      </c>
      <c r="K44" s="72"/>
      <c r="L44" s="72">
        <v>47.9</v>
      </c>
      <c r="M44" s="72">
        <v>118.67</v>
      </c>
      <c r="N44" s="28">
        <f t="shared" si="1"/>
        <v>167.07</v>
      </c>
      <c r="O44" s="29">
        <f t="shared" si="2"/>
        <v>646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33029</v>
      </c>
      <c r="D45" s="66">
        <v>231</v>
      </c>
      <c r="E45" s="66">
        <v>13</v>
      </c>
      <c r="F45" s="66">
        <v>35254</v>
      </c>
      <c r="G45" s="66">
        <v>93651</v>
      </c>
      <c r="H45" s="66">
        <v>772</v>
      </c>
      <c r="I45" s="18">
        <f t="shared" si="3"/>
        <v>162950</v>
      </c>
      <c r="J45" s="67">
        <v>62</v>
      </c>
      <c r="K45" s="66"/>
      <c r="L45" s="66">
        <v>5868</v>
      </c>
      <c r="M45" s="66">
        <v>14430</v>
      </c>
      <c r="N45" s="20">
        <f t="shared" si="1"/>
        <v>20360</v>
      </c>
      <c r="O45" s="21">
        <f t="shared" si="2"/>
        <v>183310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297.39999999999998</v>
      </c>
      <c r="D46" s="75">
        <v>4.0999999999999996</v>
      </c>
      <c r="E46" s="75">
        <v>0.2</v>
      </c>
      <c r="F46" s="75">
        <v>278.60000000000002</v>
      </c>
      <c r="G46" s="75">
        <v>648.6</v>
      </c>
      <c r="H46" s="75">
        <v>13.3</v>
      </c>
      <c r="I46" s="30">
        <f t="shared" si="3"/>
        <v>1242.2</v>
      </c>
      <c r="J46" s="76">
        <v>0.6</v>
      </c>
      <c r="K46" s="75"/>
      <c r="L46" s="75">
        <v>62.7</v>
      </c>
      <c r="M46" s="75">
        <v>157.5</v>
      </c>
      <c r="N46" s="31">
        <f t="shared" si="1"/>
        <v>220.8</v>
      </c>
      <c r="O46" s="32">
        <f t="shared" si="2"/>
        <v>1463</v>
      </c>
      <c r="P46" s="77">
        <v>5.22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132.29</v>
      </c>
      <c r="D47" s="72">
        <v>45.22</v>
      </c>
      <c r="E47" s="72">
        <v>0.21</v>
      </c>
      <c r="F47" s="72">
        <v>317.54000000000002</v>
      </c>
      <c r="G47" s="72">
        <v>168.12</v>
      </c>
      <c r="H47" s="72">
        <v>20.03</v>
      </c>
      <c r="I47" s="27">
        <f t="shared" si="3"/>
        <v>683.41</v>
      </c>
      <c r="J47" s="73">
        <v>3.86</v>
      </c>
      <c r="K47" s="72"/>
      <c r="L47" s="72">
        <v>140.47</v>
      </c>
      <c r="M47" s="72">
        <v>280.32</v>
      </c>
      <c r="N47" s="28">
        <f t="shared" si="1"/>
        <v>424.65</v>
      </c>
      <c r="O47" s="29">
        <f t="shared" si="2"/>
        <v>1108.06</v>
      </c>
      <c r="P47" s="78">
        <v>2.48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65153</v>
      </c>
      <c r="D48" s="66">
        <v>21823</v>
      </c>
      <c r="E48" s="66">
        <v>102</v>
      </c>
      <c r="F48" s="66">
        <v>83698</v>
      </c>
      <c r="G48" s="66">
        <v>62485</v>
      </c>
      <c r="H48" s="66">
        <v>7311</v>
      </c>
      <c r="I48" s="18">
        <f t="shared" si="3"/>
        <v>240572</v>
      </c>
      <c r="J48" s="67">
        <v>500</v>
      </c>
      <c r="K48" s="66"/>
      <c r="L48" s="66">
        <v>18270</v>
      </c>
      <c r="M48" s="66">
        <v>36566</v>
      </c>
      <c r="N48" s="20">
        <f t="shared" si="1"/>
        <v>55336</v>
      </c>
      <c r="O48" s="21">
        <f t="shared" si="2"/>
        <v>295908</v>
      </c>
      <c r="P48" s="78">
        <v>9.2200000000000006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275</v>
      </c>
      <c r="D49" s="75">
        <v>40.9</v>
      </c>
      <c r="E49" s="75">
        <v>0</v>
      </c>
      <c r="F49" s="75">
        <v>279.60000000000002</v>
      </c>
      <c r="G49" s="75">
        <v>304.89999999999998</v>
      </c>
      <c r="H49" s="75">
        <v>94.2</v>
      </c>
      <c r="I49" s="30">
        <f t="shared" si="3"/>
        <v>994.6</v>
      </c>
      <c r="J49" s="76">
        <v>3.7</v>
      </c>
      <c r="K49" s="75"/>
      <c r="L49" s="75">
        <v>119.6</v>
      </c>
      <c r="M49" s="75">
        <v>205.7</v>
      </c>
      <c r="N49" s="31">
        <f t="shared" si="1"/>
        <v>329</v>
      </c>
      <c r="O49" s="32">
        <f t="shared" si="2"/>
        <v>1323.6</v>
      </c>
      <c r="P49" s="78">
        <v>3.74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415.58</v>
      </c>
      <c r="D50" s="63">
        <v>200.24</v>
      </c>
      <c r="E50" s="63">
        <v>1.04</v>
      </c>
      <c r="F50" s="63">
        <v>1199.82</v>
      </c>
      <c r="G50" s="63">
        <v>760.8</v>
      </c>
      <c r="H50" s="63">
        <v>32.72</v>
      </c>
      <c r="I50" s="11">
        <f t="shared" si="3"/>
        <v>2610.1999999999994</v>
      </c>
      <c r="J50" s="64">
        <v>6.22</v>
      </c>
      <c r="K50" s="63"/>
      <c r="L50" s="63">
        <v>315.77999999999997</v>
      </c>
      <c r="M50" s="63">
        <v>643</v>
      </c>
      <c r="N50" s="13">
        <f t="shared" si="1"/>
        <v>965</v>
      </c>
      <c r="O50" s="14">
        <f t="shared" si="2"/>
        <v>3575.1999999999994</v>
      </c>
      <c r="P50" s="78">
        <v>0.52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190259</v>
      </c>
      <c r="D51" s="66">
        <v>65550</v>
      </c>
      <c r="E51" s="66">
        <v>352</v>
      </c>
      <c r="F51" s="66">
        <v>290791</v>
      </c>
      <c r="G51" s="66">
        <v>268958</v>
      </c>
      <c r="H51" s="66">
        <v>10483</v>
      </c>
      <c r="I51" s="18">
        <f t="shared" ref="I51:I58" si="4">SUM(C51:H51)</f>
        <v>826393</v>
      </c>
      <c r="J51" s="67">
        <v>733</v>
      </c>
      <c r="K51" s="66"/>
      <c r="L51" s="66">
        <v>34782</v>
      </c>
      <c r="M51" s="66">
        <v>70827</v>
      </c>
      <c r="N51" s="20">
        <f t="shared" si="1"/>
        <v>106342</v>
      </c>
      <c r="O51" s="21">
        <f>SUM(N51,I51)</f>
        <v>932735</v>
      </c>
      <c r="P51" s="78">
        <v>17.13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1720.9</v>
      </c>
      <c r="D52" s="75">
        <v>1303.4000000000001</v>
      </c>
      <c r="E52" s="75">
        <v>5.4</v>
      </c>
      <c r="F52" s="75">
        <v>2180.1999999999998</v>
      </c>
      <c r="G52" s="75">
        <v>2002.2</v>
      </c>
      <c r="H52" s="75">
        <v>165.5</v>
      </c>
      <c r="I52" s="30">
        <f t="shared" si="4"/>
        <v>7377.5999999999995</v>
      </c>
      <c r="J52" s="76">
        <v>8.1</v>
      </c>
      <c r="K52" s="75"/>
      <c r="L52" s="75">
        <v>446.9</v>
      </c>
      <c r="M52" s="75">
        <v>852.1</v>
      </c>
      <c r="N52" s="31">
        <f t="shared" si="1"/>
        <v>1307.0999999999999</v>
      </c>
      <c r="O52" s="32">
        <f t="shared" si="2"/>
        <v>8684.6999999999989</v>
      </c>
      <c r="P52" s="78">
        <v>3.23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410.94</v>
      </c>
      <c r="D53" s="72">
        <v>137.09</v>
      </c>
      <c r="E53" s="72">
        <v>1.04</v>
      </c>
      <c r="F53" s="72">
        <v>1189.92</v>
      </c>
      <c r="G53" s="72">
        <v>758.03</v>
      </c>
      <c r="H53" s="72">
        <v>24.61</v>
      </c>
      <c r="I53" s="27">
        <f t="shared" si="4"/>
        <v>2521.63</v>
      </c>
      <c r="J53" s="73">
        <v>6.22</v>
      </c>
      <c r="K53" s="72"/>
      <c r="L53" s="72">
        <v>308.73</v>
      </c>
      <c r="M53" s="72">
        <v>632.76</v>
      </c>
      <c r="N53" s="28">
        <f t="shared" si="1"/>
        <v>947.71</v>
      </c>
      <c r="O53" s="29">
        <f t="shared" si="2"/>
        <v>3469.34</v>
      </c>
      <c r="P53" s="33">
        <f>SUM(P46:P52)</f>
        <v>41.54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188769</v>
      </c>
      <c r="D54" s="66">
        <v>51818</v>
      </c>
      <c r="E54" s="66">
        <v>352</v>
      </c>
      <c r="F54" s="66">
        <v>289839</v>
      </c>
      <c r="G54" s="66">
        <v>268261</v>
      </c>
      <c r="H54" s="66">
        <v>8704</v>
      </c>
      <c r="I54" s="18">
        <f t="shared" si="4"/>
        <v>807743</v>
      </c>
      <c r="J54" s="67">
        <v>733</v>
      </c>
      <c r="K54" s="66"/>
      <c r="L54" s="66">
        <v>34623</v>
      </c>
      <c r="M54" s="66">
        <v>70611</v>
      </c>
      <c r="N54" s="20">
        <f t="shared" si="1"/>
        <v>105967</v>
      </c>
      <c r="O54" s="21">
        <f t="shared" si="2"/>
        <v>913710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1680.2</v>
      </c>
      <c r="D55" s="69">
        <v>799.1</v>
      </c>
      <c r="E55" s="69">
        <v>5.4</v>
      </c>
      <c r="F55" s="69">
        <v>2141.6</v>
      </c>
      <c r="G55" s="69">
        <v>1986.3</v>
      </c>
      <c r="H55" s="69">
        <v>119.2</v>
      </c>
      <c r="I55" s="24">
        <f t="shared" si="4"/>
        <v>6731.8</v>
      </c>
      <c r="J55" s="70">
        <v>8.1</v>
      </c>
      <c r="K55" s="69"/>
      <c r="L55" s="69">
        <v>433.8</v>
      </c>
      <c r="M55" s="69">
        <v>834.3</v>
      </c>
      <c r="N55" s="24">
        <f t="shared" si="1"/>
        <v>1276.2</v>
      </c>
      <c r="O55" s="26">
        <f t="shared" si="2"/>
        <v>8008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415.65</v>
      </c>
      <c r="D56" s="10">
        <f t="shared" si="5"/>
        <v>244.33</v>
      </c>
      <c r="E56" s="10">
        <f t="shared" si="5"/>
        <v>1.04</v>
      </c>
      <c r="F56" s="10">
        <f t="shared" si="5"/>
        <v>1200.1099999999999</v>
      </c>
      <c r="G56" s="10">
        <f t="shared" si="5"/>
        <v>766.07999999999993</v>
      </c>
      <c r="H56" s="10">
        <f t="shared" si="5"/>
        <v>32.72</v>
      </c>
      <c r="I56" s="36">
        <f>SUM(C56:H56)</f>
        <v>2659.93</v>
      </c>
      <c r="J56" s="34">
        <f>SUM(J5,J8,J11,J14,J17,J20,J23,J26,J29,J32,J35,J38,J41,J44,J47)</f>
        <v>6.2200000000000006</v>
      </c>
      <c r="K56" s="10">
        <f>SUM(K5,K8,K11,K14,K17,K20,K23,K26,K29,K32,K35,K38,K41,K44,K47)</f>
        <v>0</v>
      </c>
      <c r="L56" s="10">
        <f>SUM(L5,L8,L11,L14,L17,L20,L23,L26,L29,L32,L35,L38,L41,L44,L47)</f>
        <v>320.3</v>
      </c>
      <c r="M56" s="10">
        <f>SUM(M5,M8,M11,M14,M17,M20,M23,M26,M29,M32,M35,M38,M41,M44,M47)</f>
        <v>647.88</v>
      </c>
      <c r="N56" s="12">
        <f t="shared" si="1"/>
        <v>974.40000000000009</v>
      </c>
      <c r="O56" s="14">
        <f t="shared" si="2"/>
        <v>3634.33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190259</v>
      </c>
      <c r="D57" s="17">
        <f t="shared" si="5"/>
        <v>70097</v>
      </c>
      <c r="E57" s="17">
        <f t="shared" si="5"/>
        <v>352</v>
      </c>
      <c r="F57" s="17">
        <f t="shared" si="5"/>
        <v>290806</v>
      </c>
      <c r="G57" s="17">
        <f t="shared" si="5"/>
        <v>268979</v>
      </c>
      <c r="H57" s="17">
        <f t="shared" si="5"/>
        <v>10483</v>
      </c>
      <c r="I57" s="37">
        <f t="shared" si="4"/>
        <v>830976</v>
      </c>
      <c r="J57" s="35">
        <f t="shared" ref="J57:M58" si="6">SUM(J6,J9,J12,J15,J18,J21,J24,J27,J30,J33,J36,J39,J42,J45,J48)</f>
        <v>733</v>
      </c>
      <c r="K57" s="17">
        <f t="shared" si="6"/>
        <v>0</v>
      </c>
      <c r="L57" s="17">
        <f t="shared" si="6"/>
        <v>34796</v>
      </c>
      <c r="M57" s="17">
        <f t="shared" si="6"/>
        <v>70888</v>
      </c>
      <c r="N57" s="19">
        <f t="shared" si="1"/>
        <v>106417</v>
      </c>
      <c r="O57" s="21">
        <f t="shared" si="2"/>
        <v>937393</v>
      </c>
      <c r="P57" s="82">
        <v>20.65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1720.9</v>
      </c>
      <c r="D58" s="40">
        <f t="shared" si="5"/>
        <v>1638.9</v>
      </c>
      <c r="E58" s="40">
        <f t="shared" si="5"/>
        <v>5.4</v>
      </c>
      <c r="F58" s="40">
        <f t="shared" si="5"/>
        <v>2181.5</v>
      </c>
      <c r="G58" s="40">
        <f t="shared" si="5"/>
        <v>2003.4</v>
      </c>
      <c r="H58" s="40">
        <f t="shared" si="5"/>
        <v>165.5</v>
      </c>
      <c r="I58" s="41">
        <f t="shared" si="4"/>
        <v>7715.6</v>
      </c>
      <c r="J58" s="39">
        <f t="shared" si="6"/>
        <v>8.1</v>
      </c>
      <c r="K58" s="40">
        <f t="shared" si="6"/>
        <v>0</v>
      </c>
      <c r="L58" s="40">
        <f t="shared" si="6"/>
        <v>448.6</v>
      </c>
      <c r="M58" s="40">
        <f t="shared" si="6"/>
        <v>860.09999999999991</v>
      </c>
      <c r="N58" s="42">
        <f t="shared" si="1"/>
        <v>1316.8</v>
      </c>
      <c r="O58" s="43">
        <f t="shared" si="2"/>
        <v>9032.4</v>
      </c>
      <c r="P58" s="44">
        <f>SUM(O56,P53,P54,P57)</f>
        <v>3696.52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7.0000000000000007E-2</v>
      </c>
      <c r="D63" s="63">
        <v>0.03</v>
      </c>
      <c r="E63" s="63"/>
      <c r="F63" s="63"/>
      <c r="G63" s="63">
        <v>2.67</v>
      </c>
      <c r="H63" s="63"/>
      <c r="I63" s="11">
        <f>SUM(C63:H63)</f>
        <v>2.77</v>
      </c>
      <c r="J63" s="64"/>
      <c r="K63" s="63"/>
      <c r="L63" s="63">
        <v>3.25</v>
      </c>
      <c r="M63" s="63">
        <v>0.28000000000000003</v>
      </c>
      <c r="N63" s="13">
        <f>SUM(J63:M63)</f>
        <v>3.5300000000000002</v>
      </c>
      <c r="O63" s="14">
        <f>SUM(N63,I63)</f>
        <v>6.3000000000000007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9.1</v>
      </c>
      <c r="E66" s="72"/>
      <c r="F66" s="72"/>
      <c r="G66" s="72">
        <v>2.46</v>
      </c>
      <c r="H66" s="72"/>
      <c r="I66" s="27">
        <f t="shared" si="7"/>
        <v>11.559999999999999</v>
      </c>
      <c r="J66" s="73"/>
      <c r="K66" s="72"/>
      <c r="L66" s="72">
        <v>1.27</v>
      </c>
      <c r="M66" s="72">
        <v>4.5999999999999996</v>
      </c>
      <c r="N66" s="28">
        <f t="shared" si="8"/>
        <v>5.8699999999999992</v>
      </c>
      <c r="O66" s="29">
        <f t="shared" si="9"/>
        <v>17.43</v>
      </c>
      <c r="P66" s="22" t="s">
        <v>25</v>
      </c>
      <c r="Q66" s="129" t="s">
        <v>59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14</v>
      </c>
      <c r="M67" s="66">
        <v>61</v>
      </c>
      <c r="N67" s="20">
        <f t="shared" si="8"/>
        <v>75</v>
      </c>
      <c r="O67" s="21">
        <f t="shared" si="9"/>
        <v>75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1.7</v>
      </c>
      <c r="M68" s="75">
        <v>8</v>
      </c>
      <c r="N68" s="31">
        <f t="shared" si="8"/>
        <v>9.6999999999999993</v>
      </c>
      <c r="O68" s="32">
        <f t="shared" si="9"/>
        <v>9.6999999999999993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5.35</v>
      </c>
      <c r="E69" s="72"/>
      <c r="F69" s="72">
        <v>0.22</v>
      </c>
      <c r="G69" s="72"/>
      <c r="H69" s="72"/>
      <c r="I69" s="27">
        <f t="shared" si="7"/>
        <v>5.5699999999999994</v>
      </c>
      <c r="J69" s="73"/>
      <c r="K69" s="72"/>
      <c r="L69" s="72">
        <v>4.78</v>
      </c>
      <c r="M69" s="72">
        <v>8.08</v>
      </c>
      <c r="N69" s="28">
        <f t="shared" si="8"/>
        <v>12.86</v>
      </c>
      <c r="O69" s="29">
        <f t="shared" si="9"/>
        <v>18.43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191</v>
      </c>
      <c r="E70" s="66"/>
      <c r="F70" s="66">
        <v>7</v>
      </c>
      <c r="G70" s="66"/>
      <c r="H70" s="66"/>
      <c r="I70" s="18">
        <f t="shared" si="7"/>
        <v>198</v>
      </c>
      <c r="J70" s="67"/>
      <c r="K70" s="66"/>
      <c r="L70" s="66">
        <v>88</v>
      </c>
      <c r="M70" s="66">
        <v>152</v>
      </c>
      <c r="N70" s="20">
        <f t="shared" si="8"/>
        <v>240</v>
      </c>
      <c r="O70" s="21">
        <f t="shared" si="9"/>
        <v>438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42.6</v>
      </c>
      <c r="E71" s="75"/>
      <c r="F71" s="75">
        <v>0.9</v>
      </c>
      <c r="G71" s="75"/>
      <c r="H71" s="75"/>
      <c r="I71" s="30">
        <f t="shared" si="7"/>
        <v>43.5</v>
      </c>
      <c r="J71" s="76"/>
      <c r="K71" s="75"/>
      <c r="L71" s="75">
        <v>7.6</v>
      </c>
      <c r="M71" s="75">
        <v>13.3</v>
      </c>
      <c r="N71" s="31">
        <f t="shared" si="8"/>
        <v>20.9</v>
      </c>
      <c r="O71" s="32">
        <f t="shared" si="9"/>
        <v>64.400000000000006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7.38</v>
      </c>
      <c r="E72" s="72"/>
      <c r="F72" s="72"/>
      <c r="G72" s="72">
        <v>0.26</v>
      </c>
      <c r="H72" s="72"/>
      <c r="I72" s="27">
        <f t="shared" si="7"/>
        <v>7.64</v>
      </c>
      <c r="J72" s="73"/>
      <c r="K72" s="72"/>
      <c r="L72" s="72">
        <v>2.59</v>
      </c>
      <c r="M72" s="72">
        <v>2.16</v>
      </c>
      <c r="N72" s="28">
        <f t="shared" si="8"/>
        <v>4.75</v>
      </c>
      <c r="O72" s="29">
        <f t="shared" si="9"/>
        <v>12.39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563</v>
      </c>
      <c r="E73" s="66"/>
      <c r="F73" s="66"/>
      <c r="G73" s="66">
        <v>37</v>
      </c>
      <c r="H73" s="66"/>
      <c r="I73" s="18">
        <f t="shared" si="7"/>
        <v>600</v>
      </c>
      <c r="J73" s="67"/>
      <c r="K73" s="66"/>
      <c r="L73" s="66">
        <v>83</v>
      </c>
      <c r="M73" s="66">
        <v>64</v>
      </c>
      <c r="N73" s="20">
        <f t="shared" si="8"/>
        <v>147</v>
      </c>
      <c r="O73" s="21">
        <f t="shared" si="9"/>
        <v>747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58.8</v>
      </c>
      <c r="E74" s="75"/>
      <c r="F74" s="75"/>
      <c r="G74" s="75">
        <v>2.2000000000000002</v>
      </c>
      <c r="H74" s="75"/>
      <c r="I74" s="30">
        <f t="shared" si="7"/>
        <v>61</v>
      </c>
      <c r="J74" s="76"/>
      <c r="K74" s="75"/>
      <c r="L74" s="75">
        <v>6.3</v>
      </c>
      <c r="M74" s="75">
        <v>4.5</v>
      </c>
      <c r="N74" s="31">
        <f t="shared" si="8"/>
        <v>10.8</v>
      </c>
      <c r="O74" s="32">
        <f t="shared" si="9"/>
        <v>71.8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0.34</v>
      </c>
      <c r="D75" s="72">
        <v>15.56</v>
      </c>
      <c r="E75" s="72"/>
      <c r="F75" s="72">
        <v>5.29</v>
      </c>
      <c r="G75" s="72"/>
      <c r="H75" s="72"/>
      <c r="I75" s="27">
        <f t="shared" si="7"/>
        <v>21.19</v>
      </c>
      <c r="J75" s="73"/>
      <c r="K75" s="72"/>
      <c r="L75" s="72">
        <v>0.08</v>
      </c>
      <c r="M75" s="72">
        <v>14.28</v>
      </c>
      <c r="N75" s="28">
        <f t="shared" si="8"/>
        <v>14.36</v>
      </c>
      <c r="O75" s="29">
        <f t="shared" si="9"/>
        <v>35.549999999999997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77</v>
      </c>
      <c r="D76" s="66">
        <v>1599</v>
      </c>
      <c r="E76" s="66"/>
      <c r="F76" s="66">
        <v>278</v>
      </c>
      <c r="G76" s="66"/>
      <c r="H76" s="66"/>
      <c r="I76" s="18">
        <f t="shared" si="7"/>
        <v>1954</v>
      </c>
      <c r="J76" s="67"/>
      <c r="K76" s="66"/>
      <c r="L76" s="66">
        <v>3</v>
      </c>
      <c r="M76" s="66">
        <v>504</v>
      </c>
      <c r="N76" s="20">
        <f t="shared" si="8"/>
        <v>507</v>
      </c>
      <c r="O76" s="21">
        <f t="shared" si="9"/>
        <v>2461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3.9</v>
      </c>
      <c r="D77" s="75">
        <v>113.4</v>
      </c>
      <c r="E77" s="75"/>
      <c r="F77" s="75">
        <v>18.3</v>
      </c>
      <c r="G77" s="75"/>
      <c r="H77" s="75"/>
      <c r="I77" s="30">
        <f t="shared" si="7"/>
        <v>135.60000000000002</v>
      </c>
      <c r="J77" s="76"/>
      <c r="K77" s="75"/>
      <c r="L77" s="75">
        <v>0.2</v>
      </c>
      <c r="M77" s="75">
        <v>26.3</v>
      </c>
      <c r="N77" s="31">
        <f t="shared" si="8"/>
        <v>26.5</v>
      </c>
      <c r="O77" s="32">
        <f t="shared" si="9"/>
        <v>162.10000000000002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0.47</v>
      </c>
      <c r="D78" s="72">
        <v>7.42</v>
      </c>
      <c r="E78" s="72"/>
      <c r="F78" s="72">
        <v>2.2799999999999998</v>
      </c>
      <c r="G78" s="72">
        <v>0.18</v>
      </c>
      <c r="H78" s="72"/>
      <c r="I78" s="27">
        <f t="shared" si="7"/>
        <v>10.35</v>
      </c>
      <c r="J78" s="73"/>
      <c r="K78" s="72"/>
      <c r="L78" s="72">
        <v>2.68</v>
      </c>
      <c r="M78" s="72">
        <v>7.91</v>
      </c>
      <c r="N78" s="28">
        <f t="shared" si="8"/>
        <v>10.59</v>
      </c>
      <c r="O78" s="29">
        <f t="shared" si="9"/>
        <v>20.939999999999998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117</v>
      </c>
      <c r="D79" s="66">
        <v>2312</v>
      </c>
      <c r="E79" s="66"/>
      <c r="F79" s="66">
        <v>308</v>
      </c>
      <c r="G79" s="66">
        <v>37</v>
      </c>
      <c r="H79" s="66"/>
      <c r="I79" s="18">
        <f t="shared" si="7"/>
        <v>2774</v>
      </c>
      <c r="J79" s="67"/>
      <c r="K79" s="66"/>
      <c r="L79" s="66">
        <v>136</v>
      </c>
      <c r="M79" s="66">
        <v>482</v>
      </c>
      <c r="N79" s="20">
        <f t="shared" si="8"/>
        <v>618</v>
      </c>
      <c r="O79" s="21">
        <f t="shared" si="9"/>
        <v>3392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4.2</v>
      </c>
      <c r="D80" s="75">
        <v>127.2</v>
      </c>
      <c r="E80" s="75"/>
      <c r="F80" s="75">
        <v>11.4</v>
      </c>
      <c r="G80" s="75">
        <v>0.9</v>
      </c>
      <c r="H80" s="75"/>
      <c r="I80" s="30">
        <f t="shared" si="7"/>
        <v>143.70000000000002</v>
      </c>
      <c r="J80" s="76"/>
      <c r="K80" s="75"/>
      <c r="L80" s="75">
        <v>5.5</v>
      </c>
      <c r="M80" s="75">
        <v>19.7</v>
      </c>
      <c r="N80" s="31">
        <f t="shared" si="8"/>
        <v>25.2</v>
      </c>
      <c r="O80" s="32">
        <f t="shared" si="9"/>
        <v>168.9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1.58</v>
      </c>
      <c r="D81" s="72">
        <v>24.65</v>
      </c>
      <c r="E81" s="72"/>
      <c r="F81" s="72">
        <v>1.85</v>
      </c>
      <c r="G81" s="72">
        <v>1.59</v>
      </c>
      <c r="H81" s="72"/>
      <c r="I81" s="27">
        <f t="shared" si="7"/>
        <v>29.669999999999998</v>
      </c>
      <c r="J81" s="73"/>
      <c r="K81" s="72"/>
      <c r="L81" s="72">
        <v>13.66</v>
      </c>
      <c r="M81" s="72">
        <v>45.65</v>
      </c>
      <c r="N81" s="28">
        <f t="shared" si="8"/>
        <v>59.31</v>
      </c>
      <c r="O81" s="29">
        <f t="shared" si="9"/>
        <v>88.98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566</v>
      </c>
      <c r="D82" s="66">
        <v>4502</v>
      </c>
      <c r="E82" s="66"/>
      <c r="F82" s="66">
        <v>305</v>
      </c>
      <c r="G82" s="66">
        <v>421</v>
      </c>
      <c r="H82" s="66"/>
      <c r="I82" s="18">
        <f t="shared" si="7"/>
        <v>5794</v>
      </c>
      <c r="J82" s="67"/>
      <c r="K82" s="66"/>
      <c r="L82" s="66">
        <v>840</v>
      </c>
      <c r="M82" s="66">
        <v>2852</v>
      </c>
      <c r="N82" s="20">
        <f t="shared" si="8"/>
        <v>3692</v>
      </c>
      <c r="O82" s="21">
        <f t="shared" si="9"/>
        <v>9486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15.9</v>
      </c>
      <c r="D83" s="75">
        <v>203.2</v>
      </c>
      <c r="E83" s="75"/>
      <c r="F83" s="75">
        <v>7.4</v>
      </c>
      <c r="G83" s="75">
        <v>9.3000000000000007</v>
      </c>
      <c r="H83" s="75"/>
      <c r="I83" s="30">
        <f t="shared" si="7"/>
        <v>235.8</v>
      </c>
      <c r="J83" s="76"/>
      <c r="K83" s="75"/>
      <c r="L83" s="75">
        <v>25.9</v>
      </c>
      <c r="M83" s="75">
        <v>88.5</v>
      </c>
      <c r="N83" s="31">
        <f t="shared" si="8"/>
        <v>114.4</v>
      </c>
      <c r="O83" s="32">
        <f t="shared" si="9"/>
        <v>350.20000000000005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2.86</v>
      </c>
      <c r="D84" s="72">
        <v>13.38</v>
      </c>
      <c r="E84" s="72"/>
      <c r="F84" s="72">
        <v>0.77</v>
      </c>
      <c r="G84" s="72">
        <v>0.89</v>
      </c>
      <c r="H84" s="72">
        <v>2.36</v>
      </c>
      <c r="I84" s="27">
        <f t="shared" si="7"/>
        <v>20.260000000000002</v>
      </c>
      <c r="J84" s="73">
        <v>0.73</v>
      </c>
      <c r="K84" s="72"/>
      <c r="L84" s="72">
        <v>28.1</v>
      </c>
      <c r="M84" s="72">
        <v>33.39</v>
      </c>
      <c r="N84" s="28">
        <f t="shared" si="8"/>
        <v>62.22</v>
      </c>
      <c r="O84" s="29">
        <f t="shared" si="9"/>
        <v>82.48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940</v>
      </c>
      <c r="D85" s="66">
        <v>2936</v>
      </c>
      <c r="E85" s="66"/>
      <c r="F85" s="66">
        <v>111</v>
      </c>
      <c r="G85" s="66">
        <v>223</v>
      </c>
      <c r="H85" s="66">
        <v>365</v>
      </c>
      <c r="I85" s="18">
        <f t="shared" si="7"/>
        <v>4575</v>
      </c>
      <c r="J85" s="67">
        <v>50</v>
      </c>
      <c r="K85" s="66"/>
      <c r="L85" s="66">
        <v>1993</v>
      </c>
      <c r="M85" s="66">
        <v>2290</v>
      </c>
      <c r="N85" s="20">
        <f t="shared" si="8"/>
        <v>4333</v>
      </c>
      <c r="O85" s="21">
        <f t="shared" si="9"/>
        <v>8908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21.6</v>
      </c>
      <c r="D86" s="75">
        <v>109.1</v>
      </c>
      <c r="E86" s="75"/>
      <c r="F86" s="75">
        <v>2.8</v>
      </c>
      <c r="G86" s="75">
        <v>4.7</v>
      </c>
      <c r="H86" s="75">
        <v>13.9</v>
      </c>
      <c r="I86" s="30">
        <f t="shared" si="7"/>
        <v>152.1</v>
      </c>
      <c r="J86" s="76">
        <v>1.5</v>
      </c>
      <c r="K86" s="75"/>
      <c r="L86" s="75">
        <v>60.3</v>
      </c>
      <c r="M86" s="75">
        <v>69.3</v>
      </c>
      <c r="N86" s="31">
        <f t="shared" si="8"/>
        <v>131.1</v>
      </c>
      <c r="O86" s="32">
        <f t="shared" si="9"/>
        <v>283.2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4.55</v>
      </c>
      <c r="D87" s="72">
        <v>31.13</v>
      </c>
      <c r="E87" s="72"/>
      <c r="F87" s="72">
        <v>3.03</v>
      </c>
      <c r="G87" s="72">
        <v>1.85</v>
      </c>
      <c r="H87" s="72"/>
      <c r="I87" s="27">
        <f t="shared" si="7"/>
        <v>40.56</v>
      </c>
      <c r="J87" s="73">
        <v>0.33</v>
      </c>
      <c r="K87" s="72"/>
      <c r="L87" s="72">
        <v>19.98</v>
      </c>
      <c r="M87" s="72">
        <v>18.46</v>
      </c>
      <c r="N87" s="28">
        <f t="shared" si="8"/>
        <v>38.769999999999996</v>
      </c>
      <c r="O87" s="29">
        <f t="shared" si="9"/>
        <v>79.33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1661</v>
      </c>
      <c r="D88" s="66">
        <v>8007</v>
      </c>
      <c r="E88" s="66"/>
      <c r="F88" s="66">
        <v>592</v>
      </c>
      <c r="G88" s="66">
        <v>524</v>
      </c>
      <c r="H88" s="66"/>
      <c r="I88" s="18">
        <f t="shared" si="7"/>
        <v>10784</v>
      </c>
      <c r="J88" s="67">
        <v>28</v>
      </c>
      <c r="K88" s="66"/>
      <c r="L88" s="66">
        <v>1608</v>
      </c>
      <c r="M88" s="66">
        <v>1474</v>
      </c>
      <c r="N88" s="20">
        <f t="shared" si="8"/>
        <v>3110</v>
      </c>
      <c r="O88" s="21">
        <f t="shared" si="9"/>
        <v>13894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30.4</v>
      </c>
      <c r="D89" s="75">
        <v>240.5</v>
      </c>
      <c r="E89" s="75"/>
      <c r="F89" s="75">
        <v>8.8000000000000007</v>
      </c>
      <c r="G89" s="75">
        <v>9.4</v>
      </c>
      <c r="H89" s="75"/>
      <c r="I89" s="30">
        <f t="shared" si="7"/>
        <v>289.09999999999997</v>
      </c>
      <c r="J89" s="76">
        <v>0.8</v>
      </c>
      <c r="K89" s="75"/>
      <c r="L89" s="75">
        <v>45</v>
      </c>
      <c r="M89" s="75">
        <v>41</v>
      </c>
      <c r="N89" s="31">
        <f t="shared" si="8"/>
        <v>86.8</v>
      </c>
      <c r="O89" s="32">
        <f t="shared" si="9"/>
        <v>375.9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26.99</v>
      </c>
      <c r="D90" s="72">
        <v>33.369999999999997</v>
      </c>
      <c r="E90" s="72"/>
      <c r="F90" s="72">
        <v>15.14</v>
      </c>
      <c r="G90" s="72">
        <v>13.94</v>
      </c>
      <c r="H90" s="72">
        <v>1.3</v>
      </c>
      <c r="I90" s="27">
        <f t="shared" si="7"/>
        <v>90.74</v>
      </c>
      <c r="J90" s="73"/>
      <c r="K90" s="72"/>
      <c r="L90" s="72">
        <v>13.19</v>
      </c>
      <c r="M90" s="72">
        <v>16.57</v>
      </c>
      <c r="N90" s="28">
        <f t="shared" si="8"/>
        <v>29.759999999999998</v>
      </c>
      <c r="O90" s="29">
        <f t="shared" si="9"/>
        <v>120.5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10723</v>
      </c>
      <c r="D91" s="66">
        <v>10073</v>
      </c>
      <c r="E91" s="66"/>
      <c r="F91" s="66">
        <v>3204</v>
      </c>
      <c r="G91" s="66">
        <v>3871</v>
      </c>
      <c r="H91" s="66">
        <v>297</v>
      </c>
      <c r="I91" s="18">
        <f t="shared" si="7"/>
        <v>28168</v>
      </c>
      <c r="J91" s="67"/>
      <c r="K91" s="66"/>
      <c r="L91" s="66">
        <v>1221</v>
      </c>
      <c r="M91" s="66">
        <v>1520</v>
      </c>
      <c r="N91" s="20">
        <f t="shared" si="8"/>
        <v>2741</v>
      </c>
      <c r="O91" s="21">
        <f t="shared" si="9"/>
        <v>30909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161</v>
      </c>
      <c r="D92" s="75">
        <v>291.8</v>
      </c>
      <c r="E92" s="75"/>
      <c r="F92" s="75">
        <v>41.9</v>
      </c>
      <c r="G92" s="75">
        <v>58.1</v>
      </c>
      <c r="H92" s="75">
        <v>8.9</v>
      </c>
      <c r="I92" s="30">
        <f t="shared" si="7"/>
        <v>561.69999999999993</v>
      </c>
      <c r="J92" s="76"/>
      <c r="K92" s="75"/>
      <c r="L92" s="75">
        <v>31</v>
      </c>
      <c r="M92" s="75">
        <v>38.9</v>
      </c>
      <c r="N92" s="31">
        <f t="shared" si="8"/>
        <v>69.900000000000006</v>
      </c>
      <c r="O92" s="32">
        <f t="shared" si="9"/>
        <v>631.59999999999991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64.510000000000005</v>
      </c>
      <c r="D93" s="72">
        <v>32.64</v>
      </c>
      <c r="E93" s="72"/>
      <c r="F93" s="72">
        <v>84.27</v>
      </c>
      <c r="G93" s="72">
        <v>5.97</v>
      </c>
      <c r="H93" s="72">
        <v>2.0499999999999998</v>
      </c>
      <c r="I93" s="27">
        <f t="shared" si="7"/>
        <v>189.44000000000003</v>
      </c>
      <c r="J93" s="73"/>
      <c r="K93" s="72"/>
      <c r="L93" s="72">
        <v>7.85</v>
      </c>
      <c r="M93" s="72">
        <v>18.64</v>
      </c>
      <c r="N93" s="28">
        <f t="shared" si="8"/>
        <v>26.490000000000002</v>
      </c>
      <c r="O93" s="29">
        <f t="shared" si="9"/>
        <v>215.93000000000004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27215</v>
      </c>
      <c r="D94" s="66">
        <v>11012</v>
      </c>
      <c r="E94" s="66"/>
      <c r="F94" s="66">
        <v>19065</v>
      </c>
      <c r="G94" s="66">
        <v>1829</v>
      </c>
      <c r="H94" s="66">
        <v>506</v>
      </c>
      <c r="I94" s="18">
        <f t="shared" si="7"/>
        <v>59627</v>
      </c>
      <c r="J94" s="67"/>
      <c r="K94" s="66"/>
      <c r="L94" s="66">
        <v>797</v>
      </c>
      <c r="M94" s="66">
        <v>1843</v>
      </c>
      <c r="N94" s="20">
        <f t="shared" si="8"/>
        <v>2640</v>
      </c>
      <c r="O94" s="21">
        <f t="shared" si="9"/>
        <v>62267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354.9</v>
      </c>
      <c r="D95" s="75">
        <v>263.8</v>
      </c>
      <c r="E95" s="75"/>
      <c r="F95" s="75">
        <v>208.3</v>
      </c>
      <c r="G95" s="75">
        <v>21.7</v>
      </c>
      <c r="H95" s="75">
        <v>11.2</v>
      </c>
      <c r="I95" s="30">
        <f t="shared" si="7"/>
        <v>859.90000000000009</v>
      </c>
      <c r="J95" s="76"/>
      <c r="K95" s="75"/>
      <c r="L95" s="75">
        <v>16</v>
      </c>
      <c r="M95" s="75">
        <v>36.299999999999997</v>
      </c>
      <c r="N95" s="31">
        <f t="shared" si="8"/>
        <v>52.3</v>
      </c>
      <c r="O95" s="32">
        <f t="shared" si="9"/>
        <v>912.2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61.23</v>
      </c>
      <c r="D96" s="72">
        <v>18.12</v>
      </c>
      <c r="E96" s="72"/>
      <c r="F96" s="72">
        <v>289.61</v>
      </c>
      <c r="G96" s="72">
        <v>50.58</v>
      </c>
      <c r="H96" s="72">
        <v>2.4900000000000002</v>
      </c>
      <c r="I96" s="27">
        <f t="shared" si="7"/>
        <v>422.03000000000003</v>
      </c>
      <c r="J96" s="73"/>
      <c r="K96" s="72"/>
      <c r="L96" s="72">
        <v>13.39</v>
      </c>
      <c r="M96" s="72">
        <v>36.57</v>
      </c>
      <c r="N96" s="28">
        <f t="shared" si="8"/>
        <v>49.96</v>
      </c>
      <c r="O96" s="29">
        <f t="shared" si="9"/>
        <v>471.99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27528</v>
      </c>
      <c r="D97" s="66">
        <v>6678</v>
      </c>
      <c r="E97" s="66"/>
      <c r="F97" s="66">
        <v>67558</v>
      </c>
      <c r="G97" s="66">
        <v>17259</v>
      </c>
      <c r="H97" s="66">
        <v>638</v>
      </c>
      <c r="I97" s="18">
        <f t="shared" si="7"/>
        <v>119661</v>
      </c>
      <c r="J97" s="67"/>
      <c r="K97" s="66"/>
      <c r="L97" s="66">
        <v>1442</v>
      </c>
      <c r="M97" s="66">
        <v>3753</v>
      </c>
      <c r="N97" s="20">
        <f t="shared" si="8"/>
        <v>5195</v>
      </c>
      <c r="O97" s="21">
        <f t="shared" si="9"/>
        <v>124856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303.5</v>
      </c>
      <c r="D98" s="75">
        <v>139.80000000000001</v>
      </c>
      <c r="E98" s="75"/>
      <c r="F98" s="75">
        <v>608.79999999999995</v>
      </c>
      <c r="G98" s="75">
        <v>156.30000000000001</v>
      </c>
      <c r="H98" s="75">
        <v>12.8</v>
      </c>
      <c r="I98" s="30">
        <f t="shared" si="7"/>
        <v>1221.1999999999998</v>
      </c>
      <c r="J98" s="76"/>
      <c r="K98" s="75"/>
      <c r="L98" s="75">
        <v>28.4</v>
      </c>
      <c r="M98" s="75">
        <v>74.599999999999994</v>
      </c>
      <c r="N98" s="31">
        <f t="shared" si="8"/>
        <v>103</v>
      </c>
      <c r="O98" s="32">
        <f t="shared" si="9"/>
        <v>1324.1999999999998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50.86</v>
      </c>
      <c r="D99" s="72">
        <v>0.43</v>
      </c>
      <c r="E99" s="72">
        <v>0.8</v>
      </c>
      <c r="F99" s="72">
        <v>336.29</v>
      </c>
      <c r="G99" s="72">
        <v>255.42</v>
      </c>
      <c r="H99" s="72">
        <v>2.0099999999999998</v>
      </c>
      <c r="I99" s="27">
        <f t="shared" si="7"/>
        <v>645.80999999999995</v>
      </c>
      <c r="J99" s="73">
        <v>0.8</v>
      </c>
      <c r="K99" s="72"/>
      <c r="L99" s="72">
        <v>21.11</v>
      </c>
      <c r="M99" s="72">
        <v>42.3</v>
      </c>
      <c r="N99" s="28">
        <f t="shared" si="8"/>
        <v>64.209999999999994</v>
      </c>
      <c r="O99" s="29">
        <f t="shared" si="9"/>
        <v>710.02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23250</v>
      </c>
      <c r="D100" s="66">
        <v>170</v>
      </c>
      <c r="E100" s="66">
        <v>237</v>
      </c>
      <c r="F100" s="66">
        <v>80426</v>
      </c>
      <c r="G100" s="66">
        <v>88642</v>
      </c>
      <c r="H100" s="66">
        <v>594</v>
      </c>
      <c r="I100" s="18">
        <f t="shared" si="7"/>
        <v>193319</v>
      </c>
      <c r="J100" s="67">
        <v>93</v>
      </c>
      <c r="K100" s="66"/>
      <c r="L100" s="66">
        <v>2433</v>
      </c>
      <c r="M100" s="66">
        <v>4897</v>
      </c>
      <c r="N100" s="20">
        <f t="shared" si="8"/>
        <v>7423</v>
      </c>
      <c r="O100" s="21">
        <f t="shared" si="9"/>
        <v>200742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253.1</v>
      </c>
      <c r="D101" s="75">
        <v>3.7</v>
      </c>
      <c r="E101" s="75">
        <v>5.2</v>
      </c>
      <c r="F101" s="75">
        <v>714.7</v>
      </c>
      <c r="G101" s="75">
        <v>787.3</v>
      </c>
      <c r="H101" s="75">
        <v>11.2</v>
      </c>
      <c r="I101" s="30">
        <f t="shared" si="7"/>
        <v>1775.2</v>
      </c>
      <c r="J101" s="76">
        <v>1.5</v>
      </c>
      <c r="K101" s="75"/>
      <c r="L101" s="75">
        <v>38.4</v>
      </c>
      <c r="M101" s="75">
        <v>76.5</v>
      </c>
      <c r="N101" s="31">
        <f t="shared" si="8"/>
        <v>116.4</v>
      </c>
      <c r="O101" s="32">
        <f t="shared" si="9"/>
        <v>1891.6000000000001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69.900000000000006</v>
      </c>
      <c r="D102" s="72">
        <v>0.55000000000000004</v>
      </c>
      <c r="E102" s="72">
        <v>0.03</v>
      </c>
      <c r="F102" s="72">
        <v>143.82</v>
      </c>
      <c r="G102" s="72">
        <v>262.14999999999998</v>
      </c>
      <c r="H102" s="72">
        <v>2.48</v>
      </c>
      <c r="I102" s="27">
        <f t="shared" si="7"/>
        <v>478.93</v>
      </c>
      <c r="J102" s="73">
        <v>0.5</v>
      </c>
      <c r="K102" s="72"/>
      <c r="L102" s="72">
        <v>47.9</v>
      </c>
      <c r="M102" s="72">
        <v>118.67</v>
      </c>
      <c r="N102" s="28">
        <f t="shared" si="8"/>
        <v>167.07</v>
      </c>
      <c r="O102" s="29">
        <f t="shared" si="9"/>
        <v>646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33029</v>
      </c>
      <c r="D103" s="66">
        <v>231</v>
      </c>
      <c r="E103" s="66">
        <v>13</v>
      </c>
      <c r="F103" s="66">
        <v>35254</v>
      </c>
      <c r="G103" s="66">
        <v>93651</v>
      </c>
      <c r="H103" s="66">
        <v>772</v>
      </c>
      <c r="I103" s="18">
        <f t="shared" si="7"/>
        <v>162950</v>
      </c>
      <c r="J103" s="67">
        <v>62</v>
      </c>
      <c r="K103" s="66"/>
      <c r="L103" s="66">
        <v>5868</v>
      </c>
      <c r="M103" s="66">
        <v>14430</v>
      </c>
      <c r="N103" s="20">
        <f t="shared" si="8"/>
        <v>20360</v>
      </c>
      <c r="O103" s="21">
        <f t="shared" si="9"/>
        <v>183310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297.39999999999998</v>
      </c>
      <c r="D104" s="75">
        <v>4.0999999999999996</v>
      </c>
      <c r="E104" s="75">
        <v>0.2</v>
      </c>
      <c r="F104" s="75">
        <v>278.60000000000002</v>
      </c>
      <c r="G104" s="75">
        <v>648.6</v>
      </c>
      <c r="H104" s="75">
        <v>13.3</v>
      </c>
      <c r="I104" s="30">
        <f t="shared" si="7"/>
        <v>1242.2</v>
      </c>
      <c r="J104" s="76">
        <v>0.6</v>
      </c>
      <c r="K104" s="75"/>
      <c r="L104" s="75">
        <v>62.7</v>
      </c>
      <c r="M104" s="75">
        <v>157.5</v>
      </c>
      <c r="N104" s="31">
        <f t="shared" si="8"/>
        <v>220.8</v>
      </c>
      <c r="O104" s="32">
        <f t="shared" si="9"/>
        <v>1463</v>
      </c>
      <c r="P104" s="77">
        <v>5.22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45.21</v>
      </c>
      <c r="D105" s="72">
        <v>1.02</v>
      </c>
      <c r="E105" s="72"/>
      <c r="F105" s="72">
        <v>58.56</v>
      </c>
      <c r="G105" s="72">
        <v>113.77</v>
      </c>
      <c r="H105" s="72">
        <v>7.68</v>
      </c>
      <c r="I105" s="27">
        <f t="shared" si="7"/>
        <v>226.24</v>
      </c>
      <c r="J105" s="73">
        <v>2.2400000000000002</v>
      </c>
      <c r="K105" s="72"/>
      <c r="L105" s="72">
        <v>47.03</v>
      </c>
      <c r="M105" s="72">
        <v>95.07</v>
      </c>
      <c r="N105" s="28">
        <f t="shared" si="8"/>
        <v>144.34</v>
      </c>
      <c r="O105" s="29">
        <f t="shared" si="9"/>
        <v>370.58000000000004</v>
      </c>
      <c r="P105" s="78">
        <v>2.48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21431</v>
      </c>
      <c r="D106" s="66">
        <v>465</v>
      </c>
      <c r="E106" s="66"/>
      <c r="F106" s="66">
        <v>14803</v>
      </c>
      <c r="G106" s="66">
        <v>42119</v>
      </c>
      <c r="H106" s="66">
        <v>2560</v>
      </c>
      <c r="I106" s="18">
        <f t="shared" si="7"/>
        <v>81378</v>
      </c>
      <c r="J106" s="67">
        <v>286</v>
      </c>
      <c r="K106" s="66"/>
      <c r="L106" s="66">
        <v>5934</v>
      </c>
      <c r="M106" s="66">
        <v>12095</v>
      </c>
      <c r="N106" s="20">
        <f t="shared" si="8"/>
        <v>18315</v>
      </c>
      <c r="O106" s="21">
        <f t="shared" si="9"/>
        <v>99693</v>
      </c>
      <c r="P106" s="78">
        <v>9.2200000000000006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193.3</v>
      </c>
      <c r="D107" s="75">
        <v>7</v>
      </c>
      <c r="E107" s="75"/>
      <c r="F107" s="75">
        <v>88.4</v>
      </c>
      <c r="G107" s="75">
        <v>248.5</v>
      </c>
      <c r="H107" s="75">
        <v>38.799999999999997</v>
      </c>
      <c r="I107" s="30">
        <f t="shared" si="7"/>
        <v>576</v>
      </c>
      <c r="J107" s="76">
        <v>2.5</v>
      </c>
      <c r="K107" s="75"/>
      <c r="L107" s="75">
        <v>53.8</v>
      </c>
      <c r="M107" s="75">
        <v>109</v>
      </c>
      <c r="N107" s="31">
        <f t="shared" si="8"/>
        <v>165.3</v>
      </c>
      <c r="O107" s="32">
        <f t="shared" si="9"/>
        <v>741.3</v>
      </c>
      <c r="P107" s="78">
        <v>3.74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24.06</v>
      </c>
      <c r="D108" s="72">
        <v>5.45</v>
      </c>
      <c r="E108" s="72"/>
      <c r="F108" s="72">
        <v>40.46</v>
      </c>
      <c r="G108" s="72">
        <v>37.92</v>
      </c>
      <c r="H108" s="72">
        <v>1.53</v>
      </c>
      <c r="I108" s="27">
        <f t="shared" si="7"/>
        <v>109.42</v>
      </c>
      <c r="J108" s="73">
        <v>1.22</v>
      </c>
      <c r="K108" s="72"/>
      <c r="L108" s="72">
        <v>61.83</v>
      </c>
      <c r="M108" s="72">
        <v>93</v>
      </c>
      <c r="N108" s="28">
        <f t="shared" si="8"/>
        <v>156.05000000000001</v>
      </c>
      <c r="O108" s="29">
        <f t="shared" si="9"/>
        <v>265.47000000000003</v>
      </c>
      <c r="P108" s="78">
        <v>0.52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12018</v>
      </c>
      <c r="D109" s="66">
        <v>2619</v>
      </c>
      <c r="E109" s="66"/>
      <c r="F109" s="66">
        <v>10398</v>
      </c>
      <c r="G109" s="66">
        <v>14253</v>
      </c>
      <c r="H109" s="66">
        <v>548</v>
      </c>
      <c r="I109" s="18">
        <f t="shared" si="7"/>
        <v>39836</v>
      </c>
      <c r="J109" s="67">
        <v>161</v>
      </c>
      <c r="K109" s="66"/>
      <c r="L109" s="66">
        <v>8160</v>
      </c>
      <c r="M109" s="66">
        <v>12284</v>
      </c>
      <c r="N109" s="20">
        <f t="shared" si="8"/>
        <v>20605</v>
      </c>
      <c r="O109" s="21">
        <f t="shared" si="9"/>
        <v>60441</v>
      </c>
      <c r="P109" s="78">
        <v>17.13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81.7</v>
      </c>
      <c r="D110" s="75">
        <v>33.9</v>
      </c>
      <c r="E110" s="75"/>
      <c r="F110" s="75">
        <v>52.3</v>
      </c>
      <c r="G110" s="75">
        <v>56.4</v>
      </c>
      <c r="H110" s="75">
        <v>7.8</v>
      </c>
      <c r="I110" s="30">
        <f t="shared" si="7"/>
        <v>232.1</v>
      </c>
      <c r="J110" s="76">
        <v>1.2</v>
      </c>
      <c r="K110" s="75"/>
      <c r="L110" s="75">
        <v>65.8</v>
      </c>
      <c r="M110" s="75">
        <v>96.7</v>
      </c>
      <c r="N110" s="31">
        <f t="shared" si="8"/>
        <v>163.69999999999999</v>
      </c>
      <c r="O110" s="32">
        <f t="shared" si="9"/>
        <v>395.79999999999995</v>
      </c>
      <c r="P110" s="78">
        <v>3.23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14.7</v>
      </c>
      <c r="D111" s="72">
        <v>4.4800000000000004</v>
      </c>
      <c r="E111" s="72">
        <v>0.09</v>
      </c>
      <c r="F111" s="72">
        <v>34.840000000000003</v>
      </c>
      <c r="G111" s="72">
        <v>10.59</v>
      </c>
      <c r="H111" s="72">
        <v>6.03</v>
      </c>
      <c r="I111" s="27">
        <f t="shared" si="7"/>
        <v>70.73</v>
      </c>
      <c r="J111" s="73">
        <v>0.4</v>
      </c>
      <c r="K111" s="72"/>
      <c r="L111" s="72">
        <v>11.25</v>
      </c>
      <c r="M111" s="72">
        <v>34.36</v>
      </c>
      <c r="N111" s="28">
        <f t="shared" si="8"/>
        <v>46.01</v>
      </c>
      <c r="O111" s="29">
        <f t="shared" si="9"/>
        <v>116.74000000000001</v>
      </c>
      <c r="P111" s="33">
        <f>SUM(P104:P110)</f>
        <v>41.54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7399</v>
      </c>
      <c r="D112" s="66">
        <v>2141</v>
      </c>
      <c r="E112" s="66">
        <v>44</v>
      </c>
      <c r="F112" s="66">
        <v>9143</v>
      </c>
      <c r="G112" s="66">
        <v>3944</v>
      </c>
      <c r="H112" s="66">
        <v>2298</v>
      </c>
      <c r="I112" s="18">
        <f t="shared" si="7"/>
        <v>24969</v>
      </c>
      <c r="J112" s="67">
        <v>53</v>
      </c>
      <c r="K112" s="66"/>
      <c r="L112" s="66">
        <v>1487</v>
      </c>
      <c r="M112" s="66">
        <v>4542</v>
      </c>
      <c r="N112" s="20">
        <f t="shared" si="8"/>
        <v>6082</v>
      </c>
      <c r="O112" s="21">
        <f t="shared" si="9"/>
        <v>31051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36.700000000000003</v>
      </c>
      <c r="G113" s="75">
        <v>0</v>
      </c>
      <c r="H113" s="75">
        <v>30</v>
      </c>
      <c r="I113" s="30">
        <f t="shared" si="7"/>
        <v>66.7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66.7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16.52</v>
      </c>
      <c r="D114" s="72">
        <v>13.05</v>
      </c>
      <c r="E114" s="72">
        <v>7.0000000000000007E-2</v>
      </c>
      <c r="F114" s="72">
        <v>39.96</v>
      </c>
      <c r="G114" s="72">
        <v>4.4000000000000004</v>
      </c>
      <c r="H114" s="72">
        <v>0.5</v>
      </c>
      <c r="I114" s="27">
        <f t="shared" si="7"/>
        <v>74.5</v>
      </c>
      <c r="J114" s="73"/>
      <c r="K114" s="72"/>
      <c r="L114" s="72">
        <v>14.73</v>
      </c>
      <c r="M114" s="72">
        <v>45.14</v>
      </c>
      <c r="N114" s="28">
        <f t="shared" si="8"/>
        <v>59.870000000000005</v>
      </c>
      <c r="O114" s="29">
        <f t="shared" si="9"/>
        <v>134.37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8305</v>
      </c>
      <c r="D115" s="66">
        <v>6443</v>
      </c>
      <c r="E115" s="66">
        <v>34</v>
      </c>
      <c r="F115" s="66">
        <v>10630</v>
      </c>
      <c r="G115" s="66">
        <v>1631</v>
      </c>
      <c r="H115" s="66">
        <v>200</v>
      </c>
      <c r="I115" s="18">
        <f t="shared" si="7"/>
        <v>27243</v>
      </c>
      <c r="J115" s="67"/>
      <c r="K115" s="66"/>
      <c r="L115" s="66">
        <v>1946</v>
      </c>
      <c r="M115" s="66">
        <v>5963</v>
      </c>
      <c r="N115" s="20">
        <f t="shared" si="8"/>
        <v>7909</v>
      </c>
      <c r="O115" s="21">
        <f t="shared" si="9"/>
        <v>35152</v>
      </c>
      <c r="P115" s="82">
        <v>20.65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41.8</v>
      </c>
      <c r="G116" s="84">
        <v>0</v>
      </c>
      <c r="H116" s="84">
        <v>2.2000000000000002</v>
      </c>
      <c r="I116" s="46">
        <f t="shared" si="7"/>
        <v>44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44</v>
      </c>
      <c r="P116" s="44">
        <f>SUM(O136,P111,P112,P115)</f>
        <v>3696.5199999999995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6.29</v>
      </c>
      <c r="D121" s="63">
        <v>10.33</v>
      </c>
      <c r="E121" s="63"/>
      <c r="F121" s="63">
        <v>10.75</v>
      </c>
      <c r="G121" s="63">
        <v>0.25</v>
      </c>
      <c r="H121" s="63">
        <v>2.74</v>
      </c>
      <c r="I121" s="11">
        <f t="shared" si="7"/>
        <v>30.36</v>
      </c>
      <c r="J121" s="64"/>
      <c r="K121" s="63"/>
      <c r="L121" s="63">
        <v>1.17</v>
      </c>
      <c r="M121" s="63">
        <v>7.18</v>
      </c>
      <c r="N121" s="13">
        <f t="shared" si="8"/>
        <v>8.35</v>
      </c>
      <c r="O121" s="14">
        <f t="shared" si="9"/>
        <v>38.71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3176</v>
      </c>
      <c r="D122" s="66">
        <v>4989</v>
      </c>
      <c r="E122" s="66"/>
      <c r="F122" s="66">
        <v>2917</v>
      </c>
      <c r="G122" s="66">
        <v>94</v>
      </c>
      <c r="H122" s="66">
        <v>1151</v>
      </c>
      <c r="I122" s="18">
        <f t="shared" si="7"/>
        <v>12327</v>
      </c>
      <c r="J122" s="67"/>
      <c r="K122" s="66"/>
      <c r="L122" s="66">
        <v>155</v>
      </c>
      <c r="M122" s="66">
        <v>947</v>
      </c>
      <c r="N122" s="20">
        <f t="shared" si="8"/>
        <v>1102</v>
      </c>
      <c r="O122" s="21">
        <f t="shared" si="9"/>
        <v>13429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8.5</v>
      </c>
      <c r="G123" s="75">
        <v>0</v>
      </c>
      <c r="H123" s="75">
        <v>10.4</v>
      </c>
      <c r="I123" s="30">
        <f t="shared" si="7"/>
        <v>18.899999999999999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18.899999999999999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12.19</v>
      </c>
      <c r="D124" s="72">
        <v>6.85</v>
      </c>
      <c r="E124" s="72">
        <v>0.04</v>
      </c>
      <c r="F124" s="72">
        <v>35.96</v>
      </c>
      <c r="G124" s="72">
        <v>0.89</v>
      </c>
      <c r="H124" s="72"/>
      <c r="I124" s="27">
        <f t="shared" si="7"/>
        <v>55.93</v>
      </c>
      <c r="J124" s="73"/>
      <c r="K124" s="72"/>
      <c r="L124" s="72">
        <v>4.03</v>
      </c>
      <c r="M124" s="72">
        <v>4.4800000000000004</v>
      </c>
      <c r="N124" s="28">
        <f t="shared" si="8"/>
        <v>8.5100000000000016</v>
      </c>
      <c r="O124" s="29">
        <f t="shared" si="9"/>
        <v>64.44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6163</v>
      </c>
      <c r="D125" s="66">
        <v>3286</v>
      </c>
      <c r="E125" s="66">
        <v>19</v>
      </c>
      <c r="F125" s="66">
        <v>9699</v>
      </c>
      <c r="G125" s="66">
        <v>332</v>
      </c>
      <c r="H125" s="66"/>
      <c r="I125" s="18">
        <f t="shared" si="7"/>
        <v>19499</v>
      </c>
      <c r="J125" s="67"/>
      <c r="K125" s="66"/>
      <c r="L125" s="66">
        <v>531</v>
      </c>
      <c r="M125" s="66">
        <v>591</v>
      </c>
      <c r="N125" s="20">
        <f t="shared" si="8"/>
        <v>1122</v>
      </c>
      <c r="O125" s="21">
        <f t="shared" si="9"/>
        <v>20621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28.6</v>
      </c>
      <c r="G126" s="75">
        <v>0</v>
      </c>
      <c r="H126" s="75"/>
      <c r="I126" s="30">
        <f t="shared" si="7"/>
        <v>28.6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28.6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13.32</v>
      </c>
      <c r="D127" s="72">
        <v>4.04</v>
      </c>
      <c r="E127" s="72">
        <v>0.01</v>
      </c>
      <c r="F127" s="72">
        <v>97.01</v>
      </c>
      <c r="G127" s="72">
        <v>0.3</v>
      </c>
      <c r="H127" s="72">
        <v>1.55</v>
      </c>
      <c r="I127" s="27">
        <f t="shared" si="7"/>
        <v>116.23</v>
      </c>
      <c r="J127" s="73"/>
      <c r="K127" s="72"/>
      <c r="L127" s="72">
        <v>0.43</v>
      </c>
      <c r="M127" s="72">
        <v>1.0900000000000001</v>
      </c>
      <c r="N127" s="28">
        <f t="shared" si="8"/>
        <v>1.52</v>
      </c>
      <c r="O127" s="29">
        <f t="shared" si="9"/>
        <v>117.75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6661</v>
      </c>
      <c r="D128" s="66">
        <v>1880</v>
      </c>
      <c r="E128" s="66">
        <v>5</v>
      </c>
      <c r="F128" s="66">
        <v>26108</v>
      </c>
      <c r="G128" s="66">
        <v>112</v>
      </c>
      <c r="H128" s="66">
        <v>554</v>
      </c>
      <c r="I128" s="18">
        <f t="shared" si="7"/>
        <v>35320</v>
      </c>
      <c r="J128" s="67"/>
      <c r="K128" s="66"/>
      <c r="L128" s="66">
        <v>57</v>
      </c>
      <c r="M128" s="66">
        <v>144</v>
      </c>
      <c r="N128" s="20">
        <f t="shared" si="8"/>
        <v>201</v>
      </c>
      <c r="O128" s="21">
        <f t="shared" si="9"/>
        <v>35521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23.3</v>
      </c>
      <c r="G129" s="75">
        <v>0</v>
      </c>
      <c r="H129" s="75">
        <v>5</v>
      </c>
      <c r="I129" s="30">
        <f t="shared" si="7"/>
        <v>28.3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28.3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415.58</v>
      </c>
      <c r="D130" s="63">
        <v>200.24</v>
      </c>
      <c r="E130" s="63">
        <v>1.04</v>
      </c>
      <c r="F130" s="63">
        <v>1199.82</v>
      </c>
      <c r="G130" s="63">
        <v>760.8</v>
      </c>
      <c r="H130" s="63">
        <v>32.72</v>
      </c>
      <c r="I130" s="11">
        <f t="shared" si="7"/>
        <v>2610.1999999999994</v>
      </c>
      <c r="J130" s="64">
        <v>6.22</v>
      </c>
      <c r="K130" s="63"/>
      <c r="L130" s="63">
        <v>315.77999999999997</v>
      </c>
      <c r="M130" s="63">
        <v>643</v>
      </c>
      <c r="N130" s="13">
        <f>SUM(J130:M130)</f>
        <v>965</v>
      </c>
      <c r="O130" s="14">
        <f t="shared" si="9"/>
        <v>3575.1999999999994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190259</v>
      </c>
      <c r="D131" s="66">
        <v>65550</v>
      </c>
      <c r="E131" s="66">
        <v>352</v>
      </c>
      <c r="F131" s="66">
        <v>290791</v>
      </c>
      <c r="G131" s="66">
        <v>268958</v>
      </c>
      <c r="H131" s="66">
        <v>10483</v>
      </c>
      <c r="I131" s="18">
        <f t="shared" si="7"/>
        <v>826393</v>
      </c>
      <c r="J131" s="67">
        <v>733</v>
      </c>
      <c r="K131" s="66"/>
      <c r="L131" s="66">
        <v>34782</v>
      </c>
      <c r="M131" s="66">
        <v>70827</v>
      </c>
      <c r="N131" s="20">
        <f t="shared" si="8"/>
        <v>106342</v>
      </c>
      <c r="O131" s="21">
        <f t="shared" si="9"/>
        <v>932735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1720.9</v>
      </c>
      <c r="D132" s="75">
        <v>1303.4000000000001</v>
      </c>
      <c r="E132" s="75">
        <v>5.4</v>
      </c>
      <c r="F132" s="75">
        <v>2180.1999999999998</v>
      </c>
      <c r="G132" s="75">
        <v>2002.2</v>
      </c>
      <c r="H132" s="75">
        <v>165.5</v>
      </c>
      <c r="I132" s="30">
        <f t="shared" ref="I132:I138" si="10">SUM(C132:H132)</f>
        <v>7377.5999999999995</v>
      </c>
      <c r="J132" s="76">
        <v>8.1</v>
      </c>
      <c r="K132" s="75"/>
      <c r="L132" s="75">
        <v>446.9</v>
      </c>
      <c r="M132" s="75">
        <v>852.1</v>
      </c>
      <c r="N132" s="31">
        <f t="shared" ref="N132:N138" si="11">SUM(J132:M132)</f>
        <v>1307.0999999999999</v>
      </c>
      <c r="O132" s="32">
        <f t="shared" ref="O132:O138" si="12">SUM(N132,I132)</f>
        <v>8684.6999999999989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410.94</v>
      </c>
      <c r="D133" s="72">
        <v>137.09</v>
      </c>
      <c r="E133" s="72">
        <v>1.04</v>
      </c>
      <c r="F133" s="72">
        <v>1189.92</v>
      </c>
      <c r="G133" s="72">
        <v>758.03</v>
      </c>
      <c r="H133" s="72">
        <v>24.61</v>
      </c>
      <c r="I133" s="27">
        <f t="shared" si="10"/>
        <v>2521.63</v>
      </c>
      <c r="J133" s="73">
        <v>6.22</v>
      </c>
      <c r="K133" s="72"/>
      <c r="L133" s="72">
        <v>308.73</v>
      </c>
      <c r="M133" s="72">
        <v>632.76</v>
      </c>
      <c r="N133" s="28">
        <f t="shared" si="11"/>
        <v>947.71</v>
      </c>
      <c r="O133" s="29">
        <f t="shared" si="12"/>
        <v>3469.34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188769</v>
      </c>
      <c r="D134" s="66">
        <v>51818</v>
      </c>
      <c r="E134" s="66">
        <v>352</v>
      </c>
      <c r="F134" s="66">
        <v>289839</v>
      </c>
      <c r="G134" s="66">
        <v>268261</v>
      </c>
      <c r="H134" s="66">
        <v>8704</v>
      </c>
      <c r="I134" s="18">
        <f t="shared" si="10"/>
        <v>807743</v>
      </c>
      <c r="J134" s="67">
        <v>733</v>
      </c>
      <c r="K134" s="66"/>
      <c r="L134" s="66">
        <v>34623</v>
      </c>
      <c r="M134" s="66">
        <v>70611</v>
      </c>
      <c r="N134" s="20">
        <f t="shared" si="11"/>
        <v>105967</v>
      </c>
      <c r="O134" s="21">
        <f t="shared" si="12"/>
        <v>913710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1680.2</v>
      </c>
      <c r="D135" s="84">
        <v>799.1</v>
      </c>
      <c r="E135" s="84">
        <v>5.4</v>
      </c>
      <c r="F135" s="84">
        <v>2141.6</v>
      </c>
      <c r="G135" s="84">
        <v>1986.3</v>
      </c>
      <c r="H135" s="84">
        <v>119.2</v>
      </c>
      <c r="I135" s="46">
        <f t="shared" si="10"/>
        <v>6731.8</v>
      </c>
      <c r="J135" s="85">
        <v>8.1</v>
      </c>
      <c r="K135" s="84"/>
      <c r="L135" s="84">
        <v>433.8</v>
      </c>
      <c r="M135" s="84">
        <v>834.3</v>
      </c>
      <c r="N135" s="47">
        <f t="shared" si="11"/>
        <v>1276.2</v>
      </c>
      <c r="O135" s="43">
        <f t="shared" si="12"/>
        <v>8008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415.65</v>
      </c>
      <c r="D136" s="54">
        <f t="shared" si="13"/>
        <v>244.33</v>
      </c>
      <c r="E136" s="54">
        <f t="shared" si="13"/>
        <v>1.04</v>
      </c>
      <c r="F136" s="54">
        <f t="shared" si="13"/>
        <v>1200.1099999999999</v>
      </c>
      <c r="G136" s="54">
        <f t="shared" si="13"/>
        <v>766.07999999999981</v>
      </c>
      <c r="H136" s="54">
        <f t="shared" si="13"/>
        <v>32.72</v>
      </c>
      <c r="I136" s="55">
        <f t="shared" si="10"/>
        <v>2659.9299999999994</v>
      </c>
      <c r="J136" s="56">
        <f t="shared" ref="J136:M138" si="14">SUM(J63,J66,J69,J72,J75,J78,J81,J84,J87,J90,J93,J96,J99,J102,J105,J108,J111,J114,J121,J124,J127)</f>
        <v>6.2200000000000006</v>
      </c>
      <c r="K136" s="54">
        <f t="shared" si="14"/>
        <v>0</v>
      </c>
      <c r="L136" s="54">
        <f t="shared" si="14"/>
        <v>320.3</v>
      </c>
      <c r="M136" s="54">
        <f t="shared" si="14"/>
        <v>647.88</v>
      </c>
      <c r="N136" s="57">
        <f t="shared" si="11"/>
        <v>974.40000000000009</v>
      </c>
      <c r="O136" s="58">
        <f t="shared" si="12"/>
        <v>3634.3299999999995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190259</v>
      </c>
      <c r="D137" s="17">
        <f t="shared" si="13"/>
        <v>70097</v>
      </c>
      <c r="E137" s="17">
        <f t="shared" si="13"/>
        <v>352</v>
      </c>
      <c r="F137" s="17">
        <f t="shared" si="13"/>
        <v>290806</v>
      </c>
      <c r="G137" s="17">
        <f t="shared" si="13"/>
        <v>268979</v>
      </c>
      <c r="H137" s="17">
        <f t="shared" si="13"/>
        <v>10483</v>
      </c>
      <c r="I137" s="18">
        <f t="shared" si="10"/>
        <v>830976</v>
      </c>
      <c r="J137" s="19">
        <f t="shared" si="14"/>
        <v>733</v>
      </c>
      <c r="K137" s="17">
        <f t="shared" si="14"/>
        <v>0</v>
      </c>
      <c r="L137" s="17">
        <f t="shared" si="14"/>
        <v>34796</v>
      </c>
      <c r="M137" s="17">
        <f t="shared" si="14"/>
        <v>70888</v>
      </c>
      <c r="N137" s="20">
        <f t="shared" si="11"/>
        <v>106417</v>
      </c>
      <c r="O137" s="21">
        <f t="shared" si="12"/>
        <v>937393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1720.9</v>
      </c>
      <c r="D138" s="40">
        <f t="shared" si="13"/>
        <v>1638.9</v>
      </c>
      <c r="E138" s="40">
        <f t="shared" si="13"/>
        <v>5.4</v>
      </c>
      <c r="F138" s="40">
        <f t="shared" si="13"/>
        <v>2181.5000000000005</v>
      </c>
      <c r="G138" s="40">
        <f t="shared" si="13"/>
        <v>2003.4</v>
      </c>
      <c r="H138" s="40">
        <f t="shared" si="13"/>
        <v>165.49999999999997</v>
      </c>
      <c r="I138" s="46">
        <f t="shared" si="10"/>
        <v>7715.6</v>
      </c>
      <c r="J138" s="42">
        <f t="shared" si="14"/>
        <v>8.1</v>
      </c>
      <c r="K138" s="40">
        <f t="shared" si="14"/>
        <v>0</v>
      </c>
      <c r="L138" s="40">
        <f t="shared" si="14"/>
        <v>448.6</v>
      </c>
      <c r="M138" s="40">
        <f t="shared" si="14"/>
        <v>860.1</v>
      </c>
      <c r="N138" s="47">
        <f t="shared" si="11"/>
        <v>1316.8000000000002</v>
      </c>
      <c r="O138" s="43">
        <f t="shared" si="12"/>
        <v>9032.4000000000015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9ED92-ACA7-4739-AF19-3E10EB65D6E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51.47</v>
      </c>
      <c r="H5" s="63"/>
      <c r="I5" s="11">
        <f t="shared" ref="I5:I36" si="0">SUM(C5:H5)</f>
        <v>51.47</v>
      </c>
      <c r="J5" s="64"/>
      <c r="K5" s="63"/>
      <c r="L5" s="63">
        <v>2.0299999999999998</v>
      </c>
      <c r="M5" s="63">
        <v>6.3</v>
      </c>
      <c r="N5" s="13">
        <f t="shared" ref="N5:N58" si="1">SUM(J5:M5)</f>
        <v>8.33</v>
      </c>
      <c r="O5" s="14">
        <f>SUM(N5,I5)</f>
        <v>59.8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43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56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21.38</v>
      </c>
      <c r="H8" s="72"/>
      <c r="I8" s="27">
        <f t="shared" si="0"/>
        <v>21.38</v>
      </c>
      <c r="J8" s="73"/>
      <c r="K8" s="72"/>
      <c r="L8" s="72">
        <v>0.25</v>
      </c>
      <c r="M8" s="72">
        <v>20.100000000000001</v>
      </c>
      <c r="N8" s="28">
        <f t="shared" si="1"/>
        <v>20.350000000000001</v>
      </c>
      <c r="O8" s="29">
        <f t="shared" si="2"/>
        <v>41.730000000000004</v>
      </c>
      <c r="P8" s="22" t="s">
        <v>25</v>
      </c>
      <c r="Q8" s="129" t="s">
        <v>60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4</v>
      </c>
      <c r="M9" s="66">
        <v>287</v>
      </c>
      <c r="N9" s="20">
        <f t="shared" si="1"/>
        <v>291</v>
      </c>
      <c r="O9" s="21">
        <f t="shared" si="2"/>
        <v>291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0.6</v>
      </c>
      <c r="M10" s="75">
        <v>41.6</v>
      </c>
      <c r="N10" s="31">
        <f t="shared" si="1"/>
        <v>42.2</v>
      </c>
      <c r="O10" s="32">
        <f t="shared" si="2"/>
        <v>42.2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2.5299999999999998</v>
      </c>
      <c r="M11" s="72">
        <v>6.86</v>
      </c>
      <c r="N11" s="28">
        <f t="shared" si="1"/>
        <v>9.39</v>
      </c>
      <c r="O11" s="29">
        <f t="shared" si="2"/>
        <v>9.39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53</v>
      </c>
      <c r="M12" s="66">
        <v>140</v>
      </c>
      <c r="N12" s="20">
        <f t="shared" si="1"/>
        <v>193</v>
      </c>
      <c r="O12" s="21">
        <f t="shared" si="2"/>
        <v>193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4.4000000000000004</v>
      </c>
      <c r="M13" s="75">
        <v>12.2</v>
      </c>
      <c r="N13" s="31">
        <f t="shared" si="1"/>
        <v>16.600000000000001</v>
      </c>
      <c r="O13" s="32">
        <f t="shared" si="2"/>
        <v>16.600000000000001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0.12</v>
      </c>
      <c r="D14" s="72">
        <v>0.55000000000000004</v>
      </c>
      <c r="E14" s="72"/>
      <c r="F14" s="72">
        <v>0.61</v>
      </c>
      <c r="G14" s="72">
        <v>5.72</v>
      </c>
      <c r="H14" s="72"/>
      <c r="I14" s="27">
        <f t="shared" si="0"/>
        <v>7</v>
      </c>
      <c r="J14" s="73"/>
      <c r="K14" s="72"/>
      <c r="L14" s="72"/>
      <c r="M14" s="72">
        <v>6.39</v>
      </c>
      <c r="N14" s="28">
        <f t="shared" si="1"/>
        <v>6.39</v>
      </c>
      <c r="O14" s="29">
        <f t="shared" si="2"/>
        <v>13.39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21</v>
      </c>
      <c r="D15" s="66">
        <v>47</v>
      </c>
      <c r="E15" s="66"/>
      <c r="F15" s="66">
        <v>48</v>
      </c>
      <c r="G15" s="66">
        <v>818</v>
      </c>
      <c r="H15" s="66"/>
      <c r="I15" s="18">
        <f t="shared" si="0"/>
        <v>934</v>
      </c>
      <c r="J15" s="67"/>
      <c r="K15" s="66"/>
      <c r="L15" s="66"/>
      <c r="M15" s="66">
        <v>194</v>
      </c>
      <c r="N15" s="20">
        <f t="shared" si="1"/>
        <v>194</v>
      </c>
      <c r="O15" s="21">
        <f t="shared" si="2"/>
        <v>1128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1.7</v>
      </c>
      <c r="D16" s="75">
        <v>5</v>
      </c>
      <c r="E16" s="75"/>
      <c r="F16" s="75">
        <v>3.9</v>
      </c>
      <c r="G16" s="75">
        <v>48.2</v>
      </c>
      <c r="H16" s="75"/>
      <c r="I16" s="30">
        <f t="shared" si="0"/>
        <v>58.800000000000004</v>
      </c>
      <c r="J16" s="76"/>
      <c r="K16" s="75"/>
      <c r="L16" s="75"/>
      <c r="M16" s="75">
        <v>13.3</v>
      </c>
      <c r="N16" s="31">
        <f t="shared" si="1"/>
        <v>13.3</v>
      </c>
      <c r="O16" s="32">
        <f t="shared" si="2"/>
        <v>72.100000000000009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0.15</v>
      </c>
      <c r="D17" s="72">
        <v>1.85</v>
      </c>
      <c r="E17" s="72"/>
      <c r="F17" s="72">
        <v>0.37</v>
      </c>
      <c r="G17" s="72">
        <v>10.93</v>
      </c>
      <c r="H17" s="72"/>
      <c r="I17" s="27">
        <f t="shared" si="0"/>
        <v>13.3</v>
      </c>
      <c r="J17" s="73"/>
      <c r="K17" s="72">
        <v>3.02</v>
      </c>
      <c r="L17" s="72">
        <v>5.07</v>
      </c>
      <c r="M17" s="72">
        <v>6.09</v>
      </c>
      <c r="N17" s="28">
        <f t="shared" si="1"/>
        <v>14.18</v>
      </c>
      <c r="O17" s="29">
        <f t="shared" si="2"/>
        <v>27.48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38</v>
      </c>
      <c r="D18" s="66">
        <v>601</v>
      </c>
      <c r="E18" s="66"/>
      <c r="F18" s="66">
        <v>37</v>
      </c>
      <c r="G18" s="66">
        <v>2035</v>
      </c>
      <c r="H18" s="66"/>
      <c r="I18" s="18">
        <f t="shared" si="0"/>
        <v>2711</v>
      </c>
      <c r="J18" s="67"/>
      <c r="K18" s="66">
        <v>75</v>
      </c>
      <c r="L18" s="66">
        <v>208</v>
      </c>
      <c r="M18" s="66">
        <v>365</v>
      </c>
      <c r="N18" s="20">
        <f t="shared" si="1"/>
        <v>648</v>
      </c>
      <c r="O18" s="21">
        <f t="shared" si="2"/>
        <v>3359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1.5</v>
      </c>
      <c r="D19" s="75">
        <v>42.8</v>
      </c>
      <c r="E19" s="75"/>
      <c r="F19" s="75">
        <v>2.1</v>
      </c>
      <c r="G19" s="75">
        <v>94.6</v>
      </c>
      <c r="H19" s="75"/>
      <c r="I19" s="30">
        <f t="shared" si="0"/>
        <v>141</v>
      </c>
      <c r="J19" s="76"/>
      <c r="K19" s="75">
        <v>5.9</v>
      </c>
      <c r="L19" s="75">
        <v>10.7</v>
      </c>
      <c r="M19" s="75">
        <v>18.899999999999999</v>
      </c>
      <c r="N19" s="31">
        <f t="shared" si="1"/>
        <v>35.5</v>
      </c>
      <c r="O19" s="32">
        <f t="shared" si="2"/>
        <v>176.5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1.86</v>
      </c>
      <c r="D20" s="72">
        <v>21.95</v>
      </c>
      <c r="E20" s="72"/>
      <c r="F20" s="72">
        <v>1.71</v>
      </c>
      <c r="G20" s="72">
        <v>26.89</v>
      </c>
      <c r="H20" s="72"/>
      <c r="I20" s="27">
        <f t="shared" si="0"/>
        <v>52.41</v>
      </c>
      <c r="J20" s="73"/>
      <c r="K20" s="72"/>
      <c r="L20" s="72">
        <v>20.39</v>
      </c>
      <c r="M20" s="72">
        <v>39.72</v>
      </c>
      <c r="N20" s="28">
        <f t="shared" si="1"/>
        <v>60.11</v>
      </c>
      <c r="O20" s="29">
        <f t="shared" si="2"/>
        <v>112.52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876</v>
      </c>
      <c r="D21" s="66">
        <v>7047</v>
      </c>
      <c r="E21" s="66"/>
      <c r="F21" s="66">
        <v>251</v>
      </c>
      <c r="G21" s="66">
        <v>5266</v>
      </c>
      <c r="H21" s="66"/>
      <c r="I21" s="18">
        <f t="shared" si="0"/>
        <v>13440</v>
      </c>
      <c r="J21" s="67"/>
      <c r="K21" s="66"/>
      <c r="L21" s="66">
        <v>977</v>
      </c>
      <c r="M21" s="66">
        <v>2340</v>
      </c>
      <c r="N21" s="20">
        <f t="shared" si="1"/>
        <v>3317</v>
      </c>
      <c r="O21" s="21">
        <f t="shared" si="2"/>
        <v>16757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31.5</v>
      </c>
      <c r="D22" s="75">
        <v>388</v>
      </c>
      <c r="E22" s="75"/>
      <c r="F22" s="75">
        <v>9.4</v>
      </c>
      <c r="G22" s="75">
        <v>120.9</v>
      </c>
      <c r="H22" s="75"/>
      <c r="I22" s="30">
        <f t="shared" si="0"/>
        <v>549.79999999999995</v>
      </c>
      <c r="J22" s="76"/>
      <c r="K22" s="75"/>
      <c r="L22" s="75">
        <v>39.799999999999997</v>
      </c>
      <c r="M22" s="75">
        <v>95.7</v>
      </c>
      <c r="N22" s="31">
        <f t="shared" si="1"/>
        <v>135.5</v>
      </c>
      <c r="O22" s="32">
        <f t="shared" si="2"/>
        <v>685.3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6.72</v>
      </c>
      <c r="D23" s="72">
        <v>153.13</v>
      </c>
      <c r="E23" s="72"/>
      <c r="F23" s="72">
        <v>5.09</v>
      </c>
      <c r="G23" s="72">
        <v>49.01</v>
      </c>
      <c r="H23" s="72"/>
      <c r="I23" s="27">
        <f t="shared" si="0"/>
        <v>213.95</v>
      </c>
      <c r="J23" s="73"/>
      <c r="K23" s="72"/>
      <c r="L23" s="72">
        <v>12.69</v>
      </c>
      <c r="M23" s="72">
        <v>80.89</v>
      </c>
      <c r="N23" s="28">
        <f t="shared" si="1"/>
        <v>93.58</v>
      </c>
      <c r="O23" s="29">
        <f t="shared" si="2"/>
        <v>307.52999999999997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6678</v>
      </c>
      <c r="D24" s="66">
        <v>34659</v>
      </c>
      <c r="E24" s="66"/>
      <c r="F24" s="66">
        <v>935</v>
      </c>
      <c r="G24" s="66">
        <v>11550</v>
      </c>
      <c r="H24" s="66"/>
      <c r="I24" s="18">
        <f t="shared" si="0"/>
        <v>53822</v>
      </c>
      <c r="J24" s="67"/>
      <c r="K24" s="66"/>
      <c r="L24" s="66">
        <v>787</v>
      </c>
      <c r="M24" s="66">
        <v>4989</v>
      </c>
      <c r="N24" s="20">
        <f t="shared" si="1"/>
        <v>5776</v>
      </c>
      <c r="O24" s="21">
        <f t="shared" si="2"/>
        <v>59598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185.6</v>
      </c>
      <c r="D25" s="75">
        <v>1560.1</v>
      </c>
      <c r="E25" s="75"/>
      <c r="F25" s="75">
        <v>22.3</v>
      </c>
      <c r="G25" s="75">
        <v>254.1</v>
      </c>
      <c r="H25" s="75"/>
      <c r="I25" s="30">
        <f t="shared" si="0"/>
        <v>2022.0999999999997</v>
      </c>
      <c r="J25" s="76"/>
      <c r="K25" s="75"/>
      <c r="L25" s="75">
        <v>24.5</v>
      </c>
      <c r="M25" s="75">
        <v>154.9</v>
      </c>
      <c r="N25" s="31">
        <f t="shared" si="1"/>
        <v>179.4</v>
      </c>
      <c r="O25" s="32">
        <f t="shared" si="2"/>
        <v>2201.4999999999995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2.19</v>
      </c>
      <c r="D26" s="72">
        <v>17.809999999999999</v>
      </c>
      <c r="E26" s="72"/>
      <c r="F26" s="72">
        <v>3.16</v>
      </c>
      <c r="G26" s="72">
        <v>12.29</v>
      </c>
      <c r="H26" s="72"/>
      <c r="I26" s="27">
        <f t="shared" si="0"/>
        <v>35.450000000000003</v>
      </c>
      <c r="J26" s="73"/>
      <c r="K26" s="72"/>
      <c r="L26" s="72">
        <v>27.96</v>
      </c>
      <c r="M26" s="72">
        <v>87.76</v>
      </c>
      <c r="N26" s="28">
        <f t="shared" si="1"/>
        <v>115.72</v>
      </c>
      <c r="O26" s="29">
        <f t="shared" si="2"/>
        <v>151.17000000000002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1032</v>
      </c>
      <c r="D27" s="66">
        <v>7507</v>
      </c>
      <c r="E27" s="66"/>
      <c r="F27" s="66">
        <v>609</v>
      </c>
      <c r="G27" s="66">
        <v>3081</v>
      </c>
      <c r="H27" s="66"/>
      <c r="I27" s="18">
        <f t="shared" si="0"/>
        <v>12229</v>
      </c>
      <c r="J27" s="67"/>
      <c r="K27" s="66"/>
      <c r="L27" s="66">
        <v>1985</v>
      </c>
      <c r="M27" s="66">
        <v>6184</v>
      </c>
      <c r="N27" s="20">
        <f t="shared" si="1"/>
        <v>8169</v>
      </c>
      <c r="O27" s="21">
        <f t="shared" si="2"/>
        <v>20398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23.1</v>
      </c>
      <c r="D28" s="75">
        <v>278</v>
      </c>
      <c r="E28" s="75"/>
      <c r="F28" s="75">
        <v>12.2</v>
      </c>
      <c r="G28" s="75">
        <v>64.7</v>
      </c>
      <c r="H28" s="75"/>
      <c r="I28" s="30">
        <f t="shared" si="0"/>
        <v>378</v>
      </c>
      <c r="J28" s="76"/>
      <c r="K28" s="75"/>
      <c r="L28" s="75">
        <v>60</v>
      </c>
      <c r="M28" s="75">
        <v>186</v>
      </c>
      <c r="N28" s="31">
        <f t="shared" si="1"/>
        <v>246</v>
      </c>
      <c r="O28" s="32">
        <f t="shared" si="2"/>
        <v>624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7.25</v>
      </c>
      <c r="D29" s="72">
        <v>80.17</v>
      </c>
      <c r="E29" s="72"/>
      <c r="F29" s="72">
        <v>29.77</v>
      </c>
      <c r="G29" s="72">
        <v>21.51</v>
      </c>
      <c r="H29" s="72">
        <v>0.66</v>
      </c>
      <c r="I29" s="27">
        <f t="shared" si="0"/>
        <v>139.35999999999999</v>
      </c>
      <c r="J29" s="73">
        <v>0.2</v>
      </c>
      <c r="K29" s="72"/>
      <c r="L29" s="72">
        <v>20.8</v>
      </c>
      <c r="M29" s="72">
        <v>49.03</v>
      </c>
      <c r="N29" s="28">
        <f t="shared" si="1"/>
        <v>70.03</v>
      </c>
      <c r="O29" s="29">
        <f t="shared" si="2"/>
        <v>209.39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3097</v>
      </c>
      <c r="D30" s="66">
        <v>25643</v>
      </c>
      <c r="E30" s="66"/>
      <c r="F30" s="66">
        <v>5900</v>
      </c>
      <c r="G30" s="66">
        <v>6058</v>
      </c>
      <c r="H30" s="66">
        <v>682</v>
      </c>
      <c r="I30" s="18">
        <f t="shared" si="0"/>
        <v>41380</v>
      </c>
      <c r="J30" s="67">
        <v>15</v>
      </c>
      <c r="K30" s="66"/>
      <c r="L30" s="66">
        <v>1706</v>
      </c>
      <c r="M30" s="66">
        <v>3911</v>
      </c>
      <c r="N30" s="20">
        <f t="shared" si="1"/>
        <v>5632</v>
      </c>
      <c r="O30" s="21">
        <f t="shared" si="2"/>
        <v>47012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55.2</v>
      </c>
      <c r="D31" s="75">
        <v>770.8</v>
      </c>
      <c r="E31" s="75"/>
      <c r="F31" s="75">
        <v>89.1</v>
      </c>
      <c r="G31" s="75">
        <v>109.1</v>
      </c>
      <c r="H31" s="75">
        <v>23.8</v>
      </c>
      <c r="I31" s="30">
        <f t="shared" si="0"/>
        <v>1048</v>
      </c>
      <c r="J31" s="76">
        <v>0.4</v>
      </c>
      <c r="K31" s="75"/>
      <c r="L31" s="75">
        <v>47.6</v>
      </c>
      <c r="M31" s="75">
        <v>109.1</v>
      </c>
      <c r="N31" s="31">
        <f t="shared" si="1"/>
        <v>157.1</v>
      </c>
      <c r="O31" s="32">
        <f t="shared" si="2"/>
        <v>1205.0999999999999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8.91</v>
      </c>
      <c r="D32" s="72">
        <v>34.340000000000003</v>
      </c>
      <c r="E32" s="72"/>
      <c r="F32" s="72">
        <v>78.27</v>
      </c>
      <c r="G32" s="72">
        <v>45.64</v>
      </c>
      <c r="H32" s="72">
        <v>0.47</v>
      </c>
      <c r="I32" s="27">
        <f t="shared" si="0"/>
        <v>167.63</v>
      </c>
      <c r="J32" s="73"/>
      <c r="K32" s="72"/>
      <c r="L32" s="72">
        <v>15.23</v>
      </c>
      <c r="M32" s="72">
        <v>57.3</v>
      </c>
      <c r="N32" s="28">
        <f t="shared" si="1"/>
        <v>72.53</v>
      </c>
      <c r="O32" s="29">
        <f t="shared" si="2"/>
        <v>240.16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3521</v>
      </c>
      <c r="D33" s="66">
        <v>10309</v>
      </c>
      <c r="E33" s="66"/>
      <c r="F33" s="66">
        <v>16464</v>
      </c>
      <c r="G33" s="66">
        <v>13882</v>
      </c>
      <c r="H33" s="66">
        <v>2803</v>
      </c>
      <c r="I33" s="18">
        <f t="shared" si="0"/>
        <v>46979</v>
      </c>
      <c r="J33" s="67"/>
      <c r="K33" s="66"/>
      <c r="L33" s="66">
        <v>1416</v>
      </c>
      <c r="M33" s="66">
        <v>5177</v>
      </c>
      <c r="N33" s="20">
        <f t="shared" si="1"/>
        <v>6593</v>
      </c>
      <c r="O33" s="21">
        <f t="shared" si="2"/>
        <v>53572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53.1</v>
      </c>
      <c r="D34" s="75">
        <v>299.39999999999998</v>
      </c>
      <c r="E34" s="75"/>
      <c r="F34" s="75">
        <v>213.8</v>
      </c>
      <c r="G34" s="75">
        <v>208.8</v>
      </c>
      <c r="H34" s="75">
        <v>84.2</v>
      </c>
      <c r="I34" s="30">
        <f t="shared" si="0"/>
        <v>859.3</v>
      </c>
      <c r="J34" s="76"/>
      <c r="K34" s="75"/>
      <c r="L34" s="75">
        <v>36</v>
      </c>
      <c r="M34" s="75">
        <v>130.6</v>
      </c>
      <c r="N34" s="31">
        <f t="shared" si="1"/>
        <v>166.6</v>
      </c>
      <c r="O34" s="32">
        <f t="shared" si="2"/>
        <v>1025.8999999999999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13.26</v>
      </c>
      <c r="D35" s="72">
        <v>14.39</v>
      </c>
      <c r="E35" s="72">
        <v>0.1</v>
      </c>
      <c r="F35" s="72">
        <v>95.97</v>
      </c>
      <c r="G35" s="72">
        <v>134.5</v>
      </c>
      <c r="H35" s="72">
        <v>4.67</v>
      </c>
      <c r="I35" s="27">
        <f t="shared" si="0"/>
        <v>262.89000000000004</v>
      </c>
      <c r="J35" s="73"/>
      <c r="K35" s="72"/>
      <c r="L35" s="72">
        <v>11.32</v>
      </c>
      <c r="M35" s="72">
        <v>49.02</v>
      </c>
      <c r="N35" s="28">
        <f t="shared" si="1"/>
        <v>60.34</v>
      </c>
      <c r="O35" s="29">
        <f t="shared" si="2"/>
        <v>323.23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5493</v>
      </c>
      <c r="D36" s="66">
        <v>4787</v>
      </c>
      <c r="E36" s="66">
        <v>35</v>
      </c>
      <c r="F36" s="66">
        <v>20951</v>
      </c>
      <c r="G36" s="66">
        <v>42520</v>
      </c>
      <c r="H36" s="66">
        <v>1067</v>
      </c>
      <c r="I36" s="18">
        <f t="shared" si="0"/>
        <v>74853</v>
      </c>
      <c r="J36" s="67"/>
      <c r="K36" s="66"/>
      <c r="L36" s="66">
        <v>1071</v>
      </c>
      <c r="M36" s="66">
        <v>4906</v>
      </c>
      <c r="N36" s="20">
        <f t="shared" si="1"/>
        <v>5977</v>
      </c>
      <c r="O36" s="21">
        <f t="shared" si="2"/>
        <v>80830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72</v>
      </c>
      <c r="D37" s="75">
        <v>114.9</v>
      </c>
      <c r="E37" s="75">
        <v>0.8</v>
      </c>
      <c r="F37" s="75">
        <v>232.1</v>
      </c>
      <c r="G37" s="75">
        <v>510.1</v>
      </c>
      <c r="H37" s="75">
        <v>24.4</v>
      </c>
      <c r="I37" s="30">
        <f t="shared" ref="I37:I50" si="3">SUM(C37:H37)</f>
        <v>954.30000000000007</v>
      </c>
      <c r="J37" s="76"/>
      <c r="K37" s="75"/>
      <c r="L37" s="75">
        <v>20.8</v>
      </c>
      <c r="M37" s="75">
        <v>96.5</v>
      </c>
      <c r="N37" s="31">
        <f t="shared" si="1"/>
        <v>117.3</v>
      </c>
      <c r="O37" s="32">
        <f t="shared" si="2"/>
        <v>1071.6000000000001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18.3</v>
      </c>
      <c r="D38" s="72">
        <v>2.14</v>
      </c>
      <c r="E38" s="72">
        <v>2.94</v>
      </c>
      <c r="F38" s="72">
        <v>228.06</v>
      </c>
      <c r="G38" s="72">
        <v>548.25</v>
      </c>
      <c r="H38" s="72">
        <v>0.12</v>
      </c>
      <c r="I38" s="27">
        <f t="shared" si="3"/>
        <v>799.81000000000006</v>
      </c>
      <c r="J38" s="73"/>
      <c r="K38" s="72"/>
      <c r="L38" s="72">
        <v>16.37</v>
      </c>
      <c r="M38" s="72">
        <v>100.32</v>
      </c>
      <c r="N38" s="28">
        <f t="shared" si="1"/>
        <v>116.69</v>
      </c>
      <c r="O38" s="29">
        <f t="shared" si="2"/>
        <v>916.5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7762</v>
      </c>
      <c r="D39" s="66">
        <v>798</v>
      </c>
      <c r="E39" s="66">
        <v>1105</v>
      </c>
      <c r="F39" s="66">
        <v>52645</v>
      </c>
      <c r="G39" s="66">
        <v>179914</v>
      </c>
      <c r="H39" s="66">
        <v>33</v>
      </c>
      <c r="I39" s="18">
        <f t="shared" si="3"/>
        <v>242257</v>
      </c>
      <c r="J39" s="67"/>
      <c r="K39" s="66"/>
      <c r="L39" s="66">
        <v>1768</v>
      </c>
      <c r="M39" s="66">
        <v>10347</v>
      </c>
      <c r="N39" s="20">
        <f t="shared" si="1"/>
        <v>12115</v>
      </c>
      <c r="O39" s="21">
        <f t="shared" si="2"/>
        <v>254372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86.2</v>
      </c>
      <c r="D40" s="75">
        <v>16.7</v>
      </c>
      <c r="E40" s="75">
        <v>23.1</v>
      </c>
      <c r="F40" s="75">
        <v>473</v>
      </c>
      <c r="G40" s="75">
        <v>1627.9</v>
      </c>
      <c r="H40" s="75">
        <v>0.6</v>
      </c>
      <c r="I40" s="30">
        <f t="shared" si="3"/>
        <v>2227.5</v>
      </c>
      <c r="J40" s="76"/>
      <c r="K40" s="75"/>
      <c r="L40" s="75">
        <v>34.700000000000003</v>
      </c>
      <c r="M40" s="75">
        <v>200.1</v>
      </c>
      <c r="N40" s="31">
        <f t="shared" si="1"/>
        <v>234.8</v>
      </c>
      <c r="O40" s="32">
        <f t="shared" si="2"/>
        <v>2462.3000000000002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26.3</v>
      </c>
      <c r="D41" s="72">
        <v>2.52</v>
      </c>
      <c r="E41" s="72">
        <v>1.5</v>
      </c>
      <c r="F41" s="72">
        <v>356.86</v>
      </c>
      <c r="G41" s="72">
        <v>883.83</v>
      </c>
      <c r="H41" s="72"/>
      <c r="I41" s="27">
        <f t="shared" si="3"/>
        <v>1271.01</v>
      </c>
      <c r="J41" s="73"/>
      <c r="K41" s="72"/>
      <c r="L41" s="72">
        <v>22.42</v>
      </c>
      <c r="M41" s="72">
        <v>178.56</v>
      </c>
      <c r="N41" s="28">
        <f t="shared" si="1"/>
        <v>200.98000000000002</v>
      </c>
      <c r="O41" s="29">
        <f t="shared" si="2"/>
        <v>1471.99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11356</v>
      </c>
      <c r="D42" s="66">
        <v>1008</v>
      </c>
      <c r="E42" s="66">
        <v>579</v>
      </c>
      <c r="F42" s="66">
        <v>83284</v>
      </c>
      <c r="G42" s="66">
        <v>301798</v>
      </c>
      <c r="H42" s="66"/>
      <c r="I42" s="18">
        <f t="shared" si="3"/>
        <v>398025</v>
      </c>
      <c r="J42" s="67"/>
      <c r="K42" s="66"/>
      <c r="L42" s="66">
        <v>2588</v>
      </c>
      <c r="M42" s="66">
        <v>19990</v>
      </c>
      <c r="N42" s="20">
        <f t="shared" si="1"/>
        <v>22578</v>
      </c>
      <c r="O42" s="21">
        <f t="shared" si="2"/>
        <v>420603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123.9</v>
      </c>
      <c r="D43" s="75">
        <v>20</v>
      </c>
      <c r="E43" s="75">
        <v>12.1</v>
      </c>
      <c r="F43" s="75">
        <v>740.2</v>
      </c>
      <c r="G43" s="75">
        <v>2612.3000000000002</v>
      </c>
      <c r="H43" s="75"/>
      <c r="I43" s="30">
        <f t="shared" si="3"/>
        <v>3508.5</v>
      </c>
      <c r="J43" s="76"/>
      <c r="K43" s="75"/>
      <c r="L43" s="75">
        <v>39.5</v>
      </c>
      <c r="M43" s="75">
        <v>320.89999999999998</v>
      </c>
      <c r="N43" s="31">
        <f t="shared" si="1"/>
        <v>360.4</v>
      </c>
      <c r="O43" s="32">
        <f t="shared" si="2"/>
        <v>3868.9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24.04</v>
      </c>
      <c r="D44" s="72">
        <v>1.5</v>
      </c>
      <c r="E44" s="72">
        <v>0.45</v>
      </c>
      <c r="F44" s="72">
        <v>155.65</v>
      </c>
      <c r="G44" s="72">
        <v>881.47</v>
      </c>
      <c r="H44" s="72"/>
      <c r="I44" s="27">
        <f t="shared" si="3"/>
        <v>1063.1100000000001</v>
      </c>
      <c r="J44" s="73">
        <v>0.21</v>
      </c>
      <c r="K44" s="72"/>
      <c r="L44" s="72">
        <v>44.86</v>
      </c>
      <c r="M44" s="72">
        <v>425.14</v>
      </c>
      <c r="N44" s="28">
        <f t="shared" si="1"/>
        <v>470.21</v>
      </c>
      <c r="O44" s="29">
        <f t="shared" si="2"/>
        <v>1533.3200000000002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11193</v>
      </c>
      <c r="D45" s="66">
        <v>634</v>
      </c>
      <c r="E45" s="66">
        <v>189</v>
      </c>
      <c r="F45" s="66">
        <v>38808</v>
      </c>
      <c r="G45" s="66">
        <v>305145</v>
      </c>
      <c r="H45" s="66"/>
      <c r="I45" s="18">
        <f t="shared" si="3"/>
        <v>355969</v>
      </c>
      <c r="J45" s="67">
        <v>26</v>
      </c>
      <c r="K45" s="66"/>
      <c r="L45" s="66">
        <v>5419</v>
      </c>
      <c r="M45" s="66">
        <v>50097</v>
      </c>
      <c r="N45" s="20">
        <f t="shared" si="1"/>
        <v>55542</v>
      </c>
      <c r="O45" s="21">
        <f t="shared" si="2"/>
        <v>411511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100.4</v>
      </c>
      <c r="D46" s="75">
        <v>11.3</v>
      </c>
      <c r="E46" s="75">
        <v>3.6</v>
      </c>
      <c r="F46" s="75">
        <v>300.8</v>
      </c>
      <c r="G46" s="75">
        <v>2128.4</v>
      </c>
      <c r="H46" s="75"/>
      <c r="I46" s="30">
        <f t="shared" si="3"/>
        <v>2544.5</v>
      </c>
      <c r="J46" s="76">
        <v>0.3</v>
      </c>
      <c r="K46" s="75"/>
      <c r="L46" s="75">
        <v>59.3</v>
      </c>
      <c r="M46" s="75">
        <v>553</v>
      </c>
      <c r="N46" s="31">
        <f t="shared" si="1"/>
        <v>612.6</v>
      </c>
      <c r="O46" s="32">
        <f t="shared" si="2"/>
        <v>3157.1</v>
      </c>
      <c r="P46" s="77">
        <v>60.52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45.48</v>
      </c>
      <c r="D47" s="72">
        <v>9.1999999999999993</v>
      </c>
      <c r="E47" s="72">
        <v>24.32</v>
      </c>
      <c r="F47" s="72">
        <v>431.94</v>
      </c>
      <c r="G47" s="72">
        <v>604.36</v>
      </c>
      <c r="H47" s="72">
        <v>16.09</v>
      </c>
      <c r="I47" s="27">
        <f t="shared" si="3"/>
        <v>1131.3899999999999</v>
      </c>
      <c r="J47" s="73">
        <v>0.72</v>
      </c>
      <c r="K47" s="72"/>
      <c r="L47" s="72">
        <v>107.56</v>
      </c>
      <c r="M47" s="72">
        <v>741.42</v>
      </c>
      <c r="N47" s="28">
        <f t="shared" si="1"/>
        <v>849.69999999999993</v>
      </c>
      <c r="O47" s="29">
        <f t="shared" si="2"/>
        <v>1981.0899999999997</v>
      </c>
      <c r="P47" s="78">
        <v>19.239999999999998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22506</v>
      </c>
      <c r="D48" s="66">
        <v>4289</v>
      </c>
      <c r="E48" s="66">
        <v>11372</v>
      </c>
      <c r="F48" s="66">
        <v>113279</v>
      </c>
      <c r="G48" s="66">
        <v>220826</v>
      </c>
      <c r="H48" s="66">
        <v>6461</v>
      </c>
      <c r="I48" s="18">
        <f t="shared" si="3"/>
        <v>378733</v>
      </c>
      <c r="J48" s="67">
        <v>92</v>
      </c>
      <c r="K48" s="66"/>
      <c r="L48" s="66">
        <v>13585</v>
      </c>
      <c r="M48" s="66">
        <v>92544</v>
      </c>
      <c r="N48" s="20">
        <f t="shared" si="1"/>
        <v>106221</v>
      </c>
      <c r="O48" s="21">
        <f t="shared" si="2"/>
        <v>484954</v>
      </c>
      <c r="P48" s="78">
        <v>42.57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80.400000000000006</v>
      </c>
      <c r="D49" s="75">
        <v>15.9</v>
      </c>
      <c r="E49" s="75">
        <v>29.7</v>
      </c>
      <c r="F49" s="75">
        <v>430.2</v>
      </c>
      <c r="G49" s="75">
        <v>912.7</v>
      </c>
      <c r="H49" s="75">
        <v>58.3</v>
      </c>
      <c r="I49" s="30">
        <f t="shared" si="3"/>
        <v>1527.2</v>
      </c>
      <c r="J49" s="76">
        <v>0.8</v>
      </c>
      <c r="K49" s="75"/>
      <c r="L49" s="75">
        <v>79.599999999999994</v>
      </c>
      <c r="M49" s="75">
        <v>549.6</v>
      </c>
      <c r="N49" s="31">
        <f t="shared" si="1"/>
        <v>630</v>
      </c>
      <c r="O49" s="32">
        <f t="shared" si="2"/>
        <v>2157.1999999999998</v>
      </c>
      <c r="P49" s="78">
        <v>14.78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154.31</v>
      </c>
      <c r="D50" s="63">
        <v>315.49</v>
      </c>
      <c r="E50" s="63">
        <v>29.31</v>
      </c>
      <c r="F50" s="63">
        <v>1386.48</v>
      </c>
      <c r="G50" s="63">
        <v>3224.37</v>
      </c>
      <c r="H50" s="63">
        <v>22.01</v>
      </c>
      <c r="I50" s="11">
        <f t="shared" si="3"/>
        <v>5131.97</v>
      </c>
      <c r="J50" s="64">
        <v>1.1299999999999999</v>
      </c>
      <c r="K50" s="63"/>
      <c r="L50" s="63">
        <v>307.45</v>
      </c>
      <c r="M50" s="63">
        <v>1838</v>
      </c>
      <c r="N50" s="13">
        <f t="shared" si="1"/>
        <v>2146.58</v>
      </c>
      <c r="O50" s="14">
        <f t="shared" si="2"/>
        <v>7278.55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73514</v>
      </c>
      <c r="D51" s="66">
        <v>90601</v>
      </c>
      <c r="E51" s="66">
        <v>13280</v>
      </c>
      <c r="F51" s="66">
        <v>333126</v>
      </c>
      <c r="G51" s="66">
        <v>1092889</v>
      </c>
      <c r="H51" s="66">
        <v>11046</v>
      </c>
      <c r="I51" s="18">
        <f t="shared" ref="I51:I58" si="4">SUM(C51:H51)</f>
        <v>1614456</v>
      </c>
      <c r="J51" s="67">
        <v>133</v>
      </c>
      <c r="K51" s="66"/>
      <c r="L51" s="66">
        <v>31567</v>
      </c>
      <c r="M51" s="66">
        <v>201340</v>
      </c>
      <c r="N51" s="20">
        <f t="shared" si="1"/>
        <v>233040</v>
      </c>
      <c r="O51" s="21">
        <f>SUM(N51,I51)</f>
        <v>1847496</v>
      </c>
      <c r="P51" s="78">
        <v>35.46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811.4</v>
      </c>
      <c r="D52" s="75">
        <v>3140.3</v>
      </c>
      <c r="E52" s="75">
        <v>69.3</v>
      </c>
      <c r="F52" s="75">
        <v>2523.1</v>
      </c>
      <c r="G52" s="75">
        <v>8691.6</v>
      </c>
      <c r="H52" s="75">
        <v>191.3</v>
      </c>
      <c r="I52" s="30">
        <f t="shared" si="4"/>
        <v>15427</v>
      </c>
      <c r="J52" s="76">
        <v>1.5</v>
      </c>
      <c r="K52" s="75"/>
      <c r="L52" s="75">
        <v>457.5</v>
      </c>
      <c r="M52" s="75">
        <v>2463.5</v>
      </c>
      <c r="N52" s="31">
        <f t="shared" si="1"/>
        <v>2922.5</v>
      </c>
      <c r="O52" s="32">
        <f t="shared" si="2"/>
        <v>18349.5</v>
      </c>
      <c r="P52" s="78">
        <v>16.89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143.66999999999999</v>
      </c>
      <c r="D53" s="72">
        <v>87.5</v>
      </c>
      <c r="E53" s="72">
        <v>29.31</v>
      </c>
      <c r="F53" s="72">
        <v>1377.41</v>
      </c>
      <c r="G53" s="72">
        <v>3119.56</v>
      </c>
      <c r="H53" s="72">
        <v>16.09</v>
      </c>
      <c r="I53" s="27">
        <f t="shared" si="4"/>
        <v>4773.54</v>
      </c>
      <c r="J53" s="73">
        <v>1.1299999999999999</v>
      </c>
      <c r="K53" s="72"/>
      <c r="L53" s="72">
        <v>304.67</v>
      </c>
      <c r="M53" s="72">
        <v>1817.12</v>
      </c>
      <c r="N53" s="28">
        <f t="shared" si="1"/>
        <v>2122.92</v>
      </c>
      <c r="O53" s="29">
        <f t="shared" si="2"/>
        <v>6896.46</v>
      </c>
      <c r="P53" s="33">
        <f>SUM(P46:P52)</f>
        <v>189.46000000000004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65236</v>
      </c>
      <c r="D54" s="66">
        <v>28565</v>
      </c>
      <c r="E54" s="66">
        <v>13280</v>
      </c>
      <c r="F54" s="66">
        <v>331498</v>
      </c>
      <c r="G54" s="66">
        <v>1070143</v>
      </c>
      <c r="H54" s="66">
        <v>6461</v>
      </c>
      <c r="I54" s="18">
        <f t="shared" si="4"/>
        <v>1515183</v>
      </c>
      <c r="J54" s="67">
        <v>133</v>
      </c>
      <c r="K54" s="66"/>
      <c r="L54" s="66">
        <v>31510</v>
      </c>
      <c r="M54" s="66">
        <v>200917</v>
      </c>
      <c r="N54" s="20">
        <f t="shared" si="1"/>
        <v>232560</v>
      </c>
      <c r="O54" s="21">
        <f t="shared" si="2"/>
        <v>1747743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577.70000000000005</v>
      </c>
      <c r="D55" s="69">
        <v>680.6</v>
      </c>
      <c r="E55" s="69">
        <v>69.3</v>
      </c>
      <c r="F55" s="69">
        <v>2482.5</v>
      </c>
      <c r="G55" s="69">
        <v>8109.3</v>
      </c>
      <c r="H55" s="69">
        <v>58.3</v>
      </c>
      <c r="I55" s="24">
        <f t="shared" si="4"/>
        <v>11977.7</v>
      </c>
      <c r="J55" s="70">
        <v>1.5</v>
      </c>
      <c r="K55" s="69"/>
      <c r="L55" s="69">
        <v>452.5</v>
      </c>
      <c r="M55" s="69">
        <v>2419.9</v>
      </c>
      <c r="N55" s="24">
        <f t="shared" si="1"/>
        <v>2873.9</v>
      </c>
      <c r="O55" s="26">
        <f t="shared" si="2"/>
        <v>14851.6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154.57999999999998</v>
      </c>
      <c r="D56" s="10">
        <f t="shared" si="5"/>
        <v>339.5499999999999</v>
      </c>
      <c r="E56" s="10">
        <f t="shared" si="5"/>
        <v>29.310000000000002</v>
      </c>
      <c r="F56" s="10">
        <f t="shared" si="5"/>
        <v>1387.46</v>
      </c>
      <c r="G56" s="10">
        <f t="shared" si="5"/>
        <v>3297.2500000000005</v>
      </c>
      <c r="H56" s="10">
        <f t="shared" si="5"/>
        <v>22.009999999999998</v>
      </c>
      <c r="I56" s="36">
        <f>SUM(C56:H56)</f>
        <v>5230.1600000000008</v>
      </c>
      <c r="J56" s="34">
        <f>SUM(J5,J8,J11,J14,J17,J20,J23,J26,J29,J32,J35,J38,J41,J44,J47)</f>
        <v>1.1299999999999999</v>
      </c>
      <c r="K56" s="10">
        <f>SUM(K5,K8,K11,K14,K17,K20,K23,K26,K29,K32,K35,K38,K41,K44,K47)</f>
        <v>3.02</v>
      </c>
      <c r="L56" s="10">
        <f>SUM(L5,L8,L11,L14,L17,L20,L23,L26,L29,L32,L35,L38,L41,L44,L47)</f>
        <v>309.48</v>
      </c>
      <c r="M56" s="10">
        <f>SUM(M5,M8,M11,M14,M17,M20,M23,M26,M29,M32,M35,M38,M41,M44,M47)</f>
        <v>1854.9</v>
      </c>
      <c r="N56" s="12">
        <f t="shared" si="1"/>
        <v>2168.5300000000002</v>
      </c>
      <c r="O56" s="14">
        <f t="shared" si="2"/>
        <v>7398.6900000000005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73573</v>
      </c>
      <c r="D57" s="17">
        <f t="shared" si="5"/>
        <v>97329</v>
      </c>
      <c r="E57" s="17">
        <f t="shared" si="5"/>
        <v>13280</v>
      </c>
      <c r="F57" s="17">
        <f t="shared" si="5"/>
        <v>333211</v>
      </c>
      <c r="G57" s="17">
        <f t="shared" si="5"/>
        <v>1092893</v>
      </c>
      <c r="H57" s="17">
        <f t="shared" si="5"/>
        <v>11046</v>
      </c>
      <c r="I57" s="37">
        <f t="shared" si="4"/>
        <v>1621332</v>
      </c>
      <c r="J57" s="35">
        <f t="shared" ref="J57:M58" si="6">SUM(J6,J9,J12,J15,J18,J21,J24,J27,J30,J33,J36,J39,J42,J45,J48)</f>
        <v>133</v>
      </c>
      <c r="K57" s="17">
        <f t="shared" si="6"/>
        <v>75</v>
      </c>
      <c r="L57" s="17">
        <f t="shared" si="6"/>
        <v>31567</v>
      </c>
      <c r="M57" s="17">
        <f t="shared" si="6"/>
        <v>201471</v>
      </c>
      <c r="N57" s="19">
        <f t="shared" si="1"/>
        <v>233246</v>
      </c>
      <c r="O57" s="21">
        <f t="shared" si="2"/>
        <v>1854578</v>
      </c>
      <c r="P57" s="82">
        <v>11.42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814.6</v>
      </c>
      <c r="D58" s="40">
        <f t="shared" si="5"/>
        <v>3522.9</v>
      </c>
      <c r="E58" s="40">
        <f t="shared" si="5"/>
        <v>69.3</v>
      </c>
      <c r="F58" s="40">
        <f t="shared" si="5"/>
        <v>2529.1</v>
      </c>
      <c r="G58" s="40">
        <f t="shared" si="5"/>
        <v>8691.8000000000011</v>
      </c>
      <c r="H58" s="40">
        <f t="shared" si="5"/>
        <v>191.3</v>
      </c>
      <c r="I58" s="41">
        <f t="shared" si="4"/>
        <v>15819</v>
      </c>
      <c r="J58" s="39">
        <f t="shared" si="6"/>
        <v>1.5</v>
      </c>
      <c r="K58" s="40">
        <f t="shared" si="6"/>
        <v>5.9</v>
      </c>
      <c r="L58" s="40">
        <f t="shared" si="6"/>
        <v>457.5</v>
      </c>
      <c r="M58" s="40">
        <f t="shared" si="6"/>
        <v>2482.4</v>
      </c>
      <c r="N58" s="42">
        <f t="shared" si="1"/>
        <v>2947.3</v>
      </c>
      <c r="O58" s="43">
        <f t="shared" si="2"/>
        <v>18766.3</v>
      </c>
      <c r="P58" s="44">
        <f>SUM(O56,P53,P54,P57)</f>
        <v>7599.5700000000006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51.47</v>
      </c>
      <c r="H63" s="63"/>
      <c r="I63" s="11">
        <f>SUM(C63:H63)</f>
        <v>51.47</v>
      </c>
      <c r="J63" s="64"/>
      <c r="K63" s="63"/>
      <c r="L63" s="63">
        <v>2.0299999999999998</v>
      </c>
      <c r="M63" s="63">
        <v>6.3</v>
      </c>
      <c r="N63" s="13">
        <f>SUM(J63:M63)</f>
        <v>8.33</v>
      </c>
      <c r="O63" s="14">
        <f>SUM(N63,I63)</f>
        <v>59.8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43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56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21.38</v>
      </c>
      <c r="H66" s="72"/>
      <c r="I66" s="27">
        <f t="shared" si="7"/>
        <v>21.38</v>
      </c>
      <c r="J66" s="73"/>
      <c r="K66" s="72"/>
      <c r="L66" s="72">
        <v>0.25</v>
      </c>
      <c r="M66" s="72">
        <v>20.100000000000001</v>
      </c>
      <c r="N66" s="28">
        <f t="shared" si="8"/>
        <v>20.350000000000001</v>
      </c>
      <c r="O66" s="29">
        <f t="shared" si="9"/>
        <v>41.730000000000004</v>
      </c>
      <c r="P66" s="22" t="s">
        <v>25</v>
      </c>
      <c r="Q66" s="129" t="s">
        <v>60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4</v>
      </c>
      <c r="M67" s="66">
        <v>287</v>
      </c>
      <c r="N67" s="20">
        <f t="shared" si="8"/>
        <v>291</v>
      </c>
      <c r="O67" s="21">
        <f t="shared" si="9"/>
        <v>291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0.6</v>
      </c>
      <c r="M68" s="75">
        <v>41.6</v>
      </c>
      <c r="N68" s="31">
        <f t="shared" si="8"/>
        <v>42.2</v>
      </c>
      <c r="O68" s="32">
        <f t="shared" si="9"/>
        <v>42.2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2.5299999999999998</v>
      </c>
      <c r="M69" s="72">
        <v>6.86</v>
      </c>
      <c r="N69" s="28">
        <f t="shared" si="8"/>
        <v>9.39</v>
      </c>
      <c r="O69" s="29">
        <f t="shared" si="9"/>
        <v>9.39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53</v>
      </c>
      <c r="M70" s="66">
        <v>140</v>
      </c>
      <c r="N70" s="20">
        <f t="shared" si="8"/>
        <v>193</v>
      </c>
      <c r="O70" s="21">
        <f t="shared" si="9"/>
        <v>193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4.4000000000000004</v>
      </c>
      <c r="M71" s="75">
        <v>12.2</v>
      </c>
      <c r="N71" s="31">
        <f t="shared" si="8"/>
        <v>16.600000000000001</v>
      </c>
      <c r="O71" s="32">
        <f t="shared" si="9"/>
        <v>16.600000000000001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0.12</v>
      </c>
      <c r="D72" s="72">
        <v>0.55000000000000004</v>
      </c>
      <c r="E72" s="72"/>
      <c r="F72" s="72">
        <v>0.61</v>
      </c>
      <c r="G72" s="72">
        <v>5.72</v>
      </c>
      <c r="H72" s="72"/>
      <c r="I72" s="27">
        <f t="shared" si="7"/>
        <v>7</v>
      </c>
      <c r="J72" s="73"/>
      <c r="K72" s="72"/>
      <c r="L72" s="72"/>
      <c r="M72" s="72">
        <v>6.39</v>
      </c>
      <c r="N72" s="28">
        <f t="shared" si="8"/>
        <v>6.39</v>
      </c>
      <c r="O72" s="29">
        <f t="shared" si="9"/>
        <v>13.39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21</v>
      </c>
      <c r="D73" s="66">
        <v>47</v>
      </c>
      <c r="E73" s="66"/>
      <c r="F73" s="66">
        <v>48</v>
      </c>
      <c r="G73" s="66">
        <v>818</v>
      </c>
      <c r="H73" s="66"/>
      <c r="I73" s="18">
        <f t="shared" si="7"/>
        <v>934</v>
      </c>
      <c r="J73" s="67"/>
      <c r="K73" s="66"/>
      <c r="L73" s="66"/>
      <c r="M73" s="66">
        <v>194</v>
      </c>
      <c r="N73" s="20">
        <f t="shared" si="8"/>
        <v>194</v>
      </c>
      <c r="O73" s="21">
        <f t="shared" si="9"/>
        <v>1128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1.7</v>
      </c>
      <c r="D74" s="75">
        <v>5</v>
      </c>
      <c r="E74" s="75"/>
      <c r="F74" s="75">
        <v>3.9</v>
      </c>
      <c r="G74" s="75">
        <v>48.2</v>
      </c>
      <c r="H74" s="75"/>
      <c r="I74" s="30">
        <f t="shared" si="7"/>
        <v>58.800000000000004</v>
      </c>
      <c r="J74" s="76"/>
      <c r="K74" s="75"/>
      <c r="L74" s="75"/>
      <c r="M74" s="75">
        <v>13.3</v>
      </c>
      <c r="N74" s="31">
        <f t="shared" si="8"/>
        <v>13.3</v>
      </c>
      <c r="O74" s="32">
        <f t="shared" si="9"/>
        <v>72.100000000000009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0.15</v>
      </c>
      <c r="D75" s="72">
        <v>1.85</v>
      </c>
      <c r="E75" s="72"/>
      <c r="F75" s="72">
        <v>0.37</v>
      </c>
      <c r="G75" s="72">
        <v>10.93</v>
      </c>
      <c r="H75" s="72"/>
      <c r="I75" s="27">
        <f t="shared" si="7"/>
        <v>13.3</v>
      </c>
      <c r="J75" s="73"/>
      <c r="K75" s="72">
        <v>3.02</v>
      </c>
      <c r="L75" s="72">
        <v>5.07</v>
      </c>
      <c r="M75" s="72">
        <v>6.09</v>
      </c>
      <c r="N75" s="28">
        <f t="shared" si="8"/>
        <v>14.18</v>
      </c>
      <c r="O75" s="29">
        <f t="shared" si="9"/>
        <v>27.48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38</v>
      </c>
      <c r="D76" s="66">
        <v>601</v>
      </c>
      <c r="E76" s="66"/>
      <c r="F76" s="66">
        <v>37</v>
      </c>
      <c r="G76" s="66">
        <v>2035</v>
      </c>
      <c r="H76" s="66"/>
      <c r="I76" s="18">
        <f t="shared" si="7"/>
        <v>2711</v>
      </c>
      <c r="J76" s="67"/>
      <c r="K76" s="66">
        <v>75</v>
      </c>
      <c r="L76" s="66">
        <v>208</v>
      </c>
      <c r="M76" s="66">
        <v>365</v>
      </c>
      <c r="N76" s="20">
        <f t="shared" si="8"/>
        <v>648</v>
      </c>
      <c r="O76" s="21">
        <f t="shared" si="9"/>
        <v>3359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1.5</v>
      </c>
      <c r="D77" s="75">
        <v>42.8</v>
      </c>
      <c r="E77" s="75"/>
      <c r="F77" s="75">
        <v>2.1</v>
      </c>
      <c r="G77" s="75">
        <v>94.6</v>
      </c>
      <c r="H77" s="75"/>
      <c r="I77" s="30">
        <f t="shared" si="7"/>
        <v>141</v>
      </c>
      <c r="J77" s="76"/>
      <c r="K77" s="75">
        <v>5.9</v>
      </c>
      <c r="L77" s="75">
        <v>10.7</v>
      </c>
      <c r="M77" s="75">
        <v>18.899999999999999</v>
      </c>
      <c r="N77" s="31">
        <f t="shared" si="8"/>
        <v>35.5</v>
      </c>
      <c r="O77" s="32">
        <f t="shared" si="9"/>
        <v>176.5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1.86</v>
      </c>
      <c r="D78" s="72">
        <v>21.95</v>
      </c>
      <c r="E78" s="72"/>
      <c r="F78" s="72">
        <v>1.71</v>
      </c>
      <c r="G78" s="72">
        <v>26.89</v>
      </c>
      <c r="H78" s="72"/>
      <c r="I78" s="27">
        <f t="shared" si="7"/>
        <v>52.41</v>
      </c>
      <c r="J78" s="73"/>
      <c r="K78" s="72"/>
      <c r="L78" s="72">
        <v>20.39</v>
      </c>
      <c r="M78" s="72">
        <v>39.72</v>
      </c>
      <c r="N78" s="28">
        <f t="shared" si="8"/>
        <v>60.11</v>
      </c>
      <c r="O78" s="29">
        <f t="shared" si="9"/>
        <v>112.52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876</v>
      </c>
      <c r="D79" s="66">
        <v>7047</v>
      </c>
      <c r="E79" s="66"/>
      <c r="F79" s="66">
        <v>251</v>
      </c>
      <c r="G79" s="66">
        <v>5266</v>
      </c>
      <c r="H79" s="66"/>
      <c r="I79" s="18">
        <f t="shared" si="7"/>
        <v>13440</v>
      </c>
      <c r="J79" s="67"/>
      <c r="K79" s="66"/>
      <c r="L79" s="66">
        <v>977</v>
      </c>
      <c r="M79" s="66">
        <v>2340</v>
      </c>
      <c r="N79" s="20">
        <f t="shared" si="8"/>
        <v>3317</v>
      </c>
      <c r="O79" s="21">
        <f t="shared" si="9"/>
        <v>16757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31.5</v>
      </c>
      <c r="D80" s="75">
        <v>388</v>
      </c>
      <c r="E80" s="75"/>
      <c r="F80" s="75">
        <v>9.4</v>
      </c>
      <c r="G80" s="75">
        <v>120.9</v>
      </c>
      <c r="H80" s="75"/>
      <c r="I80" s="30">
        <f t="shared" si="7"/>
        <v>549.79999999999995</v>
      </c>
      <c r="J80" s="76"/>
      <c r="K80" s="75"/>
      <c r="L80" s="75">
        <v>39.799999999999997</v>
      </c>
      <c r="M80" s="75">
        <v>95.7</v>
      </c>
      <c r="N80" s="31">
        <f t="shared" si="8"/>
        <v>135.5</v>
      </c>
      <c r="O80" s="32">
        <f t="shared" si="9"/>
        <v>685.3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6.72</v>
      </c>
      <c r="D81" s="72">
        <v>153.13</v>
      </c>
      <c r="E81" s="72"/>
      <c r="F81" s="72">
        <v>5.09</v>
      </c>
      <c r="G81" s="72">
        <v>49.01</v>
      </c>
      <c r="H81" s="72"/>
      <c r="I81" s="27">
        <f t="shared" si="7"/>
        <v>213.95</v>
      </c>
      <c r="J81" s="73"/>
      <c r="K81" s="72"/>
      <c r="L81" s="72">
        <v>12.69</v>
      </c>
      <c r="M81" s="72">
        <v>80.89</v>
      </c>
      <c r="N81" s="28">
        <f t="shared" si="8"/>
        <v>93.58</v>
      </c>
      <c r="O81" s="29">
        <f t="shared" si="9"/>
        <v>307.52999999999997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6678</v>
      </c>
      <c r="D82" s="66">
        <v>34659</v>
      </c>
      <c r="E82" s="66"/>
      <c r="F82" s="66">
        <v>935</v>
      </c>
      <c r="G82" s="66">
        <v>11550</v>
      </c>
      <c r="H82" s="66"/>
      <c r="I82" s="18">
        <f t="shared" si="7"/>
        <v>53822</v>
      </c>
      <c r="J82" s="67"/>
      <c r="K82" s="66"/>
      <c r="L82" s="66">
        <v>787</v>
      </c>
      <c r="M82" s="66">
        <v>4989</v>
      </c>
      <c r="N82" s="20">
        <f t="shared" si="8"/>
        <v>5776</v>
      </c>
      <c r="O82" s="21">
        <f t="shared" si="9"/>
        <v>59598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185.6</v>
      </c>
      <c r="D83" s="75">
        <v>1560.1</v>
      </c>
      <c r="E83" s="75"/>
      <c r="F83" s="75">
        <v>22.3</v>
      </c>
      <c r="G83" s="75">
        <v>254.1</v>
      </c>
      <c r="H83" s="75"/>
      <c r="I83" s="30">
        <f t="shared" si="7"/>
        <v>2022.0999999999997</v>
      </c>
      <c r="J83" s="76"/>
      <c r="K83" s="75"/>
      <c r="L83" s="75">
        <v>24.5</v>
      </c>
      <c r="M83" s="75">
        <v>154.9</v>
      </c>
      <c r="N83" s="31">
        <f t="shared" si="8"/>
        <v>179.4</v>
      </c>
      <c r="O83" s="32">
        <f t="shared" si="9"/>
        <v>2201.4999999999995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2.19</v>
      </c>
      <c r="D84" s="72">
        <v>17.809999999999999</v>
      </c>
      <c r="E84" s="72"/>
      <c r="F84" s="72">
        <v>3.16</v>
      </c>
      <c r="G84" s="72">
        <v>12.29</v>
      </c>
      <c r="H84" s="72"/>
      <c r="I84" s="27">
        <f t="shared" si="7"/>
        <v>35.450000000000003</v>
      </c>
      <c r="J84" s="73"/>
      <c r="K84" s="72"/>
      <c r="L84" s="72">
        <v>27.96</v>
      </c>
      <c r="M84" s="72">
        <v>87.76</v>
      </c>
      <c r="N84" s="28">
        <f t="shared" si="8"/>
        <v>115.72</v>
      </c>
      <c r="O84" s="29">
        <f t="shared" si="9"/>
        <v>151.17000000000002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1032</v>
      </c>
      <c r="D85" s="66">
        <v>7507</v>
      </c>
      <c r="E85" s="66"/>
      <c r="F85" s="66">
        <v>609</v>
      </c>
      <c r="G85" s="66">
        <v>3081</v>
      </c>
      <c r="H85" s="66"/>
      <c r="I85" s="18">
        <f t="shared" si="7"/>
        <v>12229</v>
      </c>
      <c r="J85" s="67"/>
      <c r="K85" s="66"/>
      <c r="L85" s="66">
        <v>1985</v>
      </c>
      <c r="M85" s="66">
        <v>6184</v>
      </c>
      <c r="N85" s="20">
        <f t="shared" si="8"/>
        <v>8169</v>
      </c>
      <c r="O85" s="21">
        <f t="shared" si="9"/>
        <v>20398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23.1</v>
      </c>
      <c r="D86" s="75">
        <v>278</v>
      </c>
      <c r="E86" s="75"/>
      <c r="F86" s="75">
        <v>12.2</v>
      </c>
      <c r="G86" s="75">
        <v>64.7</v>
      </c>
      <c r="H86" s="75"/>
      <c r="I86" s="30">
        <f t="shared" si="7"/>
        <v>378</v>
      </c>
      <c r="J86" s="76"/>
      <c r="K86" s="75"/>
      <c r="L86" s="75">
        <v>60</v>
      </c>
      <c r="M86" s="75">
        <v>186</v>
      </c>
      <c r="N86" s="31">
        <f t="shared" si="8"/>
        <v>246</v>
      </c>
      <c r="O86" s="32">
        <f t="shared" si="9"/>
        <v>624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7.25</v>
      </c>
      <c r="D87" s="72">
        <v>80.17</v>
      </c>
      <c r="E87" s="72"/>
      <c r="F87" s="72">
        <v>29.77</v>
      </c>
      <c r="G87" s="72">
        <v>21.51</v>
      </c>
      <c r="H87" s="72">
        <v>0.66</v>
      </c>
      <c r="I87" s="27">
        <f t="shared" si="7"/>
        <v>139.35999999999999</v>
      </c>
      <c r="J87" s="73">
        <v>0.2</v>
      </c>
      <c r="K87" s="72"/>
      <c r="L87" s="72">
        <v>20.8</v>
      </c>
      <c r="M87" s="72">
        <v>49.03</v>
      </c>
      <c r="N87" s="28">
        <f t="shared" si="8"/>
        <v>70.03</v>
      </c>
      <c r="O87" s="29">
        <f t="shared" si="9"/>
        <v>209.39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3097</v>
      </c>
      <c r="D88" s="66">
        <v>25643</v>
      </c>
      <c r="E88" s="66"/>
      <c r="F88" s="66">
        <v>5900</v>
      </c>
      <c r="G88" s="66">
        <v>6058</v>
      </c>
      <c r="H88" s="66">
        <v>682</v>
      </c>
      <c r="I88" s="18">
        <f t="shared" si="7"/>
        <v>41380</v>
      </c>
      <c r="J88" s="67">
        <v>15</v>
      </c>
      <c r="K88" s="66"/>
      <c r="L88" s="66">
        <v>1706</v>
      </c>
      <c r="M88" s="66">
        <v>3911</v>
      </c>
      <c r="N88" s="20">
        <f t="shared" si="8"/>
        <v>5632</v>
      </c>
      <c r="O88" s="21">
        <f t="shared" si="9"/>
        <v>47012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55.2</v>
      </c>
      <c r="D89" s="75">
        <v>770.8</v>
      </c>
      <c r="E89" s="75"/>
      <c r="F89" s="75">
        <v>89.1</v>
      </c>
      <c r="G89" s="75">
        <v>109.1</v>
      </c>
      <c r="H89" s="75">
        <v>23.8</v>
      </c>
      <c r="I89" s="30">
        <f t="shared" si="7"/>
        <v>1048</v>
      </c>
      <c r="J89" s="76">
        <v>0.4</v>
      </c>
      <c r="K89" s="75"/>
      <c r="L89" s="75">
        <v>47.6</v>
      </c>
      <c r="M89" s="75">
        <v>109.1</v>
      </c>
      <c r="N89" s="31">
        <f t="shared" si="8"/>
        <v>157.1</v>
      </c>
      <c r="O89" s="32">
        <f t="shared" si="9"/>
        <v>1205.0999999999999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8.91</v>
      </c>
      <c r="D90" s="72">
        <v>34.340000000000003</v>
      </c>
      <c r="E90" s="72"/>
      <c r="F90" s="72">
        <v>78.27</v>
      </c>
      <c r="G90" s="72">
        <v>45.64</v>
      </c>
      <c r="H90" s="72">
        <v>0.47</v>
      </c>
      <c r="I90" s="27">
        <f t="shared" si="7"/>
        <v>167.63</v>
      </c>
      <c r="J90" s="73"/>
      <c r="K90" s="72"/>
      <c r="L90" s="72">
        <v>15.23</v>
      </c>
      <c r="M90" s="72">
        <v>57.3</v>
      </c>
      <c r="N90" s="28">
        <f t="shared" si="8"/>
        <v>72.53</v>
      </c>
      <c r="O90" s="29">
        <f t="shared" si="9"/>
        <v>240.16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3521</v>
      </c>
      <c r="D91" s="66">
        <v>10309</v>
      </c>
      <c r="E91" s="66"/>
      <c r="F91" s="66">
        <v>16464</v>
      </c>
      <c r="G91" s="66">
        <v>13882</v>
      </c>
      <c r="H91" s="66">
        <v>2803</v>
      </c>
      <c r="I91" s="18">
        <f t="shared" si="7"/>
        <v>46979</v>
      </c>
      <c r="J91" s="67"/>
      <c r="K91" s="66"/>
      <c r="L91" s="66">
        <v>1416</v>
      </c>
      <c r="M91" s="66">
        <v>5177</v>
      </c>
      <c r="N91" s="20">
        <f t="shared" si="8"/>
        <v>6593</v>
      </c>
      <c r="O91" s="21">
        <f t="shared" si="9"/>
        <v>53572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53.1</v>
      </c>
      <c r="D92" s="75">
        <v>299.39999999999998</v>
      </c>
      <c r="E92" s="75"/>
      <c r="F92" s="75">
        <v>213.8</v>
      </c>
      <c r="G92" s="75">
        <v>208.8</v>
      </c>
      <c r="H92" s="75">
        <v>84.2</v>
      </c>
      <c r="I92" s="30">
        <f t="shared" si="7"/>
        <v>859.3</v>
      </c>
      <c r="J92" s="76"/>
      <c r="K92" s="75"/>
      <c r="L92" s="75">
        <v>36</v>
      </c>
      <c r="M92" s="75">
        <v>130.6</v>
      </c>
      <c r="N92" s="31">
        <f t="shared" si="8"/>
        <v>166.6</v>
      </c>
      <c r="O92" s="32">
        <f t="shared" si="9"/>
        <v>1025.8999999999999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13.26</v>
      </c>
      <c r="D93" s="72">
        <v>14.39</v>
      </c>
      <c r="E93" s="72">
        <v>0.1</v>
      </c>
      <c r="F93" s="72">
        <v>95.97</v>
      </c>
      <c r="G93" s="72">
        <v>134.5</v>
      </c>
      <c r="H93" s="72">
        <v>4.67</v>
      </c>
      <c r="I93" s="27">
        <f t="shared" si="7"/>
        <v>262.89000000000004</v>
      </c>
      <c r="J93" s="73"/>
      <c r="K93" s="72"/>
      <c r="L93" s="72">
        <v>11.32</v>
      </c>
      <c r="M93" s="72">
        <v>49.02</v>
      </c>
      <c r="N93" s="28">
        <f t="shared" si="8"/>
        <v>60.34</v>
      </c>
      <c r="O93" s="29">
        <f t="shared" si="9"/>
        <v>323.23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5493</v>
      </c>
      <c r="D94" s="66">
        <v>4787</v>
      </c>
      <c r="E94" s="66">
        <v>35</v>
      </c>
      <c r="F94" s="66">
        <v>20951</v>
      </c>
      <c r="G94" s="66">
        <v>42520</v>
      </c>
      <c r="H94" s="66">
        <v>1067</v>
      </c>
      <c r="I94" s="18">
        <f t="shared" si="7"/>
        <v>74853</v>
      </c>
      <c r="J94" s="67"/>
      <c r="K94" s="66"/>
      <c r="L94" s="66">
        <v>1071</v>
      </c>
      <c r="M94" s="66">
        <v>4906</v>
      </c>
      <c r="N94" s="20">
        <f t="shared" si="8"/>
        <v>5977</v>
      </c>
      <c r="O94" s="21">
        <f t="shared" si="9"/>
        <v>80830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72</v>
      </c>
      <c r="D95" s="75">
        <v>114.9</v>
      </c>
      <c r="E95" s="75">
        <v>0.8</v>
      </c>
      <c r="F95" s="75">
        <v>232.1</v>
      </c>
      <c r="G95" s="75">
        <v>510.1</v>
      </c>
      <c r="H95" s="75">
        <v>24.4</v>
      </c>
      <c r="I95" s="30">
        <f t="shared" si="7"/>
        <v>954.30000000000007</v>
      </c>
      <c r="J95" s="76"/>
      <c r="K95" s="75"/>
      <c r="L95" s="75">
        <v>20.8</v>
      </c>
      <c r="M95" s="75">
        <v>96.5</v>
      </c>
      <c r="N95" s="31">
        <f t="shared" si="8"/>
        <v>117.3</v>
      </c>
      <c r="O95" s="32">
        <f t="shared" si="9"/>
        <v>1071.6000000000001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18.3</v>
      </c>
      <c r="D96" s="72">
        <v>2.14</v>
      </c>
      <c r="E96" s="72">
        <v>2.94</v>
      </c>
      <c r="F96" s="72">
        <v>228.06</v>
      </c>
      <c r="G96" s="72">
        <v>548.25</v>
      </c>
      <c r="H96" s="72">
        <v>0.12</v>
      </c>
      <c r="I96" s="27">
        <f t="shared" si="7"/>
        <v>799.81000000000006</v>
      </c>
      <c r="J96" s="73"/>
      <c r="K96" s="72"/>
      <c r="L96" s="72">
        <v>16.37</v>
      </c>
      <c r="M96" s="72">
        <v>100.32</v>
      </c>
      <c r="N96" s="28">
        <f t="shared" si="8"/>
        <v>116.69</v>
      </c>
      <c r="O96" s="29">
        <f t="shared" si="9"/>
        <v>916.5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7762</v>
      </c>
      <c r="D97" s="66">
        <v>798</v>
      </c>
      <c r="E97" s="66">
        <v>1105</v>
      </c>
      <c r="F97" s="66">
        <v>52645</v>
      </c>
      <c r="G97" s="66">
        <v>179914</v>
      </c>
      <c r="H97" s="66">
        <v>33</v>
      </c>
      <c r="I97" s="18">
        <f t="shared" si="7"/>
        <v>242257</v>
      </c>
      <c r="J97" s="67"/>
      <c r="K97" s="66"/>
      <c r="L97" s="66">
        <v>1768</v>
      </c>
      <c r="M97" s="66">
        <v>10347</v>
      </c>
      <c r="N97" s="20">
        <f t="shared" si="8"/>
        <v>12115</v>
      </c>
      <c r="O97" s="21">
        <f t="shared" si="9"/>
        <v>254372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86.2</v>
      </c>
      <c r="D98" s="75">
        <v>16.7</v>
      </c>
      <c r="E98" s="75">
        <v>23.1</v>
      </c>
      <c r="F98" s="75">
        <v>473</v>
      </c>
      <c r="G98" s="75">
        <v>1627.9</v>
      </c>
      <c r="H98" s="75">
        <v>0.6</v>
      </c>
      <c r="I98" s="30">
        <f t="shared" si="7"/>
        <v>2227.5</v>
      </c>
      <c r="J98" s="76"/>
      <c r="K98" s="75"/>
      <c r="L98" s="75">
        <v>34.700000000000003</v>
      </c>
      <c r="M98" s="75">
        <v>200.1</v>
      </c>
      <c r="N98" s="31">
        <f t="shared" si="8"/>
        <v>234.8</v>
      </c>
      <c r="O98" s="32">
        <f t="shared" si="9"/>
        <v>2462.3000000000002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26.3</v>
      </c>
      <c r="D99" s="72">
        <v>2.52</v>
      </c>
      <c r="E99" s="72">
        <v>1.5</v>
      </c>
      <c r="F99" s="72">
        <v>356.86</v>
      </c>
      <c r="G99" s="72">
        <v>883.83</v>
      </c>
      <c r="H99" s="72"/>
      <c r="I99" s="27">
        <f t="shared" si="7"/>
        <v>1271.01</v>
      </c>
      <c r="J99" s="73"/>
      <c r="K99" s="72"/>
      <c r="L99" s="72">
        <v>22.42</v>
      </c>
      <c r="M99" s="72">
        <v>178.56</v>
      </c>
      <c r="N99" s="28">
        <f t="shared" si="8"/>
        <v>200.98000000000002</v>
      </c>
      <c r="O99" s="29">
        <f t="shared" si="9"/>
        <v>1471.99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11356</v>
      </c>
      <c r="D100" s="66">
        <v>1008</v>
      </c>
      <c r="E100" s="66">
        <v>579</v>
      </c>
      <c r="F100" s="66">
        <v>83284</v>
      </c>
      <c r="G100" s="66">
        <v>301798</v>
      </c>
      <c r="H100" s="66"/>
      <c r="I100" s="18">
        <f t="shared" si="7"/>
        <v>398025</v>
      </c>
      <c r="J100" s="67"/>
      <c r="K100" s="66"/>
      <c r="L100" s="66">
        <v>2588</v>
      </c>
      <c r="M100" s="66">
        <v>19990</v>
      </c>
      <c r="N100" s="20">
        <f t="shared" si="8"/>
        <v>22578</v>
      </c>
      <c r="O100" s="21">
        <f t="shared" si="9"/>
        <v>420603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123.9</v>
      </c>
      <c r="D101" s="75">
        <v>20</v>
      </c>
      <c r="E101" s="75">
        <v>12.1</v>
      </c>
      <c r="F101" s="75">
        <v>740.2</v>
      </c>
      <c r="G101" s="75">
        <v>2612.3000000000002</v>
      </c>
      <c r="H101" s="75"/>
      <c r="I101" s="30">
        <f t="shared" si="7"/>
        <v>3508.5</v>
      </c>
      <c r="J101" s="76"/>
      <c r="K101" s="75"/>
      <c r="L101" s="75">
        <v>39.5</v>
      </c>
      <c r="M101" s="75">
        <v>320.89999999999998</v>
      </c>
      <c r="N101" s="31">
        <f t="shared" si="8"/>
        <v>360.4</v>
      </c>
      <c r="O101" s="32">
        <f t="shared" si="9"/>
        <v>3868.9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24.04</v>
      </c>
      <c r="D102" s="72">
        <v>1.5</v>
      </c>
      <c r="E102" s="72">
        <v>0.45</v>
      </c>
      <c r="F102" s="72">
        <v>155.65</v>
      </c>
      <c r="G102" s="72">
        <v>881.47</v>
      </c>
      <c r="H102" s="72"/>
      <c r="I102" s="27">
        <f t="shared" si="7"/>
        <v>1063.1100000000001</v>
      </c>
      <c r="J102" s="73">
        <v>0.21</v>
      </c>
      <c r="K102" s="72"/>
      <c r="L102" s="72">
        <v>44.86</v>
      </c>
      <c r="M102" s="72">
        <v>425.14</v>
      </c>
      <c r="N102" s="28">
        <f t="shared" si="8"/>
        <v>470.21</v>
      </c>
      <c r="O102" s="29">
        <f t="shared" si="9"/>
        <v>1533.3200000000002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11193</v>
      </c>
      <c r="D103" s="66">
        <v>634</v>
      </c>
      <c r="E103" s="66">
        <v>189</v>
      </c>
      <c r="F103" s="66">
        <v>38808</v>
      </c>
      <c r="G103" s="66">
        <v>305145</v>
      </c>
      <c r="H103" s="66"/>
      <c r="I103" s="18">
        <f t="shared" si="7"/>
        <v>355969</v>
      </c>
      <c r="J103" s="67">
        <v>26</v>
      </c>
      <c r="K103" s="66"/>
      <c r="L103" s="66">
        <v>5419</v>
      </c>
      <c r="M103" s="66">
        <v>50097</v>
      </c>
      <c r="N103" s="20">
        <f t="shared" si="8"/>
        <v>55542</v>
      </c>
      <c r="O103" s="21">
        <f t="shared" si="9"/>
        <v>411511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100.4</v>
      </c>
      <c r="D104" s="75">
        <v>11.3</v>
      </c>
      <c r="E104" s="75">
        <v>3.6</v>
      </c>
      <c r="F104" s="75">
        <v>300.8</v>
      </c>
      <c r="G104" s="75">
        <v>2128.4</v>
      </c>
      <c r="H104" s="75"/>
      <c r="I104" s="30">
        <f t="shared" si="7"/>
        <v>2544.5</v>
      </c>
      <c r="J104" s="76">
        <v>0.3</v>
      </c>
      <c r="K104" s="75"/>
      <c r="L104" s="75">
        <v>59.3</v>
      </c>
      <c r="M104" s="75">
        <v>553</v>
      </c>
      <c r="N104" s="31">
        <f t="shared" si="8"/>
        <v>612.6</v>
      </c>
      <c r="O104" s="32">
        <f t="shared" si="9"/>
        <v>3157.1</v>
      </c>
      <c r="P104" s="77">
        <v>60.52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15.03</v>
      </c>
      <c r="D105" s="72">
        <v>1.38</v>
      </c>
      <c r="E105" s="72">
        <v>0.7</v>
      </c>
      <c r="F105" s="72">
        <v>88.46</v>
      </c>
      <c r="G105" s="72">
        <v>359.96</v>
      </c>
      <c r="H105" s="72"/>
      <c r="I105" s="27">
        <f t="shared" si="7"/>
        <v>465.53</v>
      </c>
      <c r="J105" s="73">
        <v>0.53</v>
      </c>
      <c r="K105" s="72"/>
      <c r="L105" s="72">
        <v>38.119999999999997</v>
      </c>
      <c r="M105" s="72">
        <v>318.61</v>
      </c>
      <c r="N105" s="28">
        <f t="shared" si="8"/>
        <v>357.26</v>
      </c>
      <c r="O105" s="29">
        <f t="shared" si="9"/>
        <v>822.79</v>
      </c>
      <c r="P105" s="78">
        <v>19.239999999999998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7115</v>
      </c>
      <c r="D106" s="66">
        <v>628</v>
      </c>
      <c r="E106" s="66">
        <v>317</v>
      </c>
      <c r="F106" s="66">
        <v>22729</v>
      </c>
      <c r="G106" s="66">
        <v>130915</v>
      </c>
      <c r="H106" s="66"/>
      <c r="I106" s="18">
        <f t="shared" si="7"/>
        <v>161704</v>
      </c>
      <c r="J106" s="67">
        <v>67</v>
      </c>
      <c r="K106" s="66"/>
      <c r="L106" s="66">
        <v>4767</v>
      </c>
      <c r="M106" s="66">
        <v>39328</v>
      </c>
      <c r="N106" s="20">
        <f t="shared" si="8"/>
        <v>44162</v>
      </c>
      <c r="O106" s="21">
        <f t="shared" si="9"/>
        <v>205866</v>
      </c>
      <c r="P106" s="78">
        <v>42.57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63.3</v>
      </c>
      <c r="D107" s="75">
        <v>9.3000000000000007</v>
      </c>
      <c r="E107" s="75">
        <v>4.8</v>
      </c>
      <c r="F107" s="75">
        <v>136.80000000000001</v>
      </c>
      <c r="G107" s="75">
        <v>782.5</v>
      </c>
      <c r="H107" s="75"/>
      <c r="I107" s="30">
        <f t="shared" si="7"/>
        <v>996.7</v>
      </c>
      <c r="J107" s="76">
        <v>0.6</v>
      </c>
      <c r="K107" s="75"/>
      <c r="L107" s="75">
        <v>42.6</v>
      </c>
      <c r="M107" s="75">
        <v>359</v>
      </c>
      <c r="N107" s="31">
        <f t="shared" si="8"/>
        <v>402.2</v>
      </c>
      <c r="O107" s="32">
        <f t="shared" si="9"/>
        <v>1398.9</v>
      </c>
      <c r="P107" s="78">
        <v>14.78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4.91</v>
      </c>
      <c r="D108" s="72">
        <v>1.07</v>
      </c>
      <c r="E108" s="72">
        <v>3.98</v>
      </c>
      <c r="F108" s="72">
        <v>75.599999999999994</v>
      </c>
      <c r="G108" s="72">
        <v>89.51</v>
      </c>
      <c r="H108" s="72">
        <v>0.05</v>
      </c>
      <c r="I108" s="27">
        <f t="shared" si="7"/>
        <v>175.12</v>
      </c>
      <c r="J108" s="73">
        <v>0.19</v>
      </c>
      <c r="K108" s="72"/>
      <c r="L108" s="72">
        <v>36.1</v>
      </c>
      <c r="M108" s="72">
        <v>185.87</v>
      </c>
      <c r="N108" s="28">
        <f t="shared" si="8"/>
        <v>222.16</v>
      </c>
      <c r="O108" s="29">
        <f t="shared" si="9"/>
        <v>397.28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2486</v>
      </c>
      <c r="D109" s="66">
        <v>517</v>
      </c>
      <c r="E109" s="66">
        <v>1919</v>
      </c>
      <c r="F109" s="66">
        <v>19822</v>
      </c>
      <c r="G109" s="66">
        <v>31817</v>
      </c>
      <c r="H109" s="66">
        <v>18</v>
      </c>
      <c r="I109" s="18">
        <f t="shared" si="7"/>
        <v>56579</v>
      </c>
      <c r="J109" s="67">
        <v>25</v>
      </c>
      <c r="K109" s="66"/>
      <c r="L109" s="66">
        <v>4523</v>
      </c>
      <c r="M109" s="66">
        <v>23265</v>
      </c>
      <c r="N109" s="20">
        <f t="shared" si="8"/>
        <v>27813</v>
      </c>
      <c r="O109" s="21">
        <f t="shared" si="9"/>
        <v>84392</v>
      </c>
      <c r="P109" s="78">
        <v>35.46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17.100000000000001</v>
      </c>
      <c r="D110" s="75">
        <v>6.6</v>
      </c>
      <c r="E110" s="75">
        <v>24.9</v>
      </c>
      <c r="F110" s="75">
        <v>100.8</v>
      </c>
      <c r="G110" s="75">
        <v>130.19999999999999</v>
      </c>
      <c r="H110" s="75">
        <v>0.3</v>
      </c>
      <c r="I110" s="30">
        <f t="shared" si="7"/>
        <v>279.90000000000003</v>
      </c>
      <c r="J110" s="76">
        <v>0.2</v>
      </c>
      <c r="K110" s="75"/>
      <c r="L110" s="75">
        <v>37</v>
      </c>
      <c r="M110" s="75">
        <v>190.6</v>
      </c>
      <c r="N110" s="31">
        <f t="shared" si="8"/>
        <v>227.8</v>
      </c>
      <c r="O110" s="32">
        <f t="shared" si="9"/>
        <v>507.70000000000005</v>
      </c>
      <c r="P110" s="78">
        <v>16.89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9.49</v>
      </c>
      <c r="D111" s="72">
        <v>0.65</v>
      </c>
      <c r="E111" s="72">
        <v>2.95</v>
      </c>
      <c r="F111" s="72">
        <v>60.22</v>
      </c>
      <c r="G111" s="72">
        <v>69.599999999999994</v>
      </c>
      <c r="H111" s="72"/>
      <c r="I111" s="27">
        <f t="shared" si="7"/>
        <v>142.91</v>
      </c>
      <c r="J111" s="73"/>
      <c r="K111" s="72"/>
      <c r="L111" s="72">
        <v>15.97</v>
      </c>
      <c r="M111" s="72">
        <v>112.51</v>
      </c>
      <c r="N111" s="28">
        <f t="shared" si="8"/>
        <v>128.48000000000002</v>
      </c>
      <c r="O111" s="29">
        <f t="shared" si="9"/>
        <v>271.39</v>
      </c>
      <c r="P111" s="33">
        <f>SUM(P104:P110)</f>
        <v>189.46000000000004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4830</v>
      </c>
      <c r="D112" s="66">
        <v>298</v>
      </c>
      <c r="E112" s="66">
        <v>1377</v>
      </c>
      <c r="F112" s="66">
        <v>15809</v>
      </c>
      <c r="G112" s="66">
        <v>26550</v>
      </c>
      <c r="H112" s="66"/>
      <c r="I112" s="18">
        <f t="shared" si="7"/>
        <v>48864</v>
      </c>
      <c r="J112" s="67"/>
      <c r="K112" s="66"/>
      <c r="L112" s="66">
        <v>2065</v>
      </c>
      <c r="M112" s="66">
        <v>14149</v>
      </c>
      <c r="N112" s="20">
        <f t="shared" si="8"/>
        <v>16214</v>
      </c>
      <c r="O112" s="21">
        <f t="shared" si="9"/>
        <v>65078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64</v>
      </c>
      <c r="G113" s="75">
        <v>0</v>
      </c>
      <c r="H113" s="75"/>
      <c r="I113" s="30">
        <f t="shared" si="7"/>
        <v>64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4.29</v>
      </c>
      <c r="D114" s="72">
        <v>1.33</v>
      </c>
      <c r="E114" s="72">
        <v>5.61</v>
      </c>
      <c r="F114" s="72">
        <v>48.33</v>
      </c>
      <c r="G114" s="72">
        <v>31.92</v>
      </c>
      <c r="H114" s="72">
        <v>0.45</v>
      </c>
      <c r="I114" s="27">
        <f t="shared" si="7"/>
        <v>91.93</v>
      </c>
      <c r="J114" s="73"/>
      <c r="K114" s="72"/>
      <c r="L114" s="72">
        <v>10.35</v>
      </c>
      <c r="M114" s="72">
        <v>81.96</v>
      </c>
      <c r="N114" s="28">
        <f t="shared" si="8"/>
        <v>92.309999999999988</v>
      </c>
      <c r="O114" s="29">
        <f t="shared" si="9"/>
        <v>184.24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2177</v>
      </c>
      <c r="D115" s="66">
        <v>641</v>
      </c>
      <c r="E115" s="66">
        <v>2572</v>
      </c>
      <c r="F115" s="66">
        <v>12530</v>
      </c>
      <c r="G115" s="66">
        <v>11907</v>
      </c>
      <c r="H115" s="66">
        <v>181</v>
      </c>
      <c r="I115" s="18">
        <f t="shared" si="7"/>
        <v>30008</v>
      </c>
      <c r="J115" s="67"/>
      <c r="K115" s="66"/>
      <c r="L115" s="66">
        <v>1367</v>
      </c>
      <c r="M115" s="66">
        <v>10369</v>
      </c>
      <c r="N115" s="20">
        <f t="shared" si="8"/>
        <v>11736</v>
      </c>
      <c r="O115" s="21">
        <f t="shared" si="9"/>
        <v>41744</v>
      </c>
      <c r="P115" s="82">
        <v>11.42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50.6</v>
      </c>
      <c r="G116" s="84">
        <v>0</v>
      </c>
      <c r="H116" s="84">
        <v>2</v>
      </c>
      <c r="I116" s="46">
        <f t="shared" si="7"/>
        <v>52.6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52.6</v>
      </c>
      <c r="P116" s="44">
        <f>SUM(O136,P111,P112,P115)</f>
        <v>7599.5700000000006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3.95</v>
      </c>
      <c r="D121" s="63">
        <v>2.71</v>
      </c>
      <c r="E121" s="63">
        <v>5.8</v>
      </c>
      <c r="F121" s="63">
        <v>25.95</v>
      </c>
      <c r="G121" s="63">
        <v>7.61</v>
      </c>
      <c r="H121" s="63">
        <v>7.88</v>
      </c>
      <c r="I121" s="11">
        <f t="shared" si="7"/>
        <v>53.9</v>
      </c>
      <c r="J121" s="64"/>
      <c r="K121" s="63"/>
      <c r="L121" s="63">
        <v>3.34</v>
      </c>
      <c r="M121" s="63">
        <v>19.170000000000002</v>
      </c>
      <c r="N121" s="13">
        <f t="shared" si="8"/>
        <v>22.51</v>
      </c>
      <c r="O121" s="14">
        <f t="shared" si="9"/>
        <v>76.41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1953</v>
      </c>
      <c r="D122" s="66">
        <v>1210</v>
      </c>
      <c r="E122" s="66">
        <v>2679</v>
      </c>
      <c r="F122" s="66">
        <v>6876</v>
      </c>
      <c r="G122" s="66">
        <v>2840</v>
      </c>
      <c r="H122" s="66">
        <v>3309</v>
      </c>
      <c r="I122" s="18">
        <f t="shared" si="7"/>
        <v>18867</v>
      </c>
      <c r="J122" s="67"/>
      <c r="K122" s="66"/>
      <c r="L122" s="66">
        <v>387</v>
      </c>
      <c r="M122" s="66">
        <v>2423</v>
      </c>
      <c r="N122" s="20">
        <f t="shared" si="8"/>
        <v>2810</v>
      </c>
      <c r="O122" s="21">
        <f t="shared" si="9"/>
        <v>21677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20.8</v>
      </c>
      <c r="G123" s="75">
        <v>0</v>
      </c>
      <c r="H123" s="75">
        <v>29.9</v>
      </c>
      <c r="I123" s="30">
        <f t="shared" si="7"/>
        <v>50.7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50.7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2.81</v>
      </c>
      <c r="D124" s="72">
        <v>1.22</v>
      </c>
      <c r="E124" s="72">
        <v>1.66</v>
      </c>
      <c r="F124" s="72">
        <v>44.1</v>
      </c>
      <c r="G124" s="72">
        <v>28.92</v>
      </c>
      <c r="H124" s="72">
        <v>5.76</v>
      </c>
      <c r="I124" s="27">
        <f t="shared" si="7"/>
        <v>84.470000000000013</v>
      </c>
      <c r="J124" s="73"/>
      <c r="K124" s="72"/>
      <c r="L124" s="72">
        <v>3.31</v>
      </c>
      <c r="M124" s="72">
        <v>12.11</v>
      </c>
      <c r="N124" s="28">
        <f t="shared" si="8"/>
        <v>15.42</v>
      </c>
      <c r="O124" s="29">
        <f t="shared" si="9"/>
        <v>99.890000000000015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1420</v>
      </c>
      <c r="D125" s="66">
        <v>589</v>
      </c>
      <c r="E125" s="66">
        <v>773</v>
      </c>
      <c r="F125" s="66">
        <v>11486</v>
      </c>
      <c r="G125" s="66">
        <v>10785</v>
      </c>
      <c r="H125" s="66">
        <v>2060</v>
      </c>
      <c r="I125" s="18">
        <f t="shared" si="7"/>
        <v>27113</v>
      </c>
      <c r="J125" s="67"/>
      <c r="K125" s="66"/>
      <c r="L125" s="66">
        <v>437</v>
      </c>
      <c r="M125" s="66">
        <v>1598</v>
      </c>
      <c r="N125" s="20">
        <f t="shared" si="8"/>
        <v>2035</v>
      </c>
      <c r="O125" s="21">
        <f t="shared" si="9"/>
        <v>29148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34.200000000000003</v>
      </c>
      <c r="G126" s="75">
        <v>0</v>
      </c>
      <c r="H126" s="75">
        <v>18.5</v>
      </c>
      <c r="I126" s="30">
        <f t="shared" si="7"/>
        <v>52.7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52.7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</v>
      </c>
      <c r="D127" s="72">
        <v>0.84</v>
      </c>
      <c r="E127" s="72">
        <v>3.62</v>
      </c>
      <c r="F127" s="72">
        <v>89.28</v>
      </c>
      <c r="G127" s="72">
        <v>16.84</v>
      </c>
      <c r="H127" s="72">
        <v>1.95</v>
      </c>
      <c r="I127" s="27">
        <f t="shared" si="7"/>
        <v>117.53000000000002</v>
      </c>
      <c r="J127" s="73"/>
      <c r="K127" s="72"/>
      <c r="L127" s="72">
        <v>0.37</v>
      </c>
      <c r="M127" s="72">
        <v>11.19</v>
      </c>
      <c r="N127" s="28">
        <f t="shared" si="8"/>
        <v>11.559999999999999</v>
      </c>
      <c r="O127" s="29">
        <f t="shared" si="9"/>
        <v>129.09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2525</v>
      </c>
      <c r="D128" s="66">
        <v>406</v>
      </c>
      <c r="E128" s="66">
        <v>1735</v>
      </c>
      <c r="F128" s="66">
        <v>24027</v>
      </c>
      <c r="G128" s="66">
        <v>6012</v>
      </c>
      <c r="H128" s="66">
        <v>893</v>
      </c>
      <c r="I128" s="18">
        <f t="shared" si="7"/>
        <v>35598</v>
      </c>
      <c r="J128" s="67"/>
      <c r="K128" s="66"/>
      <c r="L128" s="66">
        <v>39</v>
      </c>
      <c r="M128" s="66">
        <v>1412</v>
      </c>
      <c r="N128" s="20">
        <f t="shared" si="8"/>
        <v>1451</v>
      </c>
      <c r="O128" s="21">
        <f t="shared" si="9"/>
        <v>37049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23</v>
      </c>
      <c r="G129" s="75">
        <v>0</v>
      </c>
      <c r="H129" s="75">
        <v>7.6</v>
      </c>
      <c r="I129" s="30">
        <f t="shared" si="7"/>
        <v>30.6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30.6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154.31</v>
      </c>
      <c r="D130" s="63">
        <v>315.49</v>
      </c>
      <c r="E130" s="63">
        <v>29.31</v>
      </c>
      <c r="F130" s="63">
        <v>1386.48</v>
      </c>
      <c r="G130" s="63">
        <v>3224.37</v>
      </c>
      <c r="H130" s="63">
        <v>22.01</v>
      </c>
      <c r="I130" s="11">
        <f t="shared" si="7"/>
        <v>5131.97</v>
      </c>
      <c r="J130" s="64">
        <v>1.1299999999999999</v>
      </c>
      <c r="K130" s="63"/>
      <c r="L130" s="63">
        <v>307.45</v>
      </c>
      <c r="M130" s="63">
        <v>1838</v>
      </c>
      <c r="N130" s="13">
        <f>SUM(J130:M130)</f>
        <v>2146.58</v>
      </c>
      <c r="O130" s="14">
        <f t="shared" si="9"/>
        <v>7278.55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73514</v>
      </c>
      <c r="D131" s="66">
        <v>90601</v>
      </c>
      <c r="E131" s="66">
        <v>13280</v>
      </c>
      <c r="F131" s="66">
        <v>333126</v>
      </c>
      <c r="G131" s="66">
        <v>1092889</v>
      </c>
      <c r="H131" s="66">
        <v>11046</v>
      </c>
      <c r="I131" s="18">
        <f t="shared" si="7"/>
        <v>1614456</v>
      </c>
      <c r="J131" s="67">
        <v>133</v>
      </c>
      <c r="K131" s="66"/>
      <c r="L131" s="66">
        <v>31567</v>
      </c>
      <c r="M131" s="66">
        <v>201340</v>
      </c>
      <c r="N131" s="20">
        <f t="shared" si="8"/>
        <v>233040</v>
      </c>
      <c r="O131" s="21">
        <f t="shared" si="9"/>
        <v>1847496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811.4</v>
      </c>
      <c r="D132" s="75">
        <v>3140.3</v>
      </c>
      <c r="E132" s="75">
        <v>69.3</v>
      </c>
      <c r="F132" s="75">
        <v>2523.1</v>
      </c>
      <c r="G132" s="75">
        <v>8691.6</v>
      </c>
      <c r="H132" s="75">
        <v>191.3</v>
      </c>
      <c r="I132" s="30">
        <f t="shared" ref="I132:I138" si="10">SUM(C132:H132)</f>
        <v>15427</v>
      </c>
      <c r="J132" s="76">
        <v>1.5</v>
      </c>
      <c r="K132" s="75"/>
      <c r="L132" s="75">
        <v>457.5</v>
      </c>
      <c r="M132" s="75">
        <v>2463.5</v>
      </c>
      <c r="N132" s="31">
        <f t="shared" ref="N132:N138" si="11">SUM(J132:M132)</f>
        <v>2922.5</v>
      </c>
      <c r="O132" s="32">
        <f t="shared" ref="O132:O138" si="12">SUM(N132,I132)</f>
        <v>18349.5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143.66999999999999</v>
      </c>
      <c r="D133" s="72">
        <v>87.5</v>
      </c>
      <c r="E133" s="72">
        <v>29.31</v>
      </c>
      <c r="F133" s="72">
        <v>1377.41</v>
      </c>
      <c r="G133" s="72">
        <v>3119.56</v>
      </c>
      <c r="H133" s="72">
        <v>16.09</v>
      </c>
      <c r="I133" s="27">
        <f t="shared" si="10"/>
        <v>4773.54</v>
      </c>
      <c r="J133" s="73">
        <v>1.1299999999999999</v>
      </c>
      <c r="K133" s="72"/>
      <c r="L133" s="72">
        <v>304.67</v>
      </c>
      <c r="M133" s="72">
        <v>1817.12</v>
      </c>
      <c r="N133" s="28">
        <f t="shared" si="11"/>
        <v>2122.92</v>
      </c>
      <c r="O133" s="29">
        <f t="shared" si="12"/>
        <v>6896.46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65236</v>
      </c>
      <c r="D134" s="66">
        <v>28565</v>
      </c>
      <c r="E134" s="66">
        <v>13280</v>
      </c>
      <c r="F134" s="66">
        <v>331498</v>
      </c>
      <c r="G134" s="66">
        <v>1070143</v>
      </c>
      <c r="H134" s="66">
        <v>6461</v>
      </c>
      <c r="I134" s="18">
        <f t="shared" si="10"/>
        <v>1515183</v>
      </c>
      <c r="J134" s="67">
        <v>133</v>
      </c>
      <c r="K134" s="66"/>
      <c r="L134" s="66">
        <v>31510</v>
      </c>
      <c r="M134" s="66">
        <v>200917</v>
      </c>
      <c r="N134" s="20">
        <f t="shared" si="11"/>
        <v>232560</v>
      </c>
      <c r="O134" s="21">
        <f t="shared" si="12"/>
        <v>1747743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577.70000000000005</v>
      </c>
      <c r="D135" s="84">
        <v>680.6</v>
      </c>
      <c r="E135" s="84">
        <v>69.3</v>
      </c>
      <c r="F135" s="84">
        <v>2482.5</v>
      </c>
      <c r="G135" s="84">
        <v>8109.3</v>
      </c>
      <c r="H135" s="84">
        <v>58.3</v>
      </c>
      <c r="I135" s="46">
        <f t="shared" si="10"/>
        <v>11977.7</v>
      </c>
      <c r="J135" s="85">
        <v>1.5</v>
      </c>
      <c r="K135" s="84"/>
      <c r="L135" s="84">
        <v>452.5</v>
      </c>
      <c r="M135" s="84">
        <v>2419.9</v>
      </c>
      <c r="N135" s="47">
        <f t="shared" si="11"/>
        <v>2873.9</v>
      </c>
      <c r="O135" s="43">
        <f t="shared" si="12"/>
        <v>14851.6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154.57999999999998</v>
      </c>
      <c r="D136" s="54">
        <f t="shared" si="13"/>
        <v>339.54999999999984</v>
      </c>
      <c r="E136" s="54">
        <f t="shared" si="13"/>
        <v>29.310000000000002</v>
      </c>
      <c r="F136" s="54">
        <f t="shared" si="13"/>
        <v>1387.4599999999998</v>
      </c>
      <c r="G136" s="54">
        <f t="shared" si="13"/>
        <v>3297.2500000000009</v>
      </c>
      <c r="H136" s="54">
        <f t="shared" si="13"/>
        <v>22.01</v>
      </c>
      <c r="I136" s="55">
        <f t="shared" si="10"/>
        <v>5230.1600000000008</v>
      </c>
      <c r="J136" s="56">
        <f t="shared" ref="J136:M138" si="14">SUM(J63,J66,J69,J72,J75,J78,J81,J84,J87,J90,J93,J96,J99,J102,J105,J108,J111,J114,J121,J124,J127)</f>
        <v>1.1300000000000001</v>
      </c>
      <c r="K136" s="54">
        <f t="shared" si="14"/>
        <v>3.02</v>
      </c>
      <c r="L136" s="54">
        <f t="shared" si="14"/>
        <v>309.48000000000008</v>
      </c>
      <c r="M136" s="54">
        <f t="shared" si="14"/>
        <v>1854.9</v>
      </c>
      <c r="N136" s="57">
        <f t="shared" si="11"/>
        <v>2168.5300000000002</v>
      </c>
      <c r="O136" s="58">
        <f t="shared" si="12"/>
        <v>7398.6900000000005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73573</v>
      </c>
      <c r="D137" s="17">
        <f t="shared" si="13"/>
        <v>97329</v>
      </c>
      <c r="E137" s="17">
        <f t="shared" si="13"/>
        <v>13280</v>
      </c>
      <c r="F137" s="17">
        <f t="shared" si="13"/>
        <v>333211</v>
      </c>
      <c r="G137" s="17">
        <f t="shared" si="13"/>
        <v>1092893</v>
      </c>
      <c r="H137" s="17">
        <f t="shared" si="13"/>
        <v>11046</v>
      </c>
      <c r="I137" s="18">
        <f t="shared" si="10"/>
        <v>1621332</v>
      </c>
      <c r="J137" s="19">
        <f t="shared" si="14"/>
        <v>133</v>
      </c>
      <c r="K137" s="17">
        <f t="shared" si="14"/>
        <v>75</v>
      </c>
      <c r="L137" s="17">
        <f t="shared" si="14"/>
        <v>31567</v>
      </c>
      <c r="M137" s="17">
        <f t="shared" si="14"/>
        <v>201471</v>
      </c>
      <c r="N137" s="20">
        <f t="shared" si="11"/>
        <v>233246</v>
      </c>
      <c r="O137" s="21">
        <f t="shared" si="12"/>
        <v>1854578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814.6</v>
      </c>
      <c r="D138" s="40">
        <f t="shared" si="13"/>
        <v>3522.9</v>
      </c>
      <c r="E138" s="40">
        <f t="shared" si="13"/>
        <v>69.3</v>
      </c>
      <c r="F138" s="40">
        <f t="shared" si="13"/>
        <v>2529.1000000000004</v>
      </c>
      <c r="G138" s="40">
        <f t="shared" si="13"/>
        <v>8691.8000000000011</v>
      </c>
      <c r="H138" s="40">
        <f t="shared" si="13"/>
        <v>191.3</v>
      </c>
      <c r="I138" s="46">
        <f t="shared" si="10"/>
        <v>15819</v>
      </c>
      <c r="J138" s="42">
        <f t="shared" si="14"/>
        <v>1.4999999999999998</v>
      </c>
      <c r="K138" s="40">
        <f t="shared" si="14"/>
        <v>5.9</v>
      </c>
      <c r="L138" s="40">
        <f t="shared" si="14"/>
        <v>457.50000000000006</v>
      </c>
      <c r="M138" s="40">
        <f t="shared" si="14"/>
        <v>2482.4</v>
      </c>
      <c r="N138" s="47">
        <f t="shared" si="11"/>
        <v>2947.3</v>
      </c>
      <c r="O138" s="43">
        <f t="shared" si="12"/>
        <v>18766.3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2EFCF-9D83-4037-99F7-4DBCD1292D3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3.1</v>
      </c>
      <c r="D5" s="63"/>
      <c r="E5" s="63"/>
      <c r="F5" s="63"/>
      <c r="G5" s="63">
        <v>12.47</v>
      </c>
      <c r="H5" s="63"/>
      <c r="I5" s="11">
        <f t="shared" ref="I5:I36" si="0">SUM(C5:H5)</f>
        <v>15.57</v>
      </c>
      <c r="J5" s="64"/>
      <c r="K5" s="63"/>
      <c r="L5" s="63">
        <v>4.7</v>
      </c>
      <c r="M5" s="63">
        <v>3.8</v>
      </c>
      <c r="N5" s="13">
        <f t="shared" ref="N5:N58" si="1">SUM(J5:M5)</f>
        <v>8.5</v>
      </c>
      <c r="O5" s="14">
        <f>SUM(N5,I5)</f>
        <v>24.07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>
        <v>0.71</v>
      </c>
      <c r="K8" s="72"/>
      <c r="L8" s="72">
        <v>4.43</v>
      </c>
      <c r="M8" s="72">
        <v>1.48</v>
      </c>
      <c r="N8" s="28">
        <f t="shared" si="1"/>
        <v>6.6199999999999992</v>
      </c>
      <c r="O8" s="29">
        <f t="shared" si="2"/>
        <v>6.6199999999999992</v>
      </c>
      <c r="P8" s="22" t="s">
        <v>25</v>
      </c>
      <c r="Q8" s="129" t="s">
        <v>63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>
        <v>13</v>
      </c>
      <c r="K9" s="66"/>
      <c r="L9" s="66">
        <v>57</v>
      </c>
      <c r="M9" s="66">
        <v>18</v>
      </c>
      <c r="N9" s="20">
        <f t="shared" si="1"/>
        <v>88</v>
      </c>
      <c r="O9" s="21">
        <f t="shared" si="2"/>
        <v>88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>
        <v>4.0999999999999996</v>
      </c>
      <c r="K10" s="75"/>
      <c r="L10" s="75">
        <v>8.1</v>
      </c>
      <c r="M10" s="75">
        <v>2.2999999999999998</v>
      </c>
      <c r="N10" s="31">
        <f t="shared" si="1"/>
        <v>14.5</v>
      </c>
      <c r="O10" s="32">
        <f t="shared" si="2"/>
        <v>14.5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3.92</v>
      </c>
      <c r="D11" s="72"/>
      <c r="E11" s="72"/>
      <c r="F11" s="72"/>
      <c r="G11" s="72">
        <v>2.65</v>
      </c>
      <c r="H11" s="72"/>
      <c r="I11" s="27">
        <f t="shared" si="0"/>
        <v>6.57</v>
      </c>
      <c r="J11" s="73"/>
      <c r="K11" s="72"/>
      <c r="L11" s="72"/>
      <c r="M11" s="72">
        <v>14.32</v>
      </c>
      <c r="N11" s="28">
        <f t="shared" si="1"/>
        <v>14.32</v>
      </c>
      <c r="O11" s="29">
        <f t="shared" si="2"/>
        <v>20.89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203</v>
      </c>
      <c r="D12" s="66"/>
      <c r="E12" s="66"/>
      <c r="F12" s="66"/>
      <c r="G12" s="66">
        <v>170</v>
      </c>
      <c r="H12" s="66"/>
      <c r="I12" s="18">
        <f t="shared" si="0"/>
        <v>373</v>
      </c>
      <c r="J12" s="67"/>
      <c r="K12" s="66"/>
      <c r="L12" s="66"/>
      <c r="M12" s="66">
        <v>339</v>
      </c>
      <c r="N12" s="20">
        <f t="shared" si="1"/>
        <v>339</v>
      </c>
      <c r="O12" s="21">
        <f t="shared" si="2"/>
        <v>712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50.1</v>
      </c>
      <c r="D13" s="75"/>
      <c r="E13" s="75"/>
      <c r="F13" s="75"/>
      <c r="G13" s="75">
        <v>17</v>
      </c>
      <c r="H13" s="75"/>
      <c r="I13" s="30">
        <f t="shared" si="0"/>
        <v>67.099999999999994</v>
      </c>
      <c r="J13" s="76"/>
      <c r="K13" s="75"/>
      <c r="L13" s="75"/>
      <c r="M13" s="75">
        <v>31.4</v>
      </c>
      <c r="N13" s="31">
        <f t="shared" si="1"/>
        <v>31.4</v>
      </c>
      <c r="O13" s="32">
        <f t="shared" si="2"/>
        <v>98.5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1.96</v>
      </c>
      <c r="D14" s="72">
        <v>3.45</v>
      </c>
      <c r="E14" s="72"/>
      <c r="F14" s="72">
        <v>0.04</v>
      </c>
      <c r="G14" s="72">
        <v>0.28999999999999998</v>
      </c>
      <c r="H14" s="72"/>
      <c r="I14" s="27">
        <f t="shared" si="0"/>
        <v>5.74</v>
      </c>
      <c r="J14" s="73">
        <v>8.15</v>
      </c>
      <c r="K14" s="72"/>
      <c r="L14" s="72">
        <v>1.26</v>
      </c>
      <c r="M14" s="72">
        <v>38.409999999999997</v>
      </c>
      <c r="N14" s="28">
        <f t="shared" si="1"/>
        <v>47.819999999999993</v>
      </c>
      <c r="O14" s="29">
        <f t="shared" si="2"/>
        <v>53.559999999999995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269</v>
      </c>
      <c r="D15" s="66">
        <v>252</v>
      </c>
      <c r="E15" s="66"/>
      <c r="F15" s="66">
        <v>3</v>
      </c>
      <c r="G15" s="66">
        <v>24</v>
      </c>
      <c r="H15" s="66"/>
      <c r="I15" s="18">
        <f t="shared" si="0"/>
        <v>548</v>
      </c>
      <c r="J15" s="67">
        <v>239</v>
      </c>
      <c r="K15" s="66"/>
      <c r="L15" s="66">
        <v>35</v>
      </c>
      <c r="M15" s="66">
        <v>1156</v>
      </c>
      <c r="N15" s="20">
        <f t="shared" si="1"/>
        <v>1430</v>
      </c>
      <c r="O15" s="21">
        <f t="shared" si="2"/>
        <v>1978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28.2</v>
      </c>
      <c r="D16" s="75">
        <v>25</v>
      </c>
      <c r="E16" s="75"/>
      <c r="F16" s="75">
        <v>0.2</v>
      </c>
      <c r="G16" s="75">
        <v>1.7</v>
      </c>
      <c r="H16" s="75"/>
      <c r="I16" s="30">
        <f t="shared" si="0"/>
        <v>55.100000000000009</v>
      </c>
      <c r="J16" s="76">
        <v>11.1</v>
      </c>
      <c r="K16" s="75"/>
      <c r="L16" s="75">
        <v>2.2999999999999998</v>
      </c>
      <c r="M16" s="75">
        <v>78.400000000000006</v>
      </c>
      <c r="N16" s="31">
        <f t="shared" si="1"/>
        <v>91.800000000000011</v>
      </c>
      <c r="O16" s="32">
        <f t="shared" si="2"/>
        <v>146.90000000000003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11.77</v>
      </c>
      <c r="D17" s="72">
        <v>13.97</v>
      </c>
      <c r="E17" s="72"/>
      <c r="F17" s="72">
        <v>3.73</v>
      </c>
      <c r="G17" s="72">
        <v>0.06</v>
      </c>
      <c r="H17" s="72">
        <v>0.05</v>
      </c>
      <c r="I17" s="27">
        <f t="shared" si="0"/>
        <v>29.580000000000002</v>
      </c>
      <c r="J17" s="73">
        <v>1.62</v>
      </c>
      <c r="K17" s="72">
        <v>1.81</v>
      </c>
      <c r="L17" s="72">
        <v>1.42</v>
      </c>
      <c r="M17" s="72">
        <v>31.73</v>
      </c>
      <c r="N17" s="28">
        <f t="shared" si="1"/>
        <v>36.58</v>
      </c>
      <c r="O17" s="29">
        <f t="shared" si="2"/>
        <v>66.16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2160</v>
      </c>
      <c r="D18" s="66">
        <v>1338</v>
      </c>
      <c r="E18" s="66"/>
      <c r="F18" s="66">
        <v>272</v>
      </c>
      <c r="G18" s="66">
        <v>8</v>
      </c>
      <c r="H18" s="66">
        <v>3</v>
      </c>
      <c r="I18" s="18">
        <f t="shared" si="0"/>
        <v>3781</v>
      </c>
      <c r="J18" s="67">
        <v>102</v>
      </c>
      <c r="K18" s="66">
        <v>43</v>
      </c>
      <c r="L18" s="66">
        <v>54</v>
      </c>
      <c r="M18" s="66">
        <v>1259</v>
      </c>
      <c r="N18" s="20">
        <f t="shared" si="1"/>
        <v>1458</v>
      </c>
      <c r="O18" s="21">
        <f t="shared" si="2"/>
        <v>5239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152.69999999999999</v>
      </c>
      <c r="D19" s="75">
        <v>79.599999999999994</v>
      </c>
      <c r="E19" s="75"/>
      <c r="F19" s="75">
        <v>14.2</v>
      </c>
      <c r="G19" s="75">
        <v>0.5</v>
      </c>
      <c r="H19" s="75">
        <v>0.2</v>
      </c>
      <c r="I19" s="30">
        <f t="shared" si="0"/>
        <v>247.19999999999996</v>
      </c>
      <c r="J19" s="76">
        <v>3.3</v>
      </c>
      <c r="K19" s="75">
        <v>3.4</v>
      </c>
      <c r="L19" s="75">
        <v>3</v>
      </c>
      <c r="M19" s="75">
        <v>68.2</v>
      </c>
      <c r="N19" s="31">
        <f t="shared" si="1"/>
        <v>77.900000000000006</v>
      </c>
      <c r="O19" s="32">
        <f t="shared" si="2"/>
        <v>325.09999999999997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39.43</v>
      </c>
      <c r="D20" s="72">
        <v>17.3</v>
      </c>
      <c r="E20" s="72"/>
      <c r="F20" s="72">
        <v>2.4500000000000002</v>
      </c>
      <c r="G20" s="72">
        <v>4.5999999999999996</v>
      </c>
      <c r="H20" s="72"/>
      <c r="I20" s="27">
        <f t="shared" si="0"/>
        <v>63.780000000000008</v>
      </c>
      <c r="J20" s="73">
        <v>2.2599999999999998</v>
      </c>
      <c r="K20" s="72">
        <v>1.24</v>
      </c>
      <c r="L20" s="72">
        <v>5.58</v>
      </c>
      <c r="M20" s="72">
        <v>139.12</v>
      </c>
      <c r="N20" s="28">
        <f t="shared" si="1"/>
        <v>148.20000000000002</v>
      </c>
      <c r="O20" s="29">
        <f t="shared" si="2"/>
        <v>211.98000000000002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9804</v>
      </c>
      <c r="D21" s="66">
        <v>2248</v>
      </c>
      <c r="E21" s="66"/>
      <c r="F21" s="66">
        <v>318</v>
      </c>
      <c r="G21" s="66">
        <v>646</v>
      </c>
      <c r="H21" s="66">
        <v>420</v>
      </c>
      <c r="I21" s="18">
        <f t="shared" si="0"/>
        <v>13436</v>
      </c>
      <c r="J21" s="67">
        <v>169</v>
      </c>
      <c r="K21" s="66">
        <v>38</v>
      </c>
      <c r="L21" s="66">
        <v>271</v>
      </c>
      <c r="M21" s="66">
        <v>7348</v>
      </c>
      <c r="N21" s="20">
        <f t="shared" si="1"/>
        <v>7826</v>
      </c>
      <c r="O21" s="21">
        <f t="shared" si="2"/>
        <v>21262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477</v>
      </c>
      <c r="D22" s="75">
        <v>101.4</v>
      </c>
      <c r="E22" s="75"/>
      <c r="F22" s="75">
        <v>12.6</v>
      </c>
      <c r="G22" s="75">
        <v>23.3</v>
      </c>
      <c r="H22" s="75">
        <v>22.7</v>
      </c>
      <c r="I22" s="30">
        <f t="shared" si="0"/>
        <v>637</v>
      </c>
      <c r="J22" s="76">
        <v>3.9</v>
      </c>
      <c r="K22" s="75">
        <v>2.5</v>
      </c>
      <c r="L22" s="75">
        <v>11.2</v>
      </c>
      <c r="M22" s="75">
        <v>294.5</v>
      </c>
      <c r="N22" s="31">
        <f t="shared" si="1"/>
        <v>312.10000000000002</v>
      </c>
      <c r="O22" s="32">
        <f t="shared" si="2"/>
        <v>949.1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190.2</v>
      </c>
      <c r="D23" s="72">
        <v>31.58</v>
      </c>
      <c r="E23" s="72"/>
      <c r="F23" s="72">
        <v>5.12</v>
      </c>
      <c r="G23" s="72">
        <v>8.99</v>
      </c>
      <c r="H23" s="72">
        <v>0.82</v>
      </c>
      <c r="I23" s="27">
        <f t="shared" si="0"/>
        <v>236.70999999999998</v>
      </c>
      <c r="J23" s="73">
        <v>7.73</v>
      </c>
      <c r="K23" s="72">
        <v>6.16</v>
      </c>
      <c r="L23" s="72">
        <v>21.79</v>
      </c>
      <c r="M23" s="72">
        <v>337</v>
      </c>
      <c r="N23" s="28">
        <f t="shared" si="1"/>
        <v>372.68</v>
      </c>
      <c r="O23" s="29">
        <f t="shared" si="2"/>
        <v>609.39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54287</v>
      </c>
      <c r="D24" s="66">
        <v>5052</v>
      </c>
      <c r="E24" s="66"/>
      <c r="F24" s="66">
        <v>838</v>
      </c>
      <c r="G24" s="66">
        <v>1613</v>
      </c>
      <c r="H24" s="66">
        <v>54</v>
      </c>
      <c r="I24" s="18">
        <f t="shared" si="0"/>
        <v>61844</v>
      </c>
      <c r="J24" s="67">
        <v>583</v>
      </c>
      <c r="K24" s="66">
        <v>215</v>
      </c>
      <c r="L24" s="66">
        <v>1323</v>
      </c>
      <c r="M24" s="66">
        <v>19544</v>
      </c>
      <c r="N24" s="20">
        <f t="shared" si="1"/>
        <v>21665</v>
      </c>
      <c r="O24" s="21">
        <f t="shared" si="2"/>
        <v>83509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2073.5</v>
      </c>
      <c r="D25" s="75">
        <v>177.6</v>
      </c>
      <c r="E25" s="75"/>
      <c r="F25" s="75">
        <v>20.2</v>
      </c>
      <c r="G25" s="75">
        <v>45.4</v>
      </c>
      <c r="H25" s="75">
        <v>2.4</v>
      </c>
      <c r="I25" s="30">
        <f t="shared" si="0"/>
        <v>2319.1</v>
      </c>
      <c r="J25" s="76">
        <v>8.6</v>
      </c>
      <c r="K25" s="75">
        <v>12.4</v>
      </c>
      <c r="L25" s="75">
        <v>41.4</v>
      </c>
      <c r="M25" s="75">
        <v>605.29999999999995</v>
      </c>
      <c r="N25" s="31">
        <f t="shared" si="1"/>
        <v>667.69999999999993</v>
      </c>
      <c r="O25" s="32">
        <f t="shared" si="2"/>
        <v>2986.7999999999997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303.55</v>
      </c>
      <c r="D26" s="72">
        <v>26.07</v>
      </c>
      <c r="E26" s="72"/>
      <c r="F26" s="72">
        <v>3.06</v>
      </c>
      <c r="G26" s="72">
        <v>17.13</v>
      </c>
      <c r="H26" s="72">
        <v>0.48</v>
      </c>
      <c r="I26" s="27">
        <f t="shared" si="0"/>
        <v>350.29</v>
      </c>
      <c r="J26" s="73">
        <v>4.62</v>
      </c>
      <c r="K26" s="72"/>
      <c r="L26" s="72">
        <v>53.61</v>
      </c>
      <c r="M26" s="72">
        <v>346.71</v>
      </c>
      <c r="N26" s="28">
        <f t="shared" si="1"/>
        <v>404.94</v>
      </c>
      <c r="O26" s="29">
        <f t="shared" si="2"/>
        <v>755.23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101445</v>
      </c>
      <c r="D27" s="66">
        <v>6752</v>
      </c>
      <c r="E27" s="66"/>
      <c r="F27" s="66">
        <v>524</v>
      </c>
      <c r="G27" s="66">
        <v>3536</v>
      </c>
      <c r="H27" s="66">
        <v>25</v>
      </c>
      <c r="I27" s="18">
        <f t="shared" si="0"/>
        <v>112282</v>
      </c>
      <c r="J27" s="67">
        <v>368</v>
      </c>
      <c r="K27" s="66"/>
      <c r="L27" s="66">
        <v>3662</v>
      </c>
      <c r="M27" s="66">
        <v>23090</v>
      </c>
      <c r="N27" s="20">
        <f t="shared" si="1"/>
        <v>27120</v>
      </c>
      <c r="O27" s="21">
        <f t="shared" si="2"/>
        <v>139402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3359.4</v>
      </c>
      <c r="D28" s="75">
        <v>185.4</v>
      </c>
      <c r="E28" s="75"/>
      <c r="F28" s="75">
        <v>10.4</v>
      </c>
      <c r="G28" s="75">
        <v>81.400000000000006</v>
      </c>
      <c r="H28" s="75">
        <v>0.9</v>
      </c>
      <c r="I28" s="30">
        <f t="shared" si="0"/>
        <v>3637.5000000000005</v>
      </c>
      <c r="J28" s="76">
        <v>3</v>
      </c>
      <c r="K28" s="75"/>
      <c r="L28" s="75">
        <v>112.2</v>
      </c>
      <c r="M28" s="75">
        <v>700.4</v>
      </c>
      <c r="N28" s="31">
        <f t="shared" si="1"/>
        <v>815.6</v>
      </c>
      <c r="O28" s="32">
        <f t="shared" si="2"/>
        <v>4453.1000000000004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776.77</v>
      </c>
      <c r="D29" s="72">
        <v>62.23</v>
      </c>
      <c r="E29" s="72"/>
      <c r="F29" s="72">
        <v>27.97</v>
      </c>
      <c r="G29" s="72">
        <v>21.53</v>
      </c>
      <c r="H29" s="72">
        <v>0.89</v>
      </c>
      <c r="I29" s="27">
        <f t="shared" si="0"/>
        <v>889.39</v>
      </c>
      <c r="J29" s="73">
        <v>9.02</v>
      </c>
      <c r="K29" s="72">
        <v>10.6</v>
      </c>
      <c r="L29" s="72">
        <v>30.77</v>
      </c>
      <c r="M29" s="72">
        <v>279.55</v>
      </c>
      <c r="N29" s="28">
        <f t="shared" si="1"/>
        <v>329.94</v>
      </c>
      <c r="O29" s="29">
        <f t="shared" si="2"/>
        <v>1219.33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308756</v>
      </c>
      <c r="D30" s="66">
        <v>15728</v>
      </c>
      <c r="E30" s="66"/>
      <c r="F30" s="66">
        <v>5530</v>
      </c>
      <c r="G30" s="66">
        <v>4683</v>
      </c>
      <c r="H30" s="66">
        <v>101</v>
      </c>
      <c r="I30" s="18">
        <f t="shared" si="0"/>
        <v>334798</v>
      </c>
      <c r="J30" s="67">
        <v>785</v>
      </c>
      <c r="K30" s="66">
        <v>817</v>
      </c>
      <c r="L30" s="66">
        <v>2406</v>
      </c>
      <c r="M30" s="66">
        <v>22171</v>
      </c>
      <c r="N30" s="20">
        <f t="shared" si="1"/>
        <v>26179</v>
      </c>
      <c r="O30" s="21">
        <f t="shared" si="2"/>
        <v>360977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7156.4</v>
      </c>
      <c r="D31" s="75">
        <v>359.1</v>
      </c>
      <c r="E31" s="75"/>
      <c r="F31" s="75">
        <v>84</v>
      </c>
      <c r="G31" s="75">
        <v>102.5</v>
      </c>
      <c r="H31" s="75">
        <v>3.4</v>
      </c>
      <c r="I31" s="30">
        <f t="shared" si="0"/>
        <v>7705.4</v>
      </c>
      <c r="J31" s="76">
        <v>3.8</v>
      </c>
      <c r="K31" s="75">
        <v>28.6</v>
      </c>
      <c r="L31" s="75">
        <v>67.400000000000006</v>
      </c>
      <c r="M31" s="75">
        <v>617.70000000000005</v>
      </c>
      <c r="N31" s="31">
        <f t="shared" si="1"/>
        <v>717.5</v>
      </c>
      <c r="O31" s="32">
        <f t="shared" si="2"/>
        <v>8422.9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855.38</v>
      </c>
      <c r="D32" s="72">
        <v>63.78</v>
      </c>
      <c r="E32" s="72"/>
      <c r="F32" s="72">
        <v>103.38</v>
      </c>
      <c r="G32" s="72">
        <v>106.05</v>
      </c>
      <c r="H32" s="72">
        <v>21.96</v>
      </c>
      <c r="I32" s="27">
        <f t="shared" si="0"/>
        <v>1150.55</v>
      </c>
      <c r="J32" s="73">
        <v>2.95</v>
      </c>
      <c r="K32" s="72">
        <v>1.5</v>
      </c>
      <c r="L32" s="72">
        <v>16.29</v>
      </c>
      <c r="M32" s="72">
        <v>308.41000000000003</v>
      </c>
      <c r="N32" s="28">
        <f t="shared" si="1"/>
        <v>329.15000000000003</v>
      </c>
      <c r="O32" s="29">
        <f t="shared" si="2"/>
        <v>1479.7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365430</v>
      </c>
      <c r="D33" s="66">
        <v>13665</v>
      </c>
      <c r="E33" s="66"/>
      <c r="F33" s="66">
        <v>21183</v>
      </c>
      <c r="G33" s="66">
        <v>25421</v>
      </c>
      <c r="H33" s="66">
        <v>2496</v>
      </c>
      <c r="I33" s="18">
        <f t="shared" si="0"/>
        <v>428195</v>
      </c>
      <c r="J33" s="67">
        <v>267</v>
      </c>
      <c r="K33" s="66">
        <v>126</v>
      </c>
      <c r="L33" s="66">
        <v>1446</v>
      </c>
      <c r="M33" s="66">
        <v>26075</v>
      </c>
      <c r="N33" s="20">
        <f t="shared" si="1"/>
        <v>27914</v>
      </c>
      <c r="O33" s="21">
        <f t="shared" si="2"/>
        <v>456109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6302.8</v>
      </c>
      <c r="D34" s="75">
        <v>251.1</v>
      </c>
      <c r="E34" s="75"/>
      <c r="F34" s="75">
        <v>278</v>
      </c>
      <c r="G34" s="75">
        <v>387.4</v>
      </c>
      <c r="H34" s="75">
        <v>67.7</v>
      </c>
      <c r="I34" s="30">
        <f t="shared" si="0"/>
        <v>7287</v>
      </c>
      <c r="J34" s="76">
        <v>0.4</v>
      </c>
      <c r="K34" s="75">
        <v>3.5</v>
      </c>
      <c r="L34" s="75">
        <v>37.4</v>
      </c>
      <c r="M34" s="75">
        <v>662.9</v>
      </c>
      <c r="N34" s="31">
        <f t="shared" si="1"/>
        <v>704.19999999999993</v>
      </c>
      <c r="O34" s="32">
        <f t="shared" si="2"/>
        <v>7991.2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1301.8900000000001</v>
      </c>
      <c r="D35" s="72">
        <v>54.34</v>
      </c>
      <c r="E35" s="72"/>
      <c r="F35" s="72">
        <v>185.1</v>
      </c>
      <c r="G35" s="72">
        <v>319.86</v>
      </c>
      <c r="H35" s="72">
        <v>10.210000000000001</v>
      </c>
      <c r="I35" s="27">
        <f t="shared" si="0"/>
        <v>1871.4</v>
      </c>
      <c r="J35" s="73">
        <v>4.74</v>
      </c>
      <c r="K35" s="72">
        <v>5.0199999999999996</v>
      </c>
      <c r="L35" s="72">
        <v>26.27</v>
      </c>
      <c r="M35" s="72">
        <v>420.7</v>
      </c>
      <c r="N35" s="28">
        <f t="shared" si="1"/>
        <v>456.73</v>
      </c>
      <c r="O35" s="29">
        <f t="shared" si="2"/>
        <v>2328.13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600398</v>
      </c>
      <c r="D36" s="66">
        <v>13282</v>
      </c>
      <c r="E36" s="66"/>
      <c r="F36" s="66">
        <v>38877</v>
      </c>
      <c r="G36" s="66">
        <v>83174</v>
      </c>
      <c r="H36" s="66">
        <v>1572</v>
      </c>
      <c r="I36" s="18">
        <f t="shared" si="0"/>
        <v>737303</v>
      </c>
      <c r="J36" s="67">
        <v>427</v>
      </c>
      <c r="K36" s="66">
        <v>470</v>
      </c>
      <c r="L36" s="66">
        <v>2679</v>
      </c>
      <c r="M36" s="66">
        <v>41038</v>
      </c>
      <c r="N36" s="20">
        <f t="shared" si="1"/>
        <v>44614</v>
      </c>
      <c r="O36" s="21">
        <f t="shared" si="2"/>
        <v>781917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7366.7</v>
      </c>
      <c r="D37" s="75">
        <v>214.2</v>
      </c>
      <c r="E37" s="75"/>
      <c r="F37" s="75">
        <v>432.1</v>
      </c>
      <c r="G37" s="75">
        <v>1171.4000000000001</v>
      </c>
      <c r="H37" s="75">
        <v>37.799999999999997</v>
      </c>
      <c r="I37" s="30">
        <f t="shared" ref="I37:I50" si="3">SUM(C37:H37)</f>
        <v>9222.1999999999989</v>
      </c>
      <c r="J37" s="76">
        <v>0</v>
      </c>
      <c r="K37" s="75">
        <v>11.3</v>
      </c>
      <c r="L37" s="75">
        <v>53.5</v>
      </c>
      <c r="M37" s="75">
        <v>812.4</v>
      </c>
      <c r="N37" s="31">
        <f t="shared" si="1"/>
        <v>877.19999999999993</v>
      </c>
      <c r="O37" s="32">
        <f t="shared" si="2"/>
        <v>10099.4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1465.43</v>
      </c>
      <c r="D38" s="72">
        <v>4.41</v>
      </c>
      <c r="E38" s="72"/>
      <c r="F38" s="72">
        <v>329.66</v>
      </c>
      <c r="G38" s="72">
        <v>1156.9000000000001</v>
      </c>
      <c r="H38" s="72">
        <v>0.33</v>
      </c>
      <c r="I38" s="27">
        <f t="shared" si="3"/>
        <v>2956.7300000000005</v>
      </c>
      <c r="J38" s="73">
        <v>17.7</v>
      </c>
      <c r="K38" s="72">
        <v>6.7</v>
      </c>
      <c r="L38" s="72">
        <v>34.97</v>
      </c>
      <c r="M38" s="72">
        <v>866.48</v>
      </c>
      <c r="N38" s="28">
        <f t="shared" si="1"/>
        <v>925.85</v>
      </c>
      <c r="O38" s="29">
        <f t="shared" si="2"/>
        <v>3882.5800000000004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718464</v>
      </c>
      <c r="D39" s="66">
        <v>1152</v>
      </c>
      <c r="E39" s="66"/>
      <c r="F39" s="66">
        <v>72651</v>
      </c>
      <c r="G39" s="66">
        <v>325723</v>
      </c>
      <c r="H39" s="66">
        <v>56</v>
      </c>
      <c r="I39" s="18">
        <f t="shared" si="3"/>
        <v>1118046</v>
      </c>
      <c r="J39" s="67">
        <v>1585</v>
      </c>
      <c r="K39" s="66">
        <v>497</v>
      </c>
      <c r="L39" s="66">
        <v>3774</v>
      </c>
      <c r="M39" s="66">
        <v>91644</v>
      </c>
      <c r="N39" s="20">
        <f t="shared" si="1"/>
        <v>97500</v>
      </c>
      <c r="O39" s="21">
        <f t="shared" si="2"/>
        <v>1215546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7982.6</v>
      </c>
      <c r="D40" s="75">
        <v>16.2</v>
      </c>
      <c r="E40" s="75"/>
      <c r="F40" s="75">
        <v>675.2</v>
      </c>
      <c r="G40" s="75">
        <v>4239.3</v>
      </c>
      <c r="H40" s="75">
        <v>1.1000000000000001</v>
      </c>
      <c r="I40" s="30">
        <f t="shared" si="3"/>
        <v>12914.4</v>
      </c>
      <c r="J40" s="76">
        <v>0</v>
      </c>
      <c r="K40" s="75">
        <v>11.9</v>
      </c>
      <c r="L40" s="75">
        <v>70.7</v>
      </c>
      <c r="M40" s="75">
        <v>1712.7</v>
      </c>
      <c r="N40" s="31">
        <f t="shared" si="1"/>
        <v>1795.3</v>
      </c>
      <c r="O40" s="32">
        <f t="shared" si="2"/>
        <v>14709.699999999999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1457.52</v>
      </c>
      <c r="D41" s="72">
        <v>4.83</v>
      </c>
      <c r="E41" s="72"/>
      <c r="F41" s="72">
        <v>342.13</v>
      </c>
      <c r="G41" s="72">
        <v>2708.89</v>
      </c>
      <c r="H41" s="72">
        <v>2.31</v>
      </c>
      <c r="I41" s="27">
        <f t="shared" si="3"/>
        <v>4515.68</v>
      </c>
      <c r="J41" s="73">
        <v>94.77</v>
      </c>
      <c r="K41" s="72">
        <v>7.7</v>
      </c>
      <c r="L41" s="72">
        <v>186.78</v>
      </c>
      <c r="M41" s="72">
        <v>2335.71</v>
      </c>
      <c r="N41" s="28">
        <f t="shared" si="1"/>
        <v>2624.96</v>
      </c>
      <c r="O41" s="29">
        <f t="shared" si="2"/>
        <v>7140.64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736303</v>
      </c>
      <c r="D42" s="66">
        <v>1277</v>
      </c>
      <c r="E42" s="66"/>
      <c r="F42" s="66">
        <v>77267</v>
      </c>
      <c r="G42" s="66">
        <v>776227</v>
      </c>
      <c r="H42" s="66">
        <v>399</v>
      </c>
      <c r="I42" s="18">
        <f t="shared" si="3"/>
        <v>1591473</v>
      </c>
      <c r="J42" s="67">
        <v>8309</v>
      </c>
      <c r="K42" s="66">
        <v>847</v>
      </c>
      <c r="L42" s="66">
        <v>21819</v>
      </c>
      <c r="M42" s="66">
        <v>265060</v>
      </c>
      <c r="N42" s="20">
        <f t="shared" si="1"/>
        <v>296035</v>
      </c>
      <c r="O42" s="21">
        <f t="shared" si="2"/>
        <v>1887508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7570.1</v>
      </c>
      <c r="D43" s="75">
        <v>16.8</v>
      </c>
      <c r="E43" s="75"/>
      <c r="F43" s="75">
        <v>691.5</v>
      </c>
      <c r="G43" s="75">
        <v>9705.2999999999993</v>
      </c>
      <c r="H43" s="75">
        <v>7.6</v>
      </c>
      <c r="I43" s="30">
        <f t="shared" si="3"/>
        <v>17991.3</v>
      </c>
      <c r="J43" s="76">
        <v>0</v>
      </c>
      <c r="K43" s="75">
        <v>18.600000000000001</v>
      </c>
      <c r="L43" s="75">
        <v>307.60000000000002</v>
      </c>
      <c r="M43" s="75">
        <v>3783.9</v>
      </c>
      <c r="N43" s="31">
        <f t="shared" si="1"/>
        <v>4110.1000000000004</v>
      </c>
      <c r="O43" s="32">
        <f t="shared" si="2"/>
        <v>22101.4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1137.76</v>
      </c>
      <c r="D44" s="72">
        <v>6.9</v>
      </c>
      <c r="E44" s="72">
        <v>0.26</v>
      </c>
      <c r="F44" s="72">
        <v>238.01</v>
      </c>
      <c r="G44" s="72">
        <v>1812.44</v>
      </c>
      <c r="H44" s="72">
        <v>2.8</v>
      </c>
      <c r="I44" s="27">
        <f t="shared" si="3"/>
        <v>3198.17</v>
      </c>
      <c r="J44" s="73">
        <v>166.92</v>
      </c>
      <c r="K44" s="72">
        <v>2.89</v>
      </c>
      <c r="L44" s="72">
        <v>324.29000000000002</v>
      </c>
      <c r="M44" s="72">
        <v>3685.24</v>
      </c>
      <c r="N44" s="28">
        <f t="shared" si="1"/>
        <v>4179.34</v>
      </c>
      <c r="O44" s="29">
        <f t="shared" si="2"/>
        <v>7377.51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598979</v>
      </c>
      <c r="D45" s="66">
        <v>1928</v>
      </c>
      <c r="E45" s="66">
        <v>75</v>
      </c>
      <c r="F45" s="66">
        <v>56892</v>
      </c>
      <c r="G45" s="66">
        <v>550689</v>
      </c>
      <c r="H45" s="66">
        <v>558</v>
      </c>
      <c r="I45" s="18">
        <f t="shared" si="3"/>
        <v>1209121</v>
      </c>
      <c r="J45" s="67">
        <v>14563</v>
      </c>
      <c r="K45" s="66">
        <v>117</v>
      </c>
      <c r="L45" s="66">
        <v>39337</v>
      </c>
      <c r="M45" s="66">
        <v>438201</v>
      </c>
      <c r="N45" s="20">
        <f t="shared" si="1"/>
        <v>492218</v>
      </c>
      <c r="O45" s="21">
        <f t="shared" si="2"/>
        <v>1701339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4886.5</v>
      </c>
      <c r="D46" s="75">
        <v>21.1</v>
      </c>
      <c r="E46" s="75">
        <v>0.8</v>
      </c>
      <c r="F46" s="75">
        <v>399.7</v>
      </c>
      <c r="G46" s="75">
        <v>5606</v>
      </c>
      <c r="H46" s="75">
        <v>8.4</v>
      </c>
      <c r="I46" s="30">
        <f t="shared" si="3"/>
        <v>10922.5</v>
      </c>
      <c r="J46" s="76">
        <v>0</v>
      </c>
      <c r="K46" s="75">
        <v>2.1</v>
      </c>
      <c r="L46" s="75">
        <v>406.8</v>
      </c>
      <c r="M46" s="75">
        <v>4549.8999999999996</v>
      </c>
      <c r="N46" s="31">
        <f t="shared" si="1"/>
        <v>4958.7999999999993</v>
      </c>
      <c r="O46" s="32">
        <f t="shared" si="2"/>
        <v>15881.3</v>
      </c>
      <c r="P46" s="77">
        <v>15.36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1817.27</v>
      </c>
      <c r="D47" s="72">
        <v>90.27</v>
      </c>
      <c r="E47" s="72">
        <v>1.29</v>
      </c>
      <c r="F47" s="72">
        <v>1480.18</v>
      </c>
      <c r="G47" s="72">
        <v>1331.9</v>
      </c>
      <c r="H47" s="72">
        <v>8.33</v>
      </c>
      <c r="I47" s="27">
        <f t="shared" si="3"/>
        <v>4729.24</v>
      </c>
      <c r="J47" s="73">
        <v>215.71</v>
      </c>
      <c r="K47" s="72">
        <v>461.72</v>
      </c>
      <c r="L47" s="72">
        <v>777.14</v>
      </c>
      <c r="M47" s="72">
        <v>8605.16</v>
      </c>
      <c r="N47" s="28">
        <f t="shared" si="1"/>
        <v>10059.73</v>
      </c>
      <c r="O47" s="29">
        <f t="shared" si="2"/>
        <v>14788.97</v>
      </c>
      <c r="P47" s="78">
        <v>570.23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1012599</v>
      </c>
      <c r="D48" s="66">
        <v>25353</v>
      </c>
      <c r="E48" s="66">
        <v>385</v>
      </c>
      <c r="F48" s="66">
        <v>373439</v>
      </c>
      <c r="G48" s="66">
        <v>421442</v>
      </c>
      <c r="H48" s="66">
        <v>2093</v>
      </c>
      <c r="I48" s="18">
        <f t="shared" si="3"/>
        <v>1835311</v>
      </c>
      <c r="J48" s="67">
        <v>18497</v>
      </c>
      <c r="K48" s="66">
        <v>64545</v>
      </c>
      <c r="L48" s="66">
        <v>99011</v>
      </c>
      <c r="M48" s="66">
        <v>1064851</v>
      </c>
      <c r="N48" s="20">
        <f t="shared" si="1"/>
        <v>1246904</v>
      </c>
      <c r="O48" s="21">
        <f t="shared" si="2"/>
        <v>3082215</v>
      </c>
      <c r="P48" s="78">
        <v>409.55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3309.6</v>
      </c>
      <c r="D49" s="75">
        <v>16.2</v>
      </c>
      <c r="E49" s="75">
        <v>1.2</v>
      </c>
      <c r="F49" s="75">
        <v>1089.2</v>
      </c>
      <c r="G49" s="75">
        <v>2105.3000000000002</v>
      </c>
      <c r="H49" s="75">
        <v>15.4</v>
      </c>
      <c r="I49" s="30">
        <f t="shared" si="3"/>
        <v>6536.9</v>
      </c>
      <c r="J49" s="76">
        <v>0</v>
      </c>
      <c r="K49" s="75">
        <v>59.3</v>
      </c>
      <c r="L49" s="75">
        <v>522.20000000000005</v>
      </c>
      <c r="M49" s="75">
        <v>4895.3</v>
      </c>
      <c r="N49" s="31">
        <f t="shared" si="1"/>
        <v>5476.8</v>
      </c>
      <c r="O49" s="32">
        <f t="shared" si="2"/>
        <v>12013.7</v>
      </c>
      <c r="P49" s="78">
        <v>253.31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9349.8700000000008</v>
      </c>
      <c r="D50" s="63">
        <v>348.28</v>
      </c>
      <c r="E50" s="63">
        <v>1.55</v>
      </c>
      <c r="F50" s="63">
        <v>2720.55</v>
      </c>
      <c r="G50" s="63">
        <v>7488.38</v>
      </c>
      <c r="H50" s="63">
        <v>48.13</v>
      </c>
      <c r="I50" s="11">
        <f t="shared" si="3"/>
        <v>19956.760000000002</v>
      </c>
      <c r="J50" s="64">
        <v>536.19000000000005</v>
      </c>
      <c r="K50" s="63">
        <v>484.03</v>
      </c>
      <c r="L50" s="63">
        <v>1482.02</v>
      </c>
      <c r="M50" s="63">
        <v>17409.13</v>
      </c>
      <c r="N50" s="13">
        <f t="shared" si="1"/>
        <v>19911.370000000003</v>
      </c>
      <c r="O50" s="14">
        <f t="shared" si="2"/>
        <v>39868.130000000005</v>
      </c>
      <c r="P50" s="78">
        <v>0.54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4507437</v>
      </c>
      <c r="D51" s="66">
        <v>84856</v>
      </c>
      <c r="E51" s="66">
        <v>460</v>
      </c>
      <c r="F51" s="66">
        <v>647766</v>
      </c>
      <c r="G51" s="66">
        <v>2193165</v>
      </c>
      <c r="H51" s="66">
        <v>7354</v>
      </c>
      <c r="I51" s="18">
        <f t="shared" ref="I51:I58" si="4">SUM(C51:H51)</f>
        <v>7441038</v>
      </c>
      <c r="J51" s="67">
        <v>45894</v>
      </c>
      <c r="K51" s="66">
        <v>66476</v>
      </c>
      <c r="L51" s="66">
        <v>175841</v>
      </c>
      <c r="M51" s="66">
        <v>2001783</v>
      </c>
      <c r="N51" s="20">
        <f t="shared" si="1"/>
        <v>2289994</v>
      </c>
      <c r="O51" s="21">
        <f>SUM(N51,I51)</f>
        <v>9731032</v>
      </c>
      <c r="P51" s="78">
        <v>57.64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50553.1</v>
      </c>
      <c r="D52" s="75">
        <v>1286.9000000000001</v>
      </c>
      <c r="E52" s="75">
        <v>2</v>
      </c>
      <c r="F52" s="75">
        <v>3705.7</v>
      </c>
      <c r="G52" s="75">
        <v>23468</v>
      </c>
      <c r="H52" s="75">
        <v>144.69999999999999</v>
      </c>
      <c r="I52" s="30">
        <f t="shared" si="4"/>
        <v>79160.399999999994</v>
      </c>
      <c r="J52" s="76">
        <v>34.1</v>
      </c>
      <c r="K52" s="75">
        <v>103.2</v>
      </c>
      <c r="L52" s="75">
        <v>1638.9</v>
      </c>
      <c r="M52" s="75">
        <v>18813.900000000001</v>
      </c>
      <c r="N52" s="31">
        <f t="shared" si="1"/>
        <v>20590.100000000002</v>
      </c>
      <c r="O52" s="32">
        <f t="shared" si="2"/>
        <v>99750.5</v>
      </c>
      <c r="P52" s="78">
        <v>27.7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8880.07</v>
      </c>
      <c r="D53" s="72">
        <v>238.1</v>
      </c>
      <c r="E53" s="72">
        <v>1.55</v>
      </c>
      <c r="F53" s="72">
        <v>2708.04</v>
      </c>
      <c r="G53" s="72">
        <v>7460.96</v>
      </c>
      <c r="H53" s="72">
        <v>13.44</v>
      </c>
      <c r="I53" s="27">
        <f t="shared" si="4"/>
        <v>19302.159999999996</v>
      </c>
      <c r="J53" s="73">
        <v>536.19000000000005</v>
      </c>
      <c r="K53" s="72">
        <v>464.61</v>
      </c>
      <c r="L53" s="72">
        <v>1478.91</v>
      </c>
      <c r="M53" s="72">
        <v>17371.23</v>
      </c>
      <c r="N53" s="28">
        <f t="shared" si="1"/>
        <v>19850.939999999999</v>
      </c>
      <c r="O53" s="29">
        <f t="shared" si="2"/>
        <v>39153.099999999991</v>
      </c>
      <c r="P53" s="33">
        <f>SUM(P46:P52)</f>
        <v>1334.3300000000002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4365529</v>
      </c>
      <c r="D54" s="66">
        <v>59349</v>
      </c>
      <c r="E54" s="66">
        <v>460</v>
      </c>
      <c r="F54" s="66">
        <v>646113</v>
      </c>
      <c r="G54" s="66">
        <v>2188072</v>
      </c>
      <c r="H54" s="66">
        <v>3050</v>
      </c>
      <c r="I54" s="18">
        <f t="shared" si="4"/>
        <v>7262573</v>
      </c>
      <c r="J54" s="67">
        <v>45894</v>
      </c>
      <c r="K54" s="66">
        <v>64662</v>
      </c>
      <c r="L54" s="66">
        <v>175782</v>
      </c>
      <c r="M54" s="66">
        <v>2000831</v>
      </c>
      <c r="N54" s="20">
        <f t="shared" si="1"/>
        <v>2287169</v>
      </c>
      <c r="O54" s="21">
        <f t="shared" si="2"/>
        <v>9549742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45387.6</v>
      </c>
      <c r="D55" s="69">
        <v>599.6</v>
      </c>
      <c r="E55" s="69">
        <v>2</v>
      </c>
      <c r="F55" s="69">
        <v>3655.2</v>
      </c>
      <c r="G55" s="69">
        <v>23333.599999999999</v>
      </c>
      <c r="H55" s="69">
        <v>31.4</v>
      </c>
      <c r="I55" s="24">
        <f t="shared" si="4"/>
        <v>73009.399999999994</v>
      </c>
      <c r="J55" s="70">
        <v>34.1</v>
      </c>
      <c r="K55" s="69">
        <v>61.4</v>
      </c>
      <c r="L55" s="69">
        <v>1633.4</v>
      </c>
      <c r="M55" s="69">
        <v>18740.400000000001</v>
      </c>
      <c r="N55" s="24">
        <f t="shared" si="1"/>
        <v>20469.300000000003</v>
      </c>
      <c r="O55" s="26">
        <f t="shared" si="2"/>
        <v>93478.7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9365.9500000000007</v>
      </c>
      <c r="D56" s="10">
        <f t="shared" si="5"/>
        <v>379.13</v>
      </c>
      <c r="E56" s="10">
        <f t="shared" si="5"/>
        <v>1.55</v>
      </c>
      <c r="F56" s="10">
        <f t="shared" si="5"/>
        <v>2720.83</v>
      </c>
      <c r="G56" s="10">
        <f t="shared" si="5"/>
        <v>7503.76</v>
      </c>
      <c r="H56" s="10">
        <f t="shared" si="5"/>
        <v>48.18</v>
      </c>
      <c r="I56" s="36">
        <f>SUM(C56:H56)</f>
        <v>20019.400000000001</v>
      </c>
      <c r="J56" s="34">
        <f>SUM(J5,J8,J11,J14,J17,J20,J23,J26,J29,J32,J35,J38,J41,J44,J47)</f>
        <v>536.9</v>
      </c>
      <c r="K56" s="10">
        <f>SUM(K5,K8,K11,K14,K17,K20,K23,K26,K29,K32,K35,K38,K41,K44,K47)</f>
        <v>505.34000000000003</v>
      </c>
      <c r="L56" s="10">
        <f>SUM(L5,L8,L11,L14,L17,L20,L23,L26,L29,L32,L35,L38,L41,L44,L47)</f>
        <v>1489.3000000000002</v>
      </c>
      <c r="M56" s="10">
        <f>SUM(M5,M8,M11,M14,M17,M20,M23,M26,M29,M32,M35,M38,M41,M44,M47)</f>
        <v>17413.82</v>
      </c>
      <c r="N56" s="12">
        <f t="shared" si="1"/>
        <v>19945.36</v>
      </c>
      <c r="O56" s="14">
        <f t="shared" si="2"/>
        <v>39964.76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4509097</v>
      </c>
      <c r="D57" s="17">
        <f t="shared" si="5"/>
        <v>88027</v>
      </c>
      <c r="E57" s="17">
        <f t="shared" si="5"/>
        <v>460</v>
      </c>
      <c r="F57" s="17">
        <f t="shared" si="5"/>
        <v>647794</v>
      </c>
      <c r="G57" s="17">
        <f t="shared" si="5"/>
        <v>2193356</v>
      </c>
      <c r="H57" s="17">
        <f t="shared" si="5"/>
        <v>7777</v>
      </c>
      <c r="I57" s="37">
        <f t="shared" si="4"/>
        <v>7446511</v>
      </c>
      <c r="J57" s="35">
        <f t="shared" ref="J57:M58" si="6">SUM(J6,J9,J12,J15,J18,J21,J24,J27,J30,J33,J36,J39,J42,J45,J48)</f>
        <v>45907</v>
      </c>
      <c r="K57" s="17">
        <f t="shared" si="6"/>
        <v>67715</v>
      </c>
      <c r="L57" s="17">
        <f t="shared" si="6"/>
        <v>175874</v>
      </c>
      <c r="M57" s="17">
        <f t="shared" si="6"/>
        <v>2001794</v>
      </c>
      <c r="N57" s="19">
        <f t="shared" si="1"/>
        <v>2291290</v>
      </c>
      <c r="O57" s="21">
        <f t="shared" si="2"/>
        <v>9737801</v>
      </c>
      <c r="P57" s="82">
        <v>110.69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50715.6</v>
      </c>
      <c r="D58" s="40">
        <f t="shared" si="5"/>
        <v>1463.7</v>
      </c>
      <c r="E58" s="40">
        <f t="shared" si="5"/>
        <v>2</v>
      </c>
      <c r="F58" s="40">
        <f t="shared" si="5"/>
        <v>3707.3</v>
      </c>
      <c r="G58" s="40">
        <f t="shared" si="5"/>
        <v>23486.5</v>
      </c>
      <c r="H58" s="40">
        <f t="shared" si="5"/>
        <v>167.6</v>
      </c>
      <c r="I58" s="41">
        <f t="shared" si="4"/>
        <v>79542.700000000012</v>
      </c>
      <c r="J58" s="39">
        <f t="shared" si="6"/>
        <v>38.199999999999996</v>
      </c>
      <c r="K58" s="40">
        <f t="shared" si="6"/>
        <v>153.60000000000002</v>
      </c>
      <c r="L58" s="40">
        <f t="shared" si="6"/>
        <v>1643.8</v>
      </c>
      <c r="M58" s="40">
        <f t="shared" si="6"/>
        <v>18815.3</v>
      </c>
      <c r="N58" s="42">
        <f t="shared" si="1"/>
        <v>20650.899999999998</v>
      </c>
      <c r="O58" s="43">
        <f t="shared" si="2"/>
        <v>100193.60000000001</v>
      </c>
      <c r="P58" s="44">
        <f>SUM(O56,P53,P54,P57)</f>
        <v>41409.780000000006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3.1</v>
      </c>
      <c r="D63" s="63"/>
      <c r="E63" s="63"/>
      <c r="F63" s="63"/>
      <c r="G63" s="63">
        <v>12.47</v>
      </c>
      <c r="H63" s="63"/>
      <c r="I63" s="11">
        <f>SUM(C63:H63)</f>
        <v>15.57</v>
      </c>
      <c r="J63" s="64"/>
      <c r="K63" s="63"/>
      <c r="L63" s="63">
        <v>4.7</v>
      </c>
      <c r="M63" s="63">
        <v>3.8</v>
      </c>
      <c r="N63" s="13">
        <f>SUM(J63:M63)</f>
        <v>8.5</v>
      </c>
      <c r="O63" s="14">
        <f>SUM(N63,I63)</f>
        <v>24.07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>
        <v>0.71</v>
      </c>
      <c r="K66" s="72"/>
      <c r="L66" s="72">
        <v>4.43</v>
      </c>
      <c r="M66" s="72">
        <v>1.48</v>
      </c>
      <c r="N66" s="28">
        <f t="shared" si="8"/>
        <v>6.6199999999999992</v>
      </c>
      <c r="O66" s="29">
        <f t="shared" si="9"/>
        <v>6.6199999999999992</v>
      </c>
      <c r="P66" s="22" t="s">
        <v>25</v>
      </c>
      <c r="Q66" s="129" t="s">
        <v>63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>
        <v>13</v>
      </c>
      <c r="K67" s="66"/>
      <c r="L67" s="66">
        <v>57</v>
      </c>
      <c r="M67" s="66">
        <v>18</v>
      </c>
      <c r="N67" s="20">
        <f t="shared" si="8"/>
        <v>88</v>
      </c>
      <c r="O67" s="21">
        <f t="shared" si="9"/>
        <v>88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>
        <v>4.0999999999999996</v>
      </c>
      <c r="K68" s="75"/>
      <c r="L68" s="75">
        <v>8.1</v>
      </c>
      <c r="M68" s="75">
        <v>2.2999999999999998</v>
      </c>
      <c r="N68" s="31">
        <f t="shared" si="8"/>
        <v>14.5</v>
      </c>
      <c r="O68" s="32">
        <f t="shared" si="9"/>
        <v>14.5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3.92</v>
      </c>
      <c r="D69" s="72"/>
      <c r="E69" s="72"/>
      <c r="F69" s="72"/>
      <c r="G69" s="72">
        <v>2.65</v>
      </c>
      <c r="H69" s="72"/>
      <c r="I69" s="27">
        <f t="shared" si="7"/>
        <v>6.57</v>
      </c>
      <c r="J69" s="73"/>
      <c r="K69" s="72"/>
      <c r="L69" s="72"/>
      <c r="M69" s="72">
        <v>14.32</v>
      </c>
      <c r="N69" s="28">
        <f t="shared" si="8"/>
        <v>14.32</v>
      </c>
      <c r="O69" s="29">
        <f t="shared" si="9"/>
        <v>20.89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203</v>
      </c>
      <c r="D70" s="66"/>
      <c r="E70" s="66"/>
      <c r="F70" s="66"/>
      <c r="G70" s="66">
        <v>170</v>
      </c>
      <c r="H70" s="66"/>
      <c r="I70" s="18">
        <f t="shared" si="7"/>
        <v>373</v>
      </c>
      <c r="J70" s="67"/>
      <c r="K70" s="66"/>
      <c r="L70" s="66"/>
      <c r="M70" s="66">
        <v>339</v>
      </c>
      <c r="N70" s="20">
        <f t="shared" si="8"/>
        <v>339</v>
      </c>
      <c r="O70" s="21">
        <f t="shared" si="9"/>
        <v>712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50.1</v>
      </c>
      <c r="D71" s="75"/>
      <c r="E71" s="75"/>
      <c r="F71" s="75"/>
      <c r="G71" s="75">
        <v>17</v>
      </c>
      <c r="H71" s="75"/>
      <c r="I71" s="30">
        <f t="shared" si="7"/>
        <v>67.099999999999994</v>
      </c>
      <c r="J71" s="76"/>
      <c r="K71" s="75"/>
      <c r="L71" s="75"/>
      <c r="M71" s="75">
        <v>31.4</v>
      </c>
      <c r="N71" s="31">
        <f t="shared" si="8"/>
        <v>31.4</v>
      </c>
      <c r="O71" s="32">
        <f t="shared" si="9"/>
        <v>98.5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1.96</v>
      </c>
      <c r="D72" s="72">
        <v>3.45</v>
      </c>
      <c r="E72" s="72"/>
      <c r="F72" s="72">
        <v>0.04</v>
      </c>
      <c r="G72" s="72">
        <v>0.28999999999999998</v>
      </c>
      <c r="H72" s="72"/>
      <c r="I72" s="27">
        <f t="shared" si="7"/>
        <v>5.74</v>
      </c>
      <c r="J72" s="73">
        <v>8.15</v>
      </c>
      <c r="K72" s="72"/>
      <c r="L72" s="72">
        <v>1.26</v>
      </c>
      <c r="M72" s="72">
        <v>38.409999999999997</v>
      </c>
      <c r="N72" s="28">
        <f t="shared" si="8"/>
        <v>47.819999999999993</v>
      </c>
      <c r="O72" s="29">
        <f t="shared" si="9"/>
        <v>53.559999999999995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269</v>
      </c>
      <c r="D73" s="66">
        <v>252</v>
      </c>
      <c r="E73" s="66"/>
      <c r="F73" s="66">
        <v>3</v>
      </c>
      <c r="G73" s="66">
        <v>24</v>
      </c>
      <c r="H73" s="66"/>
      <c r="I73" s="18">
        <f t="shared" si="7"/>
        <v>548</v>
      </c>
      <c r="J73" s="67">
        <v>239</v>
      </c>
      <c r="K73" s="66"/>
      <c r="L73" s="66">
        <v>35</v>
      </c>
      <c r="M73" s="66">
        <v>1156</v>
      </c>
      <c r="N73" s="20">
        <f t="shared" si="8"/>
        <v>1430</v>
      </c>
      <c r="O73" s="21">
        <f t="shared" si="9"/>
        <v>1978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28.2</v>
      </c>
      <c r="D74" s="75">
        <v>25</v>
      </c>
      <c r="E74" s="75"/>
      <c r="F74" s="75">
        <v>0.2</v>
      </c>
      <c r="G74" s="75">
        <v>1.7</v>
      </c>
      <c r="H74" s="75"/>
      <c r="I74" s="30">
        <f t="shared" si="7"/>
        <v>55.100000000000009</v>
      </c>
      <c r="J74" s="76">
        <v>11.1</v>
      </c>
      <c r="K74" s="75"/>
      <c r="L74" s="75">
        <v>2.2999999999999998</v>
      </c>
      <c r="M74" s="75">
        <v>78.400000000000006</v>
      </c>
      <c r="N74" s="31">
        <f t="shared" si="8"/>
        <v>91.800000000000011</v>
      </c>
      <c r="O74" s="32">
        <f t="shared" si="9"/>
        <v>146.90000000000003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11.77</v>
      </c>
      <c r="D75" s="72">
        <v>13.97</v>
      </c>
      <c r="E75" s="72"/>
      <c r="F75" s="72">
        <v>3.73</v>
      </c>
      <c r="G75" s="72">
        <v>0.06</v>
      </c>
      <c r="H75" s="72">
        <v>0.05</v>
      </c>
      <c r="I75" s="27">
        <f t="shared" si="7"/>
        <v>29.580000000000002</v>
      </c>
      <c r="J75" s="73">
        <v>1.62</v>
      </c>
      <c r="K75" s="72">
        <v>1.81</v>
      </c>
      <c r="L75" s="72">
        <v>1.42</v>
      </c>
      <c r="M75" s="72">
        <v>31.73</v>
      </c>
      <c r="N75" s="28">
        <f t="shared" si="8"/>
        <v>36.58</v>
      </c>
      <c r="O75" s="29">
        <f t="shared" si="9"/>
        <v>66.16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2160</v>
      </c>
      <c r="D76" s="66">
        <v>1338</v>
      </c>
      <c r="E76" s="66"/>
      <c r="F76" s="66">
        <v>272</v>
      </c>
      <c r="G76" s="66">
        <v>8</v>
      </c>
      <c r="H76" s="66">
        <v>3</v>
      </c>
      <c r="I76" s="18">
        <f t="shared" si="7"/>
        <v>3781</v>
      </c>
      <c r="J76" s="67">
        <v>102</v>
      </c>
      <c r="K76" s="66">
        <v>43</v>
      </c>
      <c r="L76" s="66">
        <v>54</v>
      </c>
      <c r="M76" s="66">
        <v>1259</v>
      </c>
      <c r="N76" s="20">
        <f t="shared" si="8"/>
        <v>1458</v>
      </c>
      <c r="O76" s="21">
        <f t="shared" si="9"/>
        <v>5239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152.69999999999999</v>
      </c>
      <c r="D77" s="75">
        <v>79.599999999999994</v>
      </c>
      <c r="E77" s="75"/>
      <c r="F77" s="75">
        <v>14.2</v>
      </c>
      <c r="G77" s="75">
        <v>0.5</v>
      </c>
      <c r="H77" s="75">
        <v>0.2</v>
      </c>
      <c r="I77" s="30">
        <f t="shared" si="7"/>
        <v>247.19999999999996</v>
      </c>
      <c r="J77" s="76">
        <v>3.3</v>
      </c>
      <c r="K77" s="75">
        <v>3.4</v>
      </c>
      <c r="L77" s="75">
        <v>3</v>
      </c>
      <c r="M77" s="75">
        <v>68.2</v>
      </c>
      <c r="N77" s="31">
        <f t="shared" si="8"/>
        <v>77.900000000000006</v>
      </c>
      <c r="O77" s="32">
        <f t="shared" si="9"/>
        <v>325.09999999999997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39.43</v>
      </c>
      <c r="D78" s="72">
        <v>17.3</v>
      </c>
      <c r="E78" s="72"/>
      <c r="F78" s="72">
        <v>2.4500000000000002</v>
      </c>
      <c r="G78" s="72">
        <v>4.5999999999999996</v>
      </c>
      <c r="H78" s="72"/>
      <c r="I78" s="27">
        <f t="shared" si="7"/>
        <v>63.780000000000008</v>
      </c>
      <c r="J78" s="73">
        <v>2.2599999999999998</v>
      </c>
      <c r="K78" s="72">
        <v>1.24</v>
      </c>
      <c r="L78" s="72">
        <v>5.58</v>
      </c>
      <c r="M78" s="72">
        <v>139.12</v>
      </c>
      <c r="N78" s="28">
        <f t="shared" si="8"/>
        <v>148.20000000000002</v>
      </c>
      <c r="O78" s="29">
        <f t="shared" si="9"/>
        <v>211.98000000000002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9804</v>
      </c>
      <c r="D79" s="66">
        <v>2248</v>
      </c>
      <c r="E79" s="66"/>
      <c r="F79" s="66">
        <v>318</v>
      </c>
      <c r="G79" s="66">
        <v>646</v>
      </c>
      <c r="H79" s="66">
        <v>420</v>
      </c>
      <c r="I79" s="18">
        <f t="shared" si="7"/>
        <v>13436</v>
      </c>
      <c r="J79" s="67">
        <v>169</v>
      </c>
      <c r="K79" s="66">
        <v>38</v>
      </c>
      <c r="L79" s="66">
        <v>271</v>
      </c>
      <c r="M79" s="66">
        <v>7348</v>
      </c>
      <c r="N79" s="20">
        <f t="shared" si="8"/>
        <v>7826</v>
      </c>
      <c r="O79" s="21">
        <f t="shared" si="9"/>
        <v>21262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477</v>
      </c>
      <c r="D80" s="75">
        <v>101.4</v>
      </c>
      <c r="E80" s="75"/>
      <c r="F80" s="75">
        <v>12.6</v>
      </c>
      <c r="G80" s="75">
        <v>23.3</v>
      </c>
      <c r="H80" s="75">
        <v>22.7</v>
      </c>
      <c r="I80" s="30">
        <f t="shared" si="7"/>
        <v>637</v>
      </c>
      <c r="J80" s="76">
        <v>3.9</v>
      </c>
      <c r="K80" s="75">
        <v>2.5</v>
      </c>
      <c r="L80" s="75">
        <v>11.2</v>
      </c>
      <c r="M80" s="75">
        <v>294.5</v>
      </c>
      <c r="N80" s="31">
        <f t="shared" si="8"/>
        <v>312.10000000000002</v>
      </c>
      <c r="O80" s="32">
        <f t="shared" si="9"/>
        <v>949.1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190.2</v>
      </c>
      <c r="D81" s="72">
        <v>31.58</v>
      </c>
      <c r="E81" s="72"/>
      <c r="F81" s="72">
        <v>5.12</v>
      </c>
      <c r="G81" s="72">
        <v>8.99</v>
      </c>
      <c r="H81" s="72">
        <v>0.82</v>
      </c>
      <c r="I81" s="27">
        <f t="shared" si="7"/>
        <v>236.70999999999998</v>
      </c>
      <c r="J81" s="73">
        <v>7.73</v>
      </c>
      <c r="K81" s="72">
        <v>6.16</v>
      </c>
      <c r="L81" s="72">
        <v>21.79</v>
      </c>
      <c r="M81" s="72">
        <v>337</v>
      </c>
      <c r="N81" s="28">
        <f t="shared" si="8"/>
        <v>372.68</v>
      </c>
      <c r="O81" s="29">
        <f t="shared" si="9"/>
        <v>609.39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54287</v>
      </c>
      <c r="D82" s="66">
        <v>5052</v>
      </c>
      <c r="E82" s="66"/>
      <c r="F82" s="66">
        <v>838</v>
      </c>
      <c r="G82" s="66">
        <v>1613</v>
      </c>
      <c r="H82" s="66">
        <v>54</v>
      </c>
      <c r="I82" s="18">
        <f t="shared" si="7"/>
        <v>61844</v>
      </c>
      <c r="J82" s="67">
        <v>583</v>
      </c>
      <c r="K82" s="66">
        <v>215</v>
      </c>
      <c r="L82" s="66">
        <v>1323</v>
      </c>
      <c r="M82" s="66">
        <v>19544</v>
      </c>
      <c r="N82" s="20">
        <f t="shared" si="8"/>
        <v>21665</v>
      </c>
      <c r="O82" s="21">
        <f t="shared" si="9"/>
        <v>83509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2073.5</v>
      </c>
      <c r="D83" s="75">
        <v>177.6</v>
      </c>
      <c r="E83" s="75"/>
      <c r="F83" s="75">
        <v>20.2</v>
      </c>
      <c r="G83" s="75">
        <v>45.4</v>
      </c>
      <c r="H83" s="75">
        <v>2.4</v>
      </c>
      <c r="I83" s="30">
        <f t="shared" si="7"/>
        <v>2319.1</v>
      </c>
      <c r="J83" s="76">
        <v>8.6</v>
      </c>
      <c r="K83" s="75">
        <v>12.4</v>
      </c>
      <c r="L83" s="75">
        <v>41.4</v>
      </c>
      <c r="M83" s="75">
        <v>605.29999999999995</v>
      </c>
      <c r="N83" s="31">
        <f t="shared" si="8"/>
        <v>667.69999999999993</v>
      </c>
      <c r="O83" s="32">
        <f t="shared" si="9"/>
        <v>2986.7999999999997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303.55</v>
      </c>
      <c r="D84" s="72">
        <v>26.07</v>
      </c>
      <c r="E84" s="72"/>
      <c r="F84" s="72">
        <v>3.06</v>
      </c>
      <c r="G84" s="72">
        <v>17.13</v>
      </c>
      <c r="H84" s="72">
        <v>0.48</v>
      </c>
      <c r="I84" s="27">
        <f t="shared" si="7"/>
        <v>350.29</v>
      </c>
      <c r="J84" s="73">
        <v>4.62</v>
      </c>
      <c r="K84" s="72"/>
      <c r="L84" s="72">
        <v>53.61</v>
      </c>
      <c r="M84" s="72">
        <v>346.71</v>
      </c>
      <c r="N84" s="28">
        <f t="shared" si="8"/>
        <v>404.94</v>
      </c>
      <c r="O84" s="29">
        <f t="shared" si="9"/>
        <v>755.23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101445</v>
      </c>
      <c r="D85" s="66">
        <v>6752</v>
      </c>
      <c r="E85" s="66"/>
      <c r="F85" s="66">
        <v>524</v>
      </c>
      <c r="G85" s="66">
        <v>3536</v>
      </c>
      <c r="H85" s="66">
        <v>25</v>
      </c>
      <c r="I85" s="18">
        <f t="shared" si="7"/>
        <v>112282</v>
      </c>
      <c r="J85" s="67">
        <v>368</v>
      </c>
      <c r="K85" s="66"/>
      <c r="L85" s="66">
        <v>3662</v>
      </c>
      <c r="M85" s="66">
        <v>23090</v>
      </c>
      <c r="N85" s="20">
        <f t="shared" si="8"/>
        <v>27120</v>
      </c>
      <c r="O85" s="21">
        <f t="shared" si="9"/>
        <v>139402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3359.4</v>
      </c>
      <c r="D86" s="75">
        <v>185.4</v>
      </c>
      <c r="E86" s="75"/>
      <c r="F86" s="75">
        <v>10.4</v>
      </c>
      <c r="G86" s="75">
        <v>81.400000000000006</v>
      </c>
      <c r="H86" s="75">
        <v>0.9</v>
      </c>
      <c r="I86" s="30">
        <f t="shared" si="7"/>
        <v>3637.5000000000005</v>
      </c>
      <c r="J86" s="76">
        <v>3</v>
      </c>
      <c r="K86" s="75"/>
      <c r="L86" s="75">
        <v>112.2</v>
      </c>
      <c r="M86" s="75">
        <v>700.4</v>
      </c>
      <c r="N86" s="31">
        <f t="shared" si="8"/>
        <v>815.6</v>
      </c>
      <c r="O86" s="32">
        <f t="shared" si="9"/>
        <v>4453.1000000000004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776.77</v>
      </c>
      <c r="D87" s="72">
        <v>62.23</v>
      </c>
      <c r="E87" s="72"/>
      <c r="F87" s="72">
        <v>27.97</v>
      </c>
      <c r="G87" s="72">
        <v>21.53</v>
      </c>
      <c r="H87" s="72">
        <v>0.89</v>
      </c>
      <c r="I87" s="27">
        <f t="shared" si="7"/>
        <v>889.39</v>
      </c>
      <c r="J87" s="73">
        <v>9.02</v>
      </c>
      <c r="K87" s="72">
        <v>10.6</v>
      </c>
      <c r="L87" s="72">
        <v>30.77</v>
      </c>
      <c r="M87" s="72">
        <v>279.55</v>
      </c>
      <c r="N87" s="28">
        <f t="shared" si="8"/>
        <v>329.94</v>
      </c>
      <c r="O87" s="29">
        <f t="shared" si="9"/>
        <v>1219.33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308756</v>
      </c>
      <c r="D88" s="66">
        <v>15728</v>
      </c>
      <c r="E88" s="66"/>
      <c r="F88" s="66">
        <v>5530</v>
      </c>
      <c r="G88" s="66">
        <v>4683</v>
      </c>
      <c r="H88" s="66">
        <v>101</v>
      </c>
      <c r="I88" s="18">
        <f t="shared" si="7"/>
        <v>334798</v>
      </c>
      <c r="J88" s="67">
        <v>785</v>
      </c>
      <c r="K88" s="66">
        <v>817</v>
      </c>
      <c r="L88" s="66">
        <v>2406</v>
      </c>
      <c r="M88" s="66">
        <v>22171</v>
      </c>
      <c r="N88" s="20">
        <f t="shared" si="8"/>
        <v>26179</v>
      </c>
      <c r="O88" s="21">
        <f t="shared" si="9"/>
        <v>360977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7156.4</v>
      </c>
      <c r="D89" s="75">
        <v>359.1</v>
      </c>
      <c r="E89" s="75"/>
      <c r="F89" s="75">
        <v>84</v>
      </c>
      <c r="G89" s="75">
        <v>102.5</v>
      </c>
      <c r="H89" s="75">
        <v>3.4</v>
      </c>
      <c r="I89" s="30">
        <f t="shared" si="7"/>
        <v>7705.4</v>
      </c>
      <c r="J89" s="76">
        <v>3.8</v>
      </c>
      <c r="K89" s="75">
        <v>28.6</v>
      </c>
      <c r="L89" s="75">
        <v>67.400000000000006</v>
      </c>
      <c r="M89" s="75">
        <v>617.70000000000005</v>
      </c>
      <c r="N89" s="31">
        <f t="shared" si="8"/>
        <v>717.5</v>
      </c>
      <c r="O89" s="32">
        <f t="shared" si="9"/>
        <v>8422.9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855.38</v>
      </c>
      <c r="D90" s="72">
        <v>63.78</v>
      </c>
      <c r="E90" s="72"/>
      <c r="F90" s="72">
        <v>103.38</v>
      </c>
      <c r="G90" s="72">
        <v>106.05</v>
      </c>
      <c r="H90" s="72">
        <v>21.96</v>
      </c>
      <c r="I90" s="27">
        <f t="shared" si="7"/>
        <v>1150.55</v>
      </c>
      <c r="J90" s="73">
        <v>2.95</v>
      </c>
      <c r="K90" s="72">
        <v>1.5</v>
      </c>
      <c r="L90" s="72">
        <v>16.29</v>
      </c>
      <c r="M90" s="72">
        <v>308.41000000000003</v>
      </c>
      <c r="N90" s="28">
        <f t="shared" si="8"/>
        <v>329.15000000000003</v>
      </c>
      <c r="O90" s="29">
        <f t="shared" si="9"/>
        <v>1479.7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365430</v>
      </c>
      <c r="D91" s="66">
        <v>13665</v>
      </c>
      <c r="E91" s="66"/>
      <c r="F91" s="66">
        <v>21183</v>
      </c>
      <c r="G91" s="66">
        <v>25421</v>
      </c>
      <c r="H91" s="66">
        <v>2496</v>
      </c>
      <c r="I91" s="18">
        <f t="shared" si="7"/>
        <v>428195</v>
      </c>
      <c r="J91" s="67">
        <v>267</v>
      </c>
      <c r="K91" s="66">
        <v>126</v>
      </c>
      <c r="L91" s="66">
        <v>1446</v>
      </c>
      <c r="M91" s="66">
        <v>26075</v>
      </c>
      <c r="N91" s="20">
        <f t="shared" si="8"/>
        <v>27914</v>
      </c>
      <c r="O91" s="21">
        <f t="shared" si="9"/>
        <v>456109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6302.8</v>
      </c>
      <c r="D92" s="75">
        <v>251.1</v>
      </c>
      <c r="E92" s="75"/>
      <c r="F92" s="75">
        <v>278</v>
      </c>
      <c r="G92" s="75">
        <v>387.4</v>
      </c>
      <c r="H92" s="75">
        <v>67.7</v>
      </c>
      <c r="I92" s="30">
        <f t="shared" si="7"/>
        <v>7287</v>
      </c>
      <c r="J92" s="76">
        <v>0.4</v>
      </c>
      <c r="K92" s="75">
        <v>3.5</v>
      </c>
      <c r="L92" s="75">
        <v>37.4</v>
      </c>
      <c r="M92" s="75">
        <v>662.9</v>
      </c>
      <c r="N92" s="31">
        <f t="shared" si="8"/>
        <v>704.19999999999993</v>
      </c>
      <c r="O92" s="32">
        <f t="shared" si="9"/>
        <v>7991.2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1301.8900000000001</v>
      </c>
      <c r="D93" s="72">
        <v>54.34</v>
      </c>
      <c r="E93" s="72"/>
      <c r="F93" s="72">
        <v>185.1</v>
      </c>
      <c r="G93" s="72">
        <v>319.86</v>
      </c>
      <c r="H93" s="72">
        <v>10.210000000000001</v>
      </c>
      <c r="I93" s="27">
        <f t="shared" si="7"/>
        <v>1871.4</v>
      </c>
      <c r="J93" s="73">
        <v>4.74</v>
      </c>
      <c r="K93" s="72">
        <v>5.0199999999999996</v>
      </c>
      <c r="L93" s="72">
        <v>26.27</v>
      </c>
      <c r="M93" s="72">
        <v>420.7</v>
      </c>
      <c r="N93" s="28">
        <f t="shared" si="8"/>
        <v>456.73</v>
      </c>
      <c r="O93" s="29">
        <f t="shared" si="9"/>
        <v>2328.13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600398</v>
      </c>
      <c r="D94" s="66">
        <v>13282</v>
      </c>
      <c r="E94" s="66"/>
      <c r="F94" s="66">
        <v>38877</v>
      </c>
      <c r="G94" s="66">
        <v>83174</v>
      </c>
      <c r="H94" s="66">
        <v>1572</v>
      </c>
      <c r="I94" s="18">
        <f t="shared" si="7"/>
        <v>737303</v>
      </c>
      <c r="J94" s="67">
        <v>427</v>
      </c>
      <c r="K94" s="66">
        <v>470</v>
      </c>
      <c r="L94" s="66">
        <v>2679</v>
      </c>
      <c r="M94" s="66">
        <v>41038</v>
      </c>
      <c r="N94" s="20">
        <f t="shared" si="8"/>
        <v>44614</v>
      </c>
      <c r="O94" s="21">
        <f t="shared" si="9"/>
        <v>781917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7366.7</v>
      </c>
      <c r="D95" s="75">
        <v>214.2</v>
      </c>
      <c r="E95" s="75"/>
      <c r="F95" s="75">
        <v>432.1</v>
      </c>
      <c r="G95" s="75">
        <v>1171.4000000000001</v>
      </c>
      <c r="H95" s="75">
        <v>37.799999999999997</v>
      </c>
      <c r="I95" s="30">
        <f t="shared" si="7"/>
        <v>9222.1999999999989</v>
      </c>
      <c r="J95" s="76">
        <v>0</v>
      </c>
      <c r="K95" s="75">
        <v>11.3</v>
      </c>
      <c r="L95" s="75">
        <v>53.5</v>
      </c>
      <c r="M95" s="75">
        <v>812.4</v>
      </c>
      <c r="N95" s="31">
        <f t="shared" si="8"/>
        <v>877.19999999999993</v>
      </c>
      <c r="O95" s="32">
        <f t="shared" si="9"/>
        <v>10099.4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1465.43</v>
      </c>
      <c r="D96" s="72">
        <v>4.41</v>
      </c>
      <c r="E96" s="72"/>
      <c r="F96" s="72">
        <v>329.66</v>
      </c>
      <c r="G96" s="72">
        <v>1156.9000000000001</v>
      </c>
      <c r="H96" s="72">
        <v>0.33</v>
      </c>
      <c r="I96" s="27">
        <f t="shared" si="7"/>
        <v>2956.7300000000005</v>
      </c>
      <c r="J96" s="73">
        <v>17.7</v>
      </c>
      <c r="K96" s="72">
        <v>6.7</v>
      </c>
      <c r="L96" s="72">
        <v>34.97</v>
      </c>
      <c r="M96" s="72">
        <v>866.48</v>
      </c>
      <c r="N96" s="28">
        <f t="shared" si="8"/>
        <v>925.85</v>
      </c>
      <c r="O96" s="29">
        <f t="shared" si="9"/>
        <v>3882.5800000000004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718464</v>
      </c>
      <c r="D97" s="66">
        <v>1152</v>
      </c>
      <c r="E97" s="66"/>
      <c r="F97" s="66">
        <v>72651</v>
      </c>
      <c r="G97" s="66">
        <v>325723</v>
      </c>
      <c r="H97" s="66">
        <v>56</v>
      </c>
      <c r="I97" s="18">
        <f t="shared" si="7"/>
        <v>1118046</v>
      </c>
      <c r="J97" s="67">
        <v>1585</v>
      </c>
      <c r="K97" s="66">
        <v>497</v>
      </c>
      <c r="L97" s="66">
        <v>3774</v>
      </c>
      <c r="M97" s="66">
        <v>91644</v>
      </c>
      <c r="N97" s="20">
        <f t="shared" si="8"/>
        <v>97500</v>
      </c>
      <c r="O97" s="21">
        <f t="shared" si="9"/>
        <v>1215546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7982.6</v>
      </c>
      <c r="D98" s="75">
        <v>16.2</v>
      </c>
      <c r="E98" s="75"/>
      <c r="F98" s="75">
        <v>675.2</v>
      </c>
      <c r="G98" s="75">
        <v>4239.3</v>
      </c>
      <c r="H98" s="75">
        <v>1.1000000000000001</v>
      </c>
      <c r="I98" s="30">
        <f t="shared" si="7"/>
        <v>12914.4</v>
      </c>
      <c r="J98" s="76">
        <v>0</v>
      </c>
      <c r="K98" s="75">
        <v>11.9</v>
      </c>
      <c r="L98" s="75">
        <v>70.7</v>
      </c>
      <c r="M98" s="75">
        <v>1712.7</v>
      </c>
      <c r="N98" s="31">
        <f t="shared" si="8"/>
        <v>1795.3</v>
      </c>
      <c r="O98" s="32">
        <f t="shared" si="9"/>
        <v>14709.699999999999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1457.52</v>
      </c>
      <c r="D99" s="72">
        <v>4.83</v>
      </c>
      <c r="E99" s="72"/>
      <c r="F99" s="72">
        <v>342.13</v>
      </c>
      <c r="G99" s="72">
        <v>2708.89</v>
      </c>
      <c r="H99" s="72">
        <v>2.31</v>
      </c>
      <c r="I99" s="27">
        <f t="shared" si="7"/>
        <v>4515.68</v>
      </c>
      <c r="J99" s="73">
        <v>94.77</v>
      </c>
      <c r="K99" s="72">
        <v>7.7</v>
      </c>
      <c r="L99" s="72">
        <v>186.78</v>
      </c>
      <c r="M99" s="72">
        <v>2335.71</v>
      </c>
      <c r="N99" s="28">
        <f t="shared" si="8"/>
        <v>2624.96</v>
      </c>
      <c r="O99" s="29">
        <f t="shared" si="9"/>
        <v>7140.64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736303</v>
      </c>
      <c r="D100" s="66">
        <v>1277</v>
      </c>
      <c r="E100" s="66"/>
      <c r="F100" s="66">
        <v>77267</v>
      </c>
      <c r="G100" s="66">
        <v>776227</v>
      </c>
      <c r="H100" s="66">
        <v>399</v>
      </c>
      <c r="I100" s="18">
        <f t="shared" si="7"/>
        <v>1591473</v>
      </c>
      <c r="J100" s="67">
        <v>8309</v>
      </c>
      <c r="K100" s="66">
        <v>847</v>
      </c>
      <c r="L100" s="66">
        <v>21819</v>
      </c>
      <c r="M100" s="66">
        <v>265060</v>
      </c>
      <c r="N100" s="20">
        <f t="shared" si="8"/>
        <v>296035</v>
      </c>
      <c r="O100" s="21">
        <f t="shared" si="9"/>
        <v>1887508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7570.1</v>
      </c>
      <c r="D101" s="75">
        <v>16.8</v>
      </c>
      <c r="E101" s="75"/>
      <c r="F101" s="75">
        <v>691.5</v>
      </c>
      <c r="G101" s="75">
        <v>9705.2999999999993</v>
      </c>
      <c r="H101" s="75">
        <v>7.6</v>
      </c>
      <c r="I101" s="30">
        <f t="shared" si="7"/>
        <v>17991.3</v>
      </c>
      <c r="J101" s="76">
        <v>0</v>
      </c>
      <c r="K101" s="75">
        <v>18.600000000000001</v>
      </c>
      <c r="L101" s="75">
        <v>307.60000000000002</v>
      </c>
      <c r="M101" s="75">
        <v>3783.9</v>
      </c>
      <c r="N101" s="31">
        <f t="shared" si="8"/>
        <v>4110.1000000000004</v>
      </c>
      <c r="O101" s="32">
        <f t="shared" si="9"/>
        <v>22101.4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1137.76</v>
      </c>
      <c r="D102" s="72">
        <v>6.9</v>
      </c>
      <c r="E102" s="72">
        <v>0.26</v>
      </c>
      <c r="F102" s="72">
        <v>238.01</v>
      </c>
      <c r="G102" s="72">
        <v>1812.44</v>
      </c>
      <c r="H102" s="72">
        <v>2.8</v>
      </c>
      <c r="I102" s="27">
        <f t="shared" si="7"/>
        <v>3198.17</v>
      </c>
      <c r="J102" s="73">
        <v>166.92</v>
      </c>
      <c r="K102" s="72">
        <v>2.89</v>
      </c>
      <c r="L102" s="72">
        <v>324.29000000000002</v>
      </c>
      <c r="M102" s="72">
        <v>3685.24</v>
      </c>
      <c r="N102" s="28">
        <f t="shared" si="8"/>
        <v>4179.34</v>
      </c>
      <c r="O102" s="29">
        <f t="shared" si="9"/>
        <v>7377.51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598979</v>
      </c>
      <c r="D103" s="66">
        <v>1928</v>
      </c>
      <c r="E103" s="66">
        <v>75</v>
      </c>
      <c r="F103" s="66">
        <v>56892</v>
      </c>
      <c r="G103" s="66">
        <v>550689</v>
      </c>
      <c r="H103" s="66">
        <v>558</v>
      </c>
      <c r="I103" s="18">
        <f t="shared" si="7"/>
        <v>1209121</v>
      </c>
      <c r="J103" s="67">
        <v>14563</v>
      </c>
      <c r="K103" s="66">
        <v>117</v>
      </c>
      <c r="L103" s="66">
        <v>39337</v>
      </c>
      <c r="M103" s="66">
        <v>438201</v>
      </c>
      <c r="N103" s="20">
        <f t="shared" si="8"/>
        <v>492218</v>
      </c>
      <c r="O103" s="21">
        <f t="shared" si="9"/>
        <v>1701339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4886.5</v>
      </c>
      <c r="D104" s="75">
        <v>21.1</v>
      </c>
      <c r="E104" s="75">
        <v>0.8</v>
      </c>
      <c r="F104" s="75">
        <v>399.7</v>
      </c>
      <c r="G104" s="75">
        <v>5606</v>
      </c>
      <c r="H104" s="75">
        <v>8.4</v>
      </c>
      <c r="I104" s="30">
        <f t="shared" si="7"/>
        <v>10922.5</v>
      </c>
      <c r="J104" s="76">
        <v>0</v>
      </c>
      <c r="K104" s="75">
        <v>2.1</v>
      </c>
      <c r="L104" s="75">
        <v>406.8</v>
      </c>
      <c r="M104" s="75">
        <v>4549.8999999999996</v>
      </c>
      <c r="N104" s="31">
        <f t="shared" si="8"/>
        <v>4958.7999999999993</v>
      </c>
      <c r="O104" s="32">
        <f t="shared" si="9"/>
        <v>15881.3</v>
      </c>
      <c r="P104" s="77">
        <v>15.36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526.37</v>
      </c>
      <c r="D105" s="72">
        <v>4.29</v>
      </c>
      <c r="E105" s="72">
        <v>0.16</v>
      </c>
      <c r="F105" s="72">
        <v>228.44</v>
      </c>
      <c r="G105" s="72">
        <v>783.94</v>
      </c>
      <c r="H105" s="72">
        <v>0.37</v>
      </c>
      <c r="I105" s="27">
        <f t="shared" si="7"/>
        <v>1543.57</v>
      </c>
      <c r="J105" s="73">
        <v>119.33</v>
      </c>
      <c r="K105" s="72"/>
      <c r="L105" s="72">
        <v>372.78</v>
      </c>
      <c r="M105" s="72">
        <v>3588.16</v>
      </c>
      <c r="N105" s="28">
        <f t="shared" si="8"/>
        <v>4080.27</v>
      </c>
      <c r="O105" s="29">
        <f t="shared" si="9"/>
        <v>5623.84</v>
      </c>
      <c r="P105" s="78">
        <v>570.23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284451</v>
      </c>
      <c r="D106" s="66">
        <v>1291</v>
      </c>
      <c r="E106" s="66">
        <v>50</v>
      </c>
      <c r="F106" s="66">
        <v>57074</v>
      </c>
      <c r="G106" s="66">
        <v>242122</v>
      </c>
      <c r="H106" s="66">
        <v>79</v>
      </c>
      <c r="I106" s="18">
        <f t="shared" si="7"/>
        <v>585067</v>
      </c>
      <c r="J106" s="67">
        <v>10313</v>
      </c>
      <c r="K106" s="66"/>
      <c r="L106" s="66">
        <v>47244</v>
      </c>
      <c r="M106" s="66">
        <v>441673</v>
      </c>
      <c r="N106" s="20">
        <f t="shared" si="8"/>
        <v>499230</v>
      </c>
      <c r="O106" s="21">
        <f t="shared" si="9"/>
        <v>1084297</v>
      </c>
      <c r="P106" s="78">
        <v>409.55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2066</v>
      </c>
      <c r="D107" s="75">
        <v>12.1</v>
      </c>
      <c r="E107" s="75">
        <v>0.5</v>
      </c>
      <c r="F107" s="75">
        <v>313.3</v>
      </c>
      <c r="G107" s="75">
        <v>1898.4</v>
      </c>
      <c r="H107" s="75">
        <v>1</v>
      </c>
      <c r="I107" s="30">
        <f t="shared" si="7"/>
        <v>4291.3</v>
      </c>
      <c r="J107" s="76">
        <v>0</v>
      </c>
      <c r="K107" s="75"/>
      <c r="L107" s="75">
        <v>409.8</v>
      </c>
      <c r="M107" s="75">
        <v>3894.3</v>
      </c>
      <c r="N107" s="31">
        <f t="shared" si="8"/>
        <v>4304.1000000000004</v>
      </c>
      <c r="O107" s="32">
        <f t="shared" si="9"/>
        <v>8595.4000000000015</v>
      </c>
      <c r="P107" s="78">
        <v>253.31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266.86</v>
      </c>
      <c r="D108" s="72">
        <v>7.22</v>
      </c>
      <c r="E108" s="72">
        <v>0.5</v>
      </c>
      <c r="F108" s="72">
        <v>250.91</v>
      </c>
      <c r="G108" s="72">
        <v>248.81</v>
      </c>
      <c r="H108" s="72">
        <v>0.5</v>
      </c>
      <c r="I108" s="27">
        <f t="shared" si="7"/>
        <v>774.8</v>
      </c>
      <c r="J108" s="73">
        <v>64.760000000000005</v>
      </c>
      <c r="K108" s="72">
        <v>0.11</v>
      </c>
      <c r="L108" s="72">
        <v>258.88</v>
      </c>
      <c r="M108" s="72">
        <v>2246.48</v>
      </c>
      <c r="N108" s="28">
        <f t="shared" si="8"/>
        <v>2570.23</v>
      </c>
      <c r="O108" s="29">
        <f t="shared" si="9"/>
        <v>3345.0299999999997</v>
      </c>
      <c r="P108" s="78">
        <v>0.54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149178</v>
      </c>
      <c r="D109" s="66">
        <v>2230</v>
      </c>
      <c r="E109" s="66">
        <v>149</v>
      </c>
      <c r="F109" s="66">
        <v>62785</v>
      </c>
      <c r="G109" s="66">
        <v>80691</v>
      </c>
      <c r="H109" s="66">
        <v>79</v>
      </c>
      <c r="I109" s="18">
        <f t="shared" si="7"/>
        <v>295112</v>
      </c>
      <c r="J109" s="67">
        <v>5517</v>
      </c>
      <c r="K109" s="66">
        <v>15</v>
      </c>
      <c r="L109" s="66">
        <v>33182</v>
      </c>
      <c r="M109" s="66">
        <v>283065</v>
      </c>
      <c r="N109" s="20">
        <f t="shared" si="8"/>
        <v>321779</v>
      </c>
      <c r="O109" s="21">
        <f t="shared" si="9"/>
        <v>616891</v>
      </c>
      <c r="P109" s="78">
        <v>57.64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695.5</v>
      </c>
      <c r="D110" s="75">
        <v>4.0999999999999996</v>
      </c>
      <c r="E110" s="75">
        <v>0.7</v>
      </c>
      <c r="F110" s="75">
        <v>272.8</v>
      </c>
      <c r="G110" s="75">
        <v>206.9</v>
      </c>
      <c r="H110" s="75">
        <v>1</v>
      </c>
      <c r="I110" s="30">
        <f t="shared" si="7"/>
        <v>1181.0000000000002</v>
      </c>
      <c r="J110" s="76">
        <v>0</v>
      </c>
      <c r="K110" s="75">
        <v>0.2</v>
      </c>
      <c r="L110" s="75">
        <v>112.4</v>
      </c>
      <c r="M110" s="75">
        <v>1001</v>
      </c>
      <c r="N110" s="31">
        <f t="shared" si="8"/>
        <v>1113.5999999999999</v>
      </c>
      <c r="O110" s="32">
        <f t="shared" si="9"/>
        <v>2294.6000000000004</v>
      </c>
      <c r="P110" s="78">
        <v>27.7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242.86</v>
      </c>
      <c r="D111" s="72">
        <v>14.02</v>
      </c>
      <c r="E111" s="72"/>
      <c r="F111" s="72">
        <v>181.19</v>
      </c>
      <c r="G111" s="72">
        <v>119.68</v>
      </c>
      <c r="H111" s="72">
        <v>2.15</v>
      </c>
      <c r="I111" s="27">
        <f t="shared" si="7"/>
        <v>559.9</v>
      </c>
      <c r="J111" s="73">
        <v>22.03</v>
      </c>
      <c r="K111" s="72"/>
      <c r="L111" s="72">
        <v>88.17</v>
      </c>
      <c r="M111" s="72">
        <v>1270.99</v>
      </c>
      <c r="N111" s="28">
        <f t="shared" si="8"/>
        <v>1381.19</v>
      </c>
      <c r="O111" s="29">
        <f t="shared" si="9"/>
        <v>1941.0900000000001</v>
      </c>
      <c r="P111" s="33">
        <f>SUM(P104:P110)</f>
        <v>1334.3300000000002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137634</v>
      </c>
      <c r="D112" s="66">
        <v>4368</v>
      </c>
      <c r="E112" s="66"/>
      <c r="F112" s="66">
        <v>46133</v>
      </c>
      <c r="G112" s="66">
        <v>38852</v>
      </c>
      <c r="H112" s="66">
        <v>494</v>
      </c>
      <c r="I112" s="18">
        <f t="shared" si="7"/>
        <v>227481</v>
      </c>
      <c r="J112" s="67">
        <v>1851</v>
      </c>
      <c r="K112" s="66"/>
      <c r="L112" s="66">
        <v>11257</v>
      </c>
      <c r="M112" s="66">
        <v>158001</v>
      </c>
      <c r="N112" s="20">
        <f t="shared" si="8"/>
        <v>171109</v>
      </c>
      <c r="O112" s="21">
        <f t="shared" si="9"/>
        <v>398590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465</v>
      </c>
      <c r="D113" s="75">
        <v>0</v>
      </c>
      <c r="E113" s="75"/>
      <c r="F113" s="75">
        <v>182.5</v>
      </c>
      <c r="G113" s="75">
        <v>0</v>
      </c>
      <c r="H113" s="75">
        <v>5.9</v>
      </c>
      <c r="I113" s="30">
        <f t="shared" si="7"/>
        <v>653.4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653.4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194.39</v>
      </c>
      <c r="D114" s="72">
        <v>7.42</v>
      </c>
      <c r="E114" s="72">
        <v>0.36</v>
      </c>
      <c r="F114" s="72">
        <v>125.12</v>
      </c>
      <c r="G114" s="72">
        <v>50.95</v>
      </c>
      <c r="H114" s="72">
        <v>0.05</v>
      </c>
      <c r="I114" s="27">
        <f t="shared" si="7"/>
        <v>378.28999999999996</v>
      </c>
      <c r="J114" s="73">
        <v>4.8600000000000003</v>
      </c>
      <c r="K114" s="72">
        <v>52.12</v>
      </c>
      <c r="L114" s="72">
        <v>27.43</v>
      </c>
      <c r="M114" s="72">
        <v>570.74</v>
      </c>
      <c r="N114" s="28">
        <f t="shared" si="8"/>
        <v>655.15</v>
      </c>
      <c r="O114" s="29">
        <f t="shared" si="9"/>
        <v>1033.44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108462</v>
      </c>
      <c r="D115" s="66">
        <v>2301</v>
      </c>
      <c r="E115" s="66">
        <v>104</v>
      </c>
      <c r="F115" s="66">
        <v>31288</v>
      </c>
      <c r="G115" s="66">
        <v>17010</v>
      </c>
      <c r="H115" s="66">
        <v>13</v>
      </c>
      <c r="I115" s="18">
        <f t="shared" si="7"/>
        <v>159178</v>
      </c>
      <c r="J115" s="67">
        <v>425</v>
      </c>
      <c r="K115" s="66">
        <v>4342</v>
      </c>
      <c r="L115" s="66">
        <v>3547</v>
      </c>
      <c r="M115" s="66">
        <v>71449</v>
      </c>
      <c r="N115" s="20">
        <f t="shared" si="8"/>
        <v>79763</v>
      </c>
      <c r="O115" s="21">
        <f t="shared" si="9"/>
        <v>238941</v>
      </c>
      <c r="P115" s="82">
        <v>110.69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82.3</v>
      </c>
      <c r="D116" s="84">
        <v>0</v>
      </c>
      <c r="E116" s="84">
        <v>0</v>
      </c>
      <c r="F116" s="84">
        <v>93</v>
      </c>
      <c r="G116" s="84">
        <v>0</v>
      </c>
      <c r="H116" s="84">
        <v>0.1</v>
      </c>
      <c r="I116" s="46">
        <f t="shared" si="7"/>
        <v>175.4</v>
      </c>
      <c r="J116" s="85">
        <v>0</v>
      </c>
      <c r="K116" s="84">
        <v>56.5</v>
      </c>
      <c r="L116" s="84">
        <v>0</v>
      </c>
      <c r="M116" s="84">
        <v>0</v>
      </c>
      <c r="N116" s="47">
        <f t="shared" si="8"/>
        <v>56.5</v>
      </c>
      <c r="O116" s="43">
        <f t="shared" si="9"/>
        <v>231.9</v>
      </c>
      <c r="P116" s="44">
        <f>SUM(O136,P111,P112,P115)</f>
        <v>41409.780000000006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216.55</v>
      </c>
      <c r="D121" s="63">
        <v>20.74</v>
      </c>
      <c r="E121" s="63">
        <v>0.22</v>
      </c>
      <c r="F121" s="63">
        <v>177.67</v>
      </c>
      <c r="G121" s="63">
        <v>29.35</v>
      </c>
      <c r="H121" s="63">
        <v>0.81</v>
      </c>
      <c r="I121" s="11">
        <f t="shared" si="7"/>
        <v>445.34000000000003</v>
      </c>
      <c r="J121" s="64">
        <v>2.63</v>
      </c>
      <c r="K121" s="63"/>
      <c r="L121" s="63">
        <v>18.82</v>
      </c>
      <c r="M121" s="63">
        <v>392.82</v>
      </c>
      <c r="N121" s="13">
        <f t="shared" si="8"/>
        <v>414.27</v>
      </c>
      <c r="O121" s="14">
        <f t="shared" si="9"/>
        <v>859.61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123151</v>
      </c>
      <c r="D122" s="66">
        <v>6459</v>
      </c>
      <c r="E122" s="66">
        <v>69</v>
      </c>
      <c r="F122" s="66">
        <v>44512</v>
      </c>
      <c r="G122" s="66">
        <v>9753</v>
      </c>
      <c r="H122" s="66">
        <v>203</v>
      </c>
      <c r="I122" s="18">
        <f t="shared" si="7"/>
        <v>184147</v>
      </c>
      <c r="J122" s="67">
        <v>212</v>
      </c>
      <c r="K122" s="66"/>
      <c r="L122" s="66">
        <v>2383</v>
      </c>
      <c r="M122" s="66">
        <v>48806</v>
      </c>
      <c r="N122" s="20">
        <f t="shared" si="8"/>
        <v>51401</v>
      </c>
      <c r="O122" s="21">
        <f t="shared" si="9"/>
        <v>235548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0.8</v>
      </c>
      <c r="D123" s="75">
        <v>0</v>
      </c>
      <c r="E123" s="75">
        <v>0</v>
      </c>
      <c r="F123" s="75">
        <v>125.8</v>
      </c>
      <c r="G123" s="75">
        <v>0</v>
      </c>
      <c r="H123" s="75">
        <v>1.7</v>
      </c>
      <c r="I123" s="30">
        <f t="shared" si="7"/>
        <v>128.29999999999998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128.29999999999998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124.45</v>
      </c>
      <c r="D124" s="72">
        <v>22.64</v>
      </c>
      <c r="E124" s="72">
        <v>0.05</v>
      </c>
      <c r="F124" s="72">
        <v>120.35</v>
      </c>
      <c r="G124" s="72">
        <v>80.25</v>
      </c>
      <c r="H124" s="72">
        <v>0.51</v>
      </c>
      <c r="I124" s="27">
        <f t="shared" si="7"/>
        <v>348.25</v>
      </c>
      <c r="J124" s="73">
        <v>0.67</v>
      </c>
      <c r="K124" s="72"/>
      <c r="L124" s="72">
        <v>5.63</v>
      </c>
      <c r="M124" s="72">
        <v>219</v>
      </c>
      <c r="N124" s="28">
        <f t="shared" si="8"/>
        <v>225.3</v>
      </c>
      <c r="O124" s="29">
        <f t="shared" si="9"/>
        <v>573.54999999999995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70355</v>
      </c>
      <c r="D125" s="66">
        <v>4939</v>
      </c>
      <c r="E125" s="66">
        <v>13</v>
      </c>
      <c r="F125" s="66">
        <v>30117</v>
      </c>
      <c r="G125" s="66">
        <v>26769</v>
      </c>
      <c r="H125" s="66">
        <v>137</v>
      </c>
      <c r="I125" s="18">
        <f t="shared" si="7"/>
        <v>132330</v>
      </c>
      <c r="J125" s="67">
        <v>57</v>
      </c>
      <c r="K125" s="66"/>
      <c r="L125" s="66">
        <v>719</v>
      </c>
      <c r="M125" s="66">
        <v>26360</v>
      </c>
      <c r="N125" s="20">
        <f t="shared" si="8"/>
        <v>27136</v>
      </c>
      <c r="O125" s="21">
        <f t="shared" si="9"/>
        <v>159466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29.7</v>
      </c>
      <c r="G126" s="75">
        <v>0</v>
      </c>
      <c r="H126" s="75">
        <v>1.3</v>
      </c>
      <c r="I126" s="30">
        <f t="shared" si="7"/>
        <v>31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31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245.79</v>
      </c>
      <c r="D127" s="72">
        <v>13.94</v>
      </c>
      <c r="E127" s="72"/>
      <c r="F127" s="72">
        <v>396.5</v>
      </c>
      <c r="G127" s="72">
        <v>18.920000000000002</v>
      </c>
      <c r="H127" s="72">
        <v>3.94</v>
      </c>
      <c r="I127" s="27">
        <f t="shared" si="7"/>
        <v>679.09</v>
      </c>
      <c r="J127" s="73">
        <v>1.43</v>
      </c>
      <c r="K127" s="72">
        <v>409.49</v>
      </c>
      <c r="L127" s="72">
        <v>5.43</v>
      </c>
      <c r="M127" s="72">
        <v>316.97000000000003</v>
      </c>
      <c r="N127" s="28">
        <f t="shared" si="8"/>
        <v>733.32</v>
      </c>
      <c r="O127" s="29">
        <f t="shared" si="9"/>
        <v>1412.41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139368</v>
      </c>
      <c r="D128" s="66">
        <v>3765</v>
      </c>
      <c r="E128" s="66"/>
      <c r="F128" s="66">
        <v>101530</v>
      </c>
      <c r="G128" s="66">
        <v>6245</v>
      </c>
      <c r="H128" s="66">
        <v>1088</v>
      </c>
      <c r="I128" s="18">
        <f t="shared" si="7"/>
        <v>251996</v>
      </c>
      <c r="J128" s="67">
        <v>122</v>
      </c>
      <c r="K128" s="66">
        <v>60188</v>
      </c>
      <c r="L128" s="66">
        <v>679</v>
      </c>
      <c r="M128" s="66">
        <v>35497</v>
      </c>
      <c r="N128" s="20">
        <f t="shared" si="8"/>
        <v>96486</v>
      </c>
      <c r="O128" s="21">
        <f t="shared" si="9"/>
        <v>348482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72.099999999999994</v>
      </c>
      <c r="G129" s="75">
        <v>0</v>
      </c>
      <c r="H129" s="75">
        <v>4.4000000000000004</v>
      </c>
      <c r="I129" s="30">
        <f t="shared" si="7"/>
        <v>76.5</v>
      </c>
      <c r="J129" s="76">
        <v>0</v>
      </c>
      <c r="K129" s="75">
        <v>2.6</v>
      </c>
      <c r="L129" s="75">
        <v>0</v>
      </c>
      <c r="M129" s="75">
        <v>0</v>
      </c>
      <c r="N129" s="31">
        <f t="shared" si="8"/>
        <v>2.6</v>
      </c>
      <c r="O129" s="32">
        <f t="shared" si="9"/>
        <v>79.099999999999994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9349.8700000000008</v>
      </c>
      <c r="D130" s="63">
        <v>348.28</v>
      </c>
      <c r="E130" s="63">
        <v>1.55</v>
      </c>
      <c r="F130" s="63">
        <v>2720.55</v>
      </c>
      <c r="G130" s="63">
        <v>7488.38</v>
      </c>
      <c r="H130" s="63">
        <v>48.13</v>
      </c>
      <c r="I130" s="11">
        <f t="shared" si="7"/>
        <v>19956.760000000002</v>
      </c>
      <c r="J130" s="64">
        <v>536.19000000000005</v>
      </c>
      <c r="K130" s="63">
        <v>484.03</v>
      </c>
      <c r="L130" s="63">
        <v>1482.02</v>
      </c>
      <c r="M130" s="63">
        <v>17409.13</v>
      </c>
      <c r="N130" s="13">
        <f>SUM(J130:M130)</f>
        <v>19911.370000000003</v>
      </c>
      <c r="O130" s="14">
        <f t="shared" si="9"/>
        <v>39868.130000000005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4507437</v>
      </c>
      <c r="D131" s="66">
        <v>84856</v>
      </c>
      <c r="E131" s="66">
        <v>460</v>
      </c>
      <c r="F131" s="66">
        <v>647766</v>
      </c>
      <c r="G131" s="66">
        <v>2193165</v>
      </c>
      <c r="H131" s="66">
        <v>7354</v>
      </c>
      <c r="I131" s="18">
        <f t="shared" si="7"/>
        <v>7441038</v>
      </c>
      <c r="J131" s="67">
        <v>45894</v>
      </c>
      <c r="K131" s="66">
        <v>66476</v>
      </c>
      <c r="L131" s="66">
        <v>175841</v>
      </c>
      <c r="M131" s="66">
        <v>2001783</v>
      </c>
      <c r="N131" s="20">
        <f t="shared" si="8"/>
        <v>2289994</v>
      </c>
      <c r="O131" s="21">
        <f t="shared" si="9"/>
        <v>9731032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50553.1</v>
      </c>
      <c r="D132" s="75">
        <v>1286.9000000000001</v>
      </c>
      <c r="E132" s="75">
        <v>2</v>
      </c>
      <c r="F132" s="75">
        <v>3705.7</v>
      </c>
      <c r="G132" s="75">
        <v>23468</v>
      </c>
      <c r="H132" s="75">
        <v>144.69999999999999</v>
      </c>
      <c r="I132" s="30">
        <f t="shared" ref="I132:I138" si="10">SUM(C132:H132)</f>
        <v>79160.399999999994</v>
      </c>
      <c r="J132" s="76">
        <v>34.1</v>
      </c>
      <c r="K132" s="75">
        <v>103.2</v>
      </c>
      <c r="L132" s="75">
        <v>1638.9</v>
      </c>
      <c r="M132" s="75">
        <v>18813.900000000001</v>
      </c>
      <c r="N132" s="31">
        <f t="shared" ref="N132:N138" si="11">SUM(J132:M132)</f>
        <v>20590.100000000002</v>
      </c>
      <c r="O132" s="32">
        <f t="shared" ref="O132:O138" si="12">SUM(N132,I132)</f>
        <v>99750.5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8880.07</v>
      </c>
      <c r="D133" s="72">
        <v>238.1</v>
      </c>
      <c r="E133" s="72">
        <v>1.55</v>
      </c>
      <c r="F133" s="72">
        <v>2708.04</v>
      </c>
      <c r="G133" s="72">
        <v>7460.96</v>
      </c>
      <c r="H133" s="72">
        <v>13.44</v>
      </c>
      <c r="I133" s="27">
        <f t="shared" si="10"/>
        <v>19302.159999999996</v>
      </c>
      <c r="J133" s="73">
        <v>536.19000000000005</v>
      </c>
      <c r="K133" s="72">
        <v>464.61</v>
      </c>
      <c r="L133" s="72">
        <v>1478.91</v>
      </c>
      <c r="M133" s="72">
        <v>17371.23</v>
      </c>
      <c r="N133" s="28">
        <f t="shared" si="11"/>
        <v>19850.939999999999</v>
      </c>
      <c r="O133" s="29">
        <f t="shared" si="12"/>
        <v>39153.099999999991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4365529</v>
      </c>
      <c r="D134" s="66">
        <v>59349</v>
      </c>
      <c r="E134" s="66">
        <v>460</v>
      </c>
      <c r="F134" s="66">
        <v>646113</v>
      </c>
      <c r="G134" s="66">
        <v>2188072</v>
      </c>
      <c r="H134" s="66">
        <v>3050</v>
      </c>
      <c r="I134" s="18">
        <f t="shared" si="10"/>
        <v>7262573</v>
      </c>
      <c r="J134" s="67">
        <v>45894</v>
      </c>
      <c r="K134" s="66">
        <v>64662</v>
      </c>
      <c r="L134" s="66">
        <v>175782</v>
      </c>
      <c r="M134" s="66">
        <v>2000831</v>
      </c>
      <c r="N134" s="20">
        <f t="shared" si="11"/>
        <v>2287169</v>
      </c>
      <c r="O134" s="21">
        <f t="shared" si="12"/>
        <v>9549742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45387.6</v>
      </c>
      <c r="D135" s="84">
        <v>599.6</v>
      </c>
      <c r="E135" s="84">
        <v>2</v>
      </c>
      <c r="F135" s="84">
        <v>3655.2</v>
      </c>
      <c r="G135" s="84">
        <v>23333.599999999999</v>
      </c>
      <c r="H135" s="84">
        <v>31.4</v>
      </c>
      <c r="I135" s="46">
        <f t="shared" si="10"/>
        <v>73009.399999999994</v>
      </c>
      <c r="J135" s="85">
        <v>34.1</v>
      </c>
      <c r="K135" s="84">
        <v>61.4</v>
      </c>
      <c r="L135" s="84">
        <v>1633.4</v>
      </c>
      <c r="M135" s="84">
        <v>18740.400000000001</v>
      </c>
      <c r="N135" s="47">
        <f t="shared" si="11"/>
        <v>20469.300000000003</v>
      </c>
      <c r="O135" s="43">
        <f t="shared" si="12"/>
        <v>93478.7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9365.9500000000007</v>
      </c>
      <c r="D136" s="54">
        <f t="shared" si="13"/>
        <v>379.13000000000005</v>
      </c>
      <c r="E136" s="54">
        <f t="shared" si="13"/>
        <v>1.55</v>
      </c>
      <c r="F136" s="54">
        <f t="shared" si="13"/>
        <v>2720.8300000000004</v>
      </c>
      <c r="G136" s="54">
        <f t="shared" si="13"/>
        <v>7503.760000000002</v>
      </c>
      <c r="H136" s="54">
        <f t="shared" si="13"/>
        <v>48.179999999999993</v>
      </c>
      <c r="I136" s="55">
        <f t="shared" si="10"/>
        <v>20019.400000000001</v>
      </c>
      <c r="J136" s="56">
        <f t="shared" ref="J136:M138" si="14">SUM(J63,J66,J69,J72,J75,J78,J81,J84,J87,J90,J93,J96,J99,J102,J105,J108,J111,J114,J121,J124,J127)</f>
        <v>536.89999999999986</v>
      </c>
      <c r="K136" s="54">
        <f t="shared" si="14"/>
        <v>505.34000000000003</v>
      </c>
      <c r="L136" s="54">
        <f t="shared" si="14"/>
        <v>1489.3000000000004</v>
      </c>
      <c r="M136" s="54">
        <f t="shared" si="14"/>
        <v>17413.82</v>
      </c>
      <c r="N136" s="57">
        <f t="shared" si="11"/>
        <v>19945.36</v>
      </c>
      <c r="O136" s="58">
        <f t="shared" si="12"/>
        <v>39964.76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4509097</v>
      </c>
      <c r="D137" s="17">
        <f t="shared" si="13"/>
        <v>88027</v>
      </c>
      <c r="E137" s="17">
        <f t="shared" si="13"/>
        <v>460</v>
      </c>
      <c r="F137" s="17">
        <f t="shared" si="13"/>
        <v>647794</v>
      </c>
      <c r="G137" s="17">
        <f t="shared" si="13"/>
        <v>2193356</v>
      </c>
      <c r="H137" s="17">
        <f t="shared" si="13"/>
        <v>7777</v>
      </c>
      <c r="I137" s="18">
        <f t="shared" si="10"/>
        <v>7446511</v>
      </c>
      <c r="J137" s="19">
        <f t="shared" si="14"/>
        <v>45907</v>
      </c>
      <c r="K137" s="17">
        <f t="shared" si="14"/>
        <v>67715</v>
      </c>
      <c r="L137" s="17">
        <f t="shared" si="14"/>
        <v>175874</v>
      </c>
      <c r="M137" s="17">
        <f t="shared" si="14"/>
        <v>2001794</v>
      </c>
      <c r="N137" s="20">
        <f t="shared" si="11"/>
        <v>2291290</v>
      </c>
      <c r="O137" s="21">
        <f t="shared" si="12"/>
        <v>9737801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50715.600000000006</v>
      </c>
      <c r="D138" s="40">
        <f t="shared" si="13"/>
        <v>1463.6999999999998</v>
      </c>
      <c r="E138" s="40">
        <f t="shared" si="13"/>
        <v>2</v>
      </c>
      <c r="F138" s="40">
        <f t="shared" si="13"/>
        <v>3707.3</v>
      </c>
      <c r="G138" s="40">
        <f t="shared" si="13"/>
        <v>23486.500000000004</v>
      </c>
      <c r="H138" s="40">
        <f t="shared" si="13"/>
        <v>167.6</v>
      </c>
      <c r="I138" s="46">
        <f t="shared" si="10"/>
        <v>79542.700000000012</v>
      </c>
      <c r="J138" s="42">
        <f t="shared" si="14"/>
        <v>38.199999999999996</v>
      </c>
      <c r="K138" s="40">
        <f t="shared" si="14"/>
        <v>153.6</v>
      </c>
      <c r="L138" s="40">
        <f t="shared" si="14"/>
        <v>1643.8</v>
      </c>
      <c r="M138" s="40">
        <f t="shared" si="14"/>
        <v>18815.3</v>
      </c>
      <c r="N138" s="47">
        <f t="shared" si="11"/>
        <v>20650.899999999998</v>
      </c>
      <c r="O138" s="43">
        <f t="shared" si="12"/>
        <v>100193.60000000001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B0BB4-BAE2-47BF-A0AE-6C70E905C5C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1.1399999999999999</v>
      </c>
      <c r="G5" s="63">
        <v>1.2</v>
      </c>
      <c r="H5" s="63"/>
      <c r="I5" s="11">
        <f t="shared" ref="I5:I36" si="0">SUM(C5:H5)</f>
        <v>2.34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2.34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0.45</v>
      </c>
      <c r="G8" s="72">
        <v>6.15</v>
      </c>
      <c r="H8" s="72"/>
      <c r="I8" s="27">
        <f t="shared" si="0"/>
        <v>6.6000000000000005</v>
      </c>
      <c r="J8" s="73"/>
      <c r="K8" s="72"/>
      <c r="L8" s="72"/>
      <c r="M8" s="72">
        <v>3.42</v>
      </c>
      <c r="N8" s="28">
        <f t="shared" si="1"/>
        <v>3.42</v>
      </c>
      <c r="O8" s="29">
        <f t="shared" si="2"/>
        <v>10.02</v>
      </c>
      <c r="P8" s="22" t="s">
        <v>25</v>
      </c>
      <c r="Q8" s="129" t="s">
        <v>64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/>
      <c r="M9" s="66">
        <v>51</v>
      </c>
      <c r="N9" s="20">
        <f t="shared" si="1"/>
        <v>51</v>
      </c>
      <c r="O9" s="21">
        <f t="shared" si="2"/>
        <v>51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/>
      <c r="M10" s="75">
        <v>7.5</v>
      </c>
      <c r="N10" s="31">
        <f t="shared" si="1"/>
        <v>7.5</v>
      </c>
      <c r="O10" s="32">
        <f t="shared" si="2"/>
        <v>7.5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0.21</v>
      </c>
      <c r="D14" s="72"/>
      <c r="E14" s="72"/>
      <c r="F14" s="72"/>
      <c r="G14" s="72"/>
      <c r="H14" s="72"/>
      <c r="I14" s="27">
        <f t="shared" si="0"/>
        <v>0.21</v>
      </c>
      <c r="J14" s="73"/>
      <c r="K14" s="72"/>
      <c r="L14" s="72">
        <v>7.0000000000000007E-2</v>
      </c>
      <c r="M14" s="72">
        <v>2.46</v>
      </c>
      <c r="N14" s="28">
        <f t="shared" si="1"/>
        <v>2.5299999999999998</v>
      </c>
      <c r="O14" s="29">
        <f t="shared" si="2"/>
        <v>2.7399999999999998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135</v>
      </c>
      <c r="D15" s="66"/>
      <c r="E15" s="66"/>
      <c r="F15" s="66"/>
      <c r="G15" s="66"/>
      <c r="H15" s="66"/>
      <c r="I15" s="18">
        <f t="shared" si="0"/>
        <v>135</v>
      </c>
      <c r="J15" s="67"/>
      <c r="K15" s="66"/>
      <c r="L15" s="66">
        <v>2</v>
      </c>
      <c r="M15" s="66">
        <v>77</v>
      </c>
      <c r="N15" s="20">
        <f t="shared" si="1"/>
        <v>79</v>
      </c>
      <c r="O15" s="21">
        <f t="shared" si="2"/>
        <v>214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13.7</v>
      </c>
      <c r="D16" s="75"/>
      <c r="E16" s="75"/>
      <c r="F16" s="75"/>
      <c r="G16" s="75"/>
      <c r="H16" s="75"/>
      <c r="I16" s="30">
        <f t="shared" si="0"/>
        <v>13.7</v>
      </c>
      <c r="J16" s="76"/>
      <c r="K16" s="75"/>
      <c r="L16" s="75">
        <v>0.1</v>
      </c>
      <c r="M16" s="75">
        <v>5.2</v>
      </c>
      <c r="N16" s="31">
        <f t="shared" si="1"/>
        <v>5.3</v>
      </c>
      <c r="O16" s="32">
        <f t="shared" si="2"/>
        <v>19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1.34</v>
      </c>
      <c r="D17" s="72">
        <v>0.33</v>
      </c>
      <c r="E17" s="72"/>
      <c r="F17" s="72"/>
      <c r="G17" s="72"/>
      <c r="H17" s="72">
        <v>2.9</v>
      </c>
      <c r="I17" s="27">
        <f t="shared" si="0"/>
        <v>4.57</v>
      </c>
      <c r="J17" s="73"/>
      <c r="K17" s="72"/>
      <c r="L17" s="72">
        <v>0.93</v>
      </c>
      <c r="M17" s="72">
        <v>10.52</v>
      </c>
      <c r="N17" s="28">
        <f t="shared" si="1"/>
        <v>11.45</v>
      </c>
      <c r="O17" s="29">
        <f t="shared" si="2"/>
        <v>16.02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808</v>
      </c>
      <c r="D18" s="66">
        <v>31</v>
      </c>
      <c r="E18" s="66"/>
      <c r="F18" s="66"/>
      <c r="G18" s="66"/>
      <c r="H18" s="66">
        <v>102</v>
      </c>
      <c r="I18" s="18">
        <f t="shared" si="0"/>
        <v>941</v>
      </c>
      <c r="J18" s="67"/>
      <c r="K18" s="66"/>
      <c r="L18" s="66">
        <v>35</v>
      </c>
      <c r="M18" s="66">
        <v>422</v>
      </c>
      <c r="N18" s="20">
        <f t="shared" si="1"/>
        <v>457</v>
      </c>
      <c r="O18" s="21">
        <f t="shared" si="2"/>
        <v>1398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55.4</v>
      </c>
      <c r="D19" s="75">
        <v>1.9</v>
      </c>
      <c r="E19" s="75"/>
      <c r="F19" s="75"/>
      <c r="G19" s="75"/>
      <c r="H19" s="75">
        <v>7.1</v>
      </c>
      <c r="I19" s="30">
        <f t="shared" si="0"/>
        <v>64.399999999999991</v>
      </c>
      <c r="J19" s="76"/>
      <c r="K19" s="75"/>
      <c r="L19" s="75">
        <v>1.8</v>
      </c>
      <c r="M19" s="75">
        <v>22</v>
      </c>
      <c r="N19" s="31">
        <f t="shared" si="1"/>
        <v>23.8</v>
      </c>
      <c r="O19" s="32">
        <f t="shared" si="2"/>
        <v>88.199999999999989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30.96</v>
      </c>
      <c r="D20" s="72">
        <v>9.0500000000000007</v>
      </c>
      <c r="E20" s="72"/>
      <c r="F20" s="72">
        <v>0.45</v>
      </c>
      <c r="G20" s="72">
        <v>7.26</v>
      </c>
      <c r="H20" s="72">
        <v>17.34</v>
      </c>
      <c r="I20" s="27">
        <f t="shared" si="0"/>
        <v>65.06</v>
      </c>
      <c r="J20" s="73"/>
      <c r="K20" s="72"/>
      <c r="L20" s="72"/>
      <c r="M20" s="72">
        <v>31.3</v>
      </c>
      <c r="N20" s="28">
        <f t="shared" si="1"/>
        <v>31.3</v>
      </c>
      <c r="O20" s="29">
        <f t="shared" si="2"/>
        <v>96.36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8542</v>
      </c>
      <c r="D21" s="66">
        <v>1263</v>
      </c>
      <c r="E21" s="66"/>
      <c r="F21" s="66">
        <v>65</v>
      </c>
      <c r="G21" s="66">
        <v>1119</v>
      </c>
      <c r="H21" s="66">
        <v>731</v>
      </c>
      <c r="I21" s="18">
        <f t="shared" si="0"/>
        <v>11720</v>
      </c>
      <c r="J21" s="67"/>
      <c r="K21" s="66"/>
      <c r="L21" s="66"/>
      <c r="M21" s="66">
        <v>1597</v>
      </c>
      <c r="N21" s="20">
        <f t="shared" si="1"/>
        <v>1597</v>
      </c>
      <c r="O21" s="21">
        <f t="shared" si="2"/>
        <v>13317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408.1</v>
      </c>
      <c r="D22" s="75">
        <v>55.6</v>
      </c>
      <c r="E22" s="75"/>
      <c r="F22" s="75">
        <v>2.4</v>
      </c>
      <c r="G22" s="75">
        <v>40.299999999999997</v>
      </c>
      <c r="H22" s="75">
        <v>39.5</v>
      </c>
      <c r="I22" s="30">
        <f t="shared" si="0"/>
        <v>545.90000000000009</v>
      </c>
      <c r="J22" s="76"/>
      <c r="K22" s="75"/>
      <c r="L22" s="75"/>
      <c r="M22" s="75">
        <v>65.400000000000006</v>
      </c>
      <c r="N22" s="31">
        <f t="shared" si="1"/>
        <v>65.400000000000006</v>
      </c>
      <c r="O22" s="32">
        <f t="shared" si="2"/>
        <v>611.30000000000007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32.270000000000003</v>
      </c>
      <c r="D23" s="72"/>
      <c r="E23" s="72"/>
      <c r="F23" s="72"/>
      <c r="G23" s="72">
        <v>7.28</v>
      </c>
      <c r="H23" s="72">
        <v>7.22</v>
      </c>
      <c r="I23" s="27">
        <f t="shared" si="0"/>
        <v>46.77</v>
      </c>
      <c r="J23" s="73"/>
      <c r="K23" s="72"/>
      <c r="L23" s="72">
        <v>2.6</v>
      </c>
      <c r="M23" s="72">
        <v>28.78</v>
      </c>
      <c r="N23" s="28">
        <f t="shared" si="1"/>
        <v>31.380000000000003</v>
      </c>
      <c r="O23" s="29">
        <f t="shared" si="2"/>
        <v>78.150000000000006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11244</v>
      </c>
      <c r="D24" s="66"/>
      <c r="E24" s="66"/>
      <c r="F24" s="66"/>
      <c r="G24" s="66">
        <v>1238</v>
      </c>
      <c r="H24" s="66">
        <v>527</v>
      </c>
      <c r="I24" s="18">
        <f t="shared" si="0"/>
        <v>13009</v>
      </c>
      <c r="J24" s="67"/>
      <c r="K24" s="66"/>
      <c r="L24" s="66">
        <v>163</v>
      </c>
      <c r="M24" s="66">
        <v>1721</v>
      </c>
      <c r="N24" s="20">
        <f t="shared" si="1"/>
        <v>1884</v>
      </c>
      <c r="O24" s="21">
        <f t="shared" si="2"/>
        <v>14893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405.7</v>
      </c>
      <c r="D25" s="75"/>
      <c r="E25" s="75"/>
      <c r="F25" s="75"/>
      <c r="G25" s="75">
        <v>34.700000000000003</v>
      </c>
      <c r="H25" s="75">
        <v>23.2</v>
      </c>
      <c r="I25" s="30">
        <f t="shared" si="0"/>
        <v>463.59999999999997</v>
      </c>
      <c r="J25" s="76"/>
      <c r="K25" s="75"/>
      <c r="L25" s="75">
        <v>5</v>
      </c>
      <c r="M25" s="75">
        <v>53.7</v>
      </c>
      <c r="N25" s="31">
        <f t="shared" si="1"/>
        <v>58.7</v>
      </c>
      <c r="O25" s="32">
        <f t="shared" si="2"/>
        <v>522.29999999999995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130.68</v>
      </c>
      <c r="D26" s="72"/>
      <c r="E26" s="72"/>
      <c r="F26" s="72">
        <v>4.07</v>
      </c>
      <c r="G26" s="72">
        <v>25.24</v>
      </c>
      <c r="H26" s="72">
        <v>0.5</v>
      </c>
      <c r="I26" s="27">
        <f t="shared" si="0"/>
        <v>160.49</v>
      </c>
      <c r="J26" s="73">
        <v>0.36</v>
      </c>
      <c r="K26" s="72"/>
      <c r="L26" s="72">
        <v>15.88</v>
      </c>
      <c r="M26" s="72">
        <v>31.72</v>
      </c>
      <c r="N26" s="28">
        <f t="shared" si="1"/>
        <v>47.96</v>
      </c>
      <c r="O26" s="29">
        <f t="shared" si="2"/>
        <v>208.45000000000002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46046</v>
      </c>
      <c r="D27" s="66"/>
      <c r="E27" s="66"/>
      <c r="F27" s="66">
        <v>683</v>
      </c>
      <c r="G27" s="66">
        <v>4988</v>
      </c>
      <c r="H27" s="66">
        <v>50</v>
      </c>
      <c r="I27" s="18">
        <f t="shared" si="0"/>
        <v>51767</v>
      </c>
      <c r="J27" s="67">
        <v>31</v>
      </c>
      <c r="K27" s="66"/>
      <c r="L27" s="66">
        <v>1189</v>
      </c>
      <c r="M27" s="66">
        <v>2240</v>
      </c>
      <c r="N27" s="20">
        <f t="shared" si="1"/>
        <v>3460</v>
      </c>
      <c r="O27" s="21">
        <f t="shared" si="2"/>
        <v>55227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1479.7</v>
      </c>
      <c r="D28" s="75"/>
      <c r="E28" s="75"/>
      <c r="F28" s="75">
        <v>14.6</v>
      </c>
      <c r="G28" s="75">
        <v>116.9</v>
      </c>
      <c r="H28" s="75">
        <v>1.9</v>
      </c>
      <c r="I28" s="30">
        <f t="shared" si="0"/>
        <v>1613.1000000000001</v>
      </c>
      <c r="J28" s="76">
        <v>0.3</v>
      </c>
      <c r="K28" s="75"/>
      <c r="L28" s="75">
        <v>35.5</v>
      </c>
      <c r="M28" s="75">
        <v>67</v>
      </c>
      <c r="N28" s="31">
        <f t="shared" si="1"/>
        <v>102.8</v>
      </c>
      <c r="O28" s="32">
        <f t="shared" si="2"/>
        <v>1715.9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174.8</v>
      </c>
      <c r="D29" s="72"/>
      <c r="E29" s="72"/>
      <c r="F29" s="72">
        <v>10.61</v>
      </c>
      <c r="G29" s="72">
        <v>26.73</v>
      </c>
      <c r="H29" s="72">
        <v>11.48</v>
      </c>
      <c r="I29" s="27">
        <f t="shared" si="0"/>
        <v>223.62</v>
      </c>
      <c r="J29" s="73"/>
      <c r="K29" s="72"/>
      <c r="L29" s="72">
        <v>6.4</v>
      </c>
      <c r="M29" s="72">
        <v>59.99</v>
      </c>
      <c r="N29" s="28">
        <f t="shared" si="1"/>
        <v>66.39</v>
      </c>
      <c r="O29" s="29">
        <f t="shared" si="2"/>
        <v>290.01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72218</v>
      </c>
      <c r="D30" s="66"/>
      <c r="E30" s="66"/>
      <c r="F30" s="66">
        <v>2117</v>
      </c>
      <c r="G30" s="66">
        <v>5681</v>
      </c>
      <c r="H30" s="66">
        <v>1305</v>
      </c>
      <c r="I30" s="18">
        <f t="shared" si="0"/>
        <v>81321</v>
      </c>
      <c r="J30" s="67"/>
      <c r="K30" s="66"/>
      <c r="L30" s="66">
        <v>515</v>
      </c>
      <c r="M30" s="66">
        <v>4450</v>
      </c>
      <c r="N30" s="20">
        <f t="shared" si="1"/>
        <v>4965</v>
      </c>
      <c r="O30" s="21">
        <f t="shared" si="2"/>
        <v>86286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1630.7</v>
      </c>
      <c r="D31" s="75"/>
      <c r="E31" s="75"/>
      <c r="F31" s="75">
        <v>31.8</v>
      </c>
      <c r="G31" s="75">
        <v>123.8</v>
      </c>
      <c r="H31" s="75">
        <v>44.3</v>
      </c>
      <c r="I31" s="30">
        <f t="shared" si="0"/>
        <v>1830.6</v>
      </c>
      <c r="J31" s="76"/>
      <c r="K31" s="75"/>
      <c r="L31" s="75">
        <v>14.4</v>
      </c>
      <c r="M31" s="75">
        <v>122.2</v>
      </c>
      <c r="N31" s="31">
        <f t="shared" si="1"/>
        <v>136.6</v>
      </c>
      <c r="O31" s="32">
        <f t="shared" si="2"/>
        <v>1967.1999999999998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88.93</v>
      </c>
      <c r="D32" s="72">
        <v>0.31</v>
      </c>
      <c r="E32" s="72"/>
      <c r="F32" s="72">
        <v>11.01</v>
      </c>
      <c r="G32" s="72">
        <v>82.75</v>
      </c>
      <c r="H32" s="72"/>
      <c r="I32" s="27">
        <f t="shared" si="0"/>
        <v>183</v>
      </c>
      <c r="J32" s="73">
        <v>1.1000000000000001</v>
      </c>
      <c r="K32" s="72"/>
      <c r="L32" s="72">
        <v>4.8499999999999996</v>
      </c>
      <c r="M32" s="72">
        <v>34.19</v>
      </c>
      <c r="N32" s="28">
        <f t="shared" si="1"/>
        <v>40.14</v>
      </c>
      <c r="O32" s="29">
        <f t="shared" si="2"/>
        <v>223.14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41532</v>
      </c>
      <c r="D33" s="66">
        <v>70</v>
      </c>
      <c r="E33" s="66"/>
      <c r="F33" s="66">
        <v>2329</v>
      </c>
      <c r="G33" s="66">
        <v>19761</v>
      </c>
      <c r="H33" s="66"/>
      <c r="I33" s="18">
        <f t="shared" si="0"/>
        <v>63692</v>
      </c>
      <c r="J33" s="67">
        <v>100</v>
      </c>
      <c r="K33" s="66"/>
      <c r="L33" s="66">
        <v>452</v>
      </c>
      <c r="M33" s="66">
        <v>3093</v>
      </c>
      <c r="N33" s="20">
        <f t="shared" si="1"/>
        <v>3645</v>
      </c>
      <c r="O33" s="21">
        <f t="shared" si="2"/>
        <v>67337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695.8</v>
      </c>
      <c r="D34" s="75">
        <v>1.3</v>
      </c>
      <c r="E34" s="75"/>
      <c r="F34" s="75">
        <v>30.4</v>
      </c>
      <c r="G34" s="75">
        <v>298.8</v>
      </c>
      <c r="H34" s="75"/>
      <c r="I34" s="30">
        <f t="shared" si="0"/>
        <v>1026.3</v>
      </c>
      <c r="J34" s="76">
        <v>0.1</v>
      </c>
      <c r="K34" s="75"/>
      <c r="L34" s="75">
        <v>11.6</v>
      </c>
      <c r="M34" s="75">
        <v>78</v>
      </c>
      <c r="N34" s="31">
        <f t="shared" si="1"/>
        <v>89.7</v>
      </c>
      <c r="O34" s="32">
        <f t="shared" si="2"/>
        <v>1116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97.65</v>
      </c>
      <c r="D35" s="72"/>
      <c r="E35" s="72"/>
      <c r="F35" s="72">
        <v>14.17</v>
      </c>
      <c r="G35" s="72">
        <v>75.959999999999994</v>
      </c>
      <c r="H35" s="72"/>
      <c r="I35" s="27">
        <f t="shared" si="0"/>
        <v>187.78</v>
      </c>
      <c r="J35" s="73"/>
      <c r="K35" s="72"/>
      <c r="L35" s="72">
        <v>7.62</v>
      </c>
      <c r="M35" s="72">
        <v>85.32</v>
      </c>
      <c r="N35" s="28">
        <f t="shared" si="1"/>
        <v>92.94</v>
      </c>
      <c r="O35" s="29">
        <f t="shared" si="2"/>
        <v>280.72000000000003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47702</v>
      </c>
      <c r="D36" s="66"/>
      <c r="E36" s="66"/>
      <c r="F36" s="66">
        <v>2773</v>
      </c>
      <c r="G36" s="66">
        <v>16979</v>
      </c>
      <c r="H36" s="66"/>
      <c r="I36" s="18">
        <f t="shared" si="0"/>
        <v>67454</v>
      </c>
      <c r="J36" s="67"/>
      <c r="K36" s="66"/>
      <c r="L36" s="66">
        <v>782</v>
      </c>
      <c r="M36" s="66">
        <v>7658</v>
      </c>
      <c r="N36" s="20">
        <f t="shared" si="1"/>
        <v>8440</v>
      </c>
      <c r="O36" s="21">
        <f t="shared" si="2"/>
        <v>75894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575</v>
      </c>
      <c r="D37" s="75"/>
      <c r="E37" s="75"/>
      <c r="F37" s="75">
        <v>30.5</v>
      </c>
      <c r="G37" s="75">
        <v>240.5</v>
      </c>
      <c r="H37" s="75"/>
      <c r="I37" s="30">
        <f t="shared" ref="I37:I50" si="3">SUM(C37:H37)</f>
        <v>846</v>
      </c>
      <c r="J37" s="76"/>
      <c r="K37" s="75"/>
      <c r="L37" s="75">
        <v>15.6</v>
      </c>
      <c r="M37" s="75">
        <v>146.5</v>
      </c>
      <c r="N37" s="31">
        <f t="shared" si="1"/>
        <v>162.1</v>
      </c>
      <c r="O37" s="32">
        <f t="shared" si="2"/>
        <v>1008.1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215.25</v>
      </c>
      <c r="D38" s="72"/>
      <c r="E38" s="72"/>
      <c r="F38" s="72">
        <v>41.15</v>
      </c>
      <c r="G38" s="72">
        <v>277.20999999999998</v>
      </c>
      <c r="H38" s="72"/>
      <c r="I38" s="27">
        <f t="shared" si="3"/>
        <v>533.6099999999999</v>
      </c>
      <c r="J38" s="73">
        <v>0.16</v>
      </c>
      <c r="K38" s="72"/>
      <c r="L38" s="72">
        <v>9.9</v>
      </c>
      <c r="M38" s="72">
        <v>105.69</v>
      </c>
      <c r="N38" s="28">
        <f t="shared" si="1"/>
        <v>115.75</v>
      </c>
      <c r="O38" s="29">
        <f t="shared" si="2"/>
        <v>649.3599999999999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115163</v>
      </c>
      <c r="D39" s="66"/>
      <c r="E39" s="66"/>
      <c r="F39" s="66">
        <v>8505</v>
      </c>
      <c r="G39" s="66">
        <v>76340</v>
      </c>
      <c r="H39" s="66"/>
      <c r="I39" s="18">
        <f t="shared" si="3"/>
        <v>200008</v>
      </c>
      <c r="J39" s="67">
        <v>15</v>
      </c>
      <c r="K39" s="66"/>
      <c r="L39" s="66">
        <v>1106</v>
      </c>
      <c r="M39" s="66">
        <v>11689</v>
      </c>
      <c r="N39" s="20">
        <f t="shared" si="1"/>
        <v>12810</v>
      </c>
      <c r="O39" s="21">
        <f t="shared" si="2"/>
        <v>212818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1233.4000000000001</v>
      </c>
      <c r="D40" s="75"/>
      <c r="E40" s="75"/>
      <c r="F40" s="75">
        <v>81.5</v>
      </c>
      <c r="G40" s="75">
        <v>999.6</v>
      </c>
      <c r="H40" s="75"/>
      <c r="I40" s="30">
        <f t="shared" si="3"/>
        <v>2314.5</v>
      </c>
      <c r="J40" s="76">
        <v>0</v>
      </c>
      <c r="K40" s="75"/>
      <c r="L40" s="75">
        <v>21.3</v>
      </c>
      <c r="M40" s="75">
        <v>218.7</v>
      </c>
      <c r="N40" s="31">
        <f t="shared" si="1"/>
        <v>240</v>
      </c>
      <c r="O40" s="32">
        <f t="shared" si="2"/>
        <v>2554.5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400.95</v>
      </c>
      <c r="D41" s="72">
        <v>0.25</v>
      </c>
      <c r="E41" s="72"/>
      <c r="F41" s="72">
        <v>32.22</v>
      </c>
      <c r="G41" s="72">
        <v>620.44000000000005</v>
      </c>
      <c r="H41" s="72">
        <v>0.78</v>
      </c>
      <c r="I41" s="27">
        <f t="shared" si="3"/>
        <v>1054.6400000000001</v>
      </c>
      <c r="J41" s="73">
        <v>0.6</v>
      </c>
      <c r="K41" s="72"/>
      <c r="L41" s="72">
        <v>10.63</v>
      </c>
      <c r="M41" s="72">
        <v>236.55</v>
      </c>
      <c r="N41" s="28">
        <f t="shared" si="1"/>
        <v>247.78</v>
      </c>
      <c r="O41" s="29">
        <f t="shared" si="2"/>
        <v>1302.42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216891</v>
      </c>
      <c r="D42" s="66">
        <v>69</v>
      </c>
      <c r="E42" s="66"/>
      <c r="F42" s="66">
        <v>7517</v>
      </c>
      <c r="G42" s="66">
        <v>179942</v>
      </c>
      <c r="H42" s="66">
        <v>147</v>
      </c>
      <c r="I42" s="18">
        <f t="shared" si="3"/>
        <v>404566</v>
      </c>
      <c r="J42" s="67">
        <v>41</v>
      </c>
      <c r="K42" s="66"/>
      <c r="L42" s="66">
        <v>1251</v>
      </c>
      <c r="M42" s="66">
        <v>25881</v>
      </c>
      <c r="N42" s="20">
        <f t="shared" si="1"/>
        <v>27173</v>
      </c>
      <c r="O42" s="21">
        <f t="shared" si="2"/>
        <v>431739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2204.9</v>
      </c>
      <c r="D43" s="75">
        <v>1</v>
      </c>
      <c r="E43" s="75"/>
      <c r="F43" s="75">
        <v>64.5</v>
      </c>
      <c r="G43" s="75">
        <v>2272.9</v>
      </c>
      <c r="H43" s="75">
        <v>2.2999999999999998</v>
      </c>
      <c r="I43" s="30">
        <f t="shared" si="3"/>
        <v>4545.6000000000004</v>
      </c>
      <c r="J43" s="76">
        <v>0</v>
      </c>
      <c r="K43" s="75"/>
      <c r="L43" s="75">
        <v>19.3</v>
      </c>
      <c r="M43" s="75">
        <v>380</v>
      </c>
      <c r="N43" s="31">
        <f t="shared" si="1"/>
        <v>399.3</v>
      </c>
      <c r="O43" s="32">
        <f t="shared" si="2"/>
        <v>4944.9000000000005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243.94</v>
      </c>
      <c r="D44" s="72"/>
      <c r="E44" s="72"/>
      <c r="F44" s="72">
        <v>26.98</v>
      </c>
      <c r="G44" s="72">
        <v>681.35</v>
      </c>
      <c r="H44" s="72">
        <v>0.44</v>
      </c>
      <c r="I44" s="27">
        <f t="shared" si="3"/>
        <v>952.71</v>
      </c>
      <c r="J44" s="73">
        <v>1.85</v>
      </c>
      <c r="K44" s="72"/>
      <c r="L44" s="72">
        <v>21.63</v>
      </c>
      <c r="M44" s="72">
        <v>383.92</v>
      </c>
      <c r="N44" s="28">
        <f t="shared" si="1"/>
        <v>407.40000000000003</v>
      </c>
      <c r="O44" s="29">
        <f t="shared" si="2"/>
        <v>1360.1100000000001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139777</v>
      </c>
      <c r="D45" s="66"/>
      <c r="E45" s="66"/>
      <c r="F45" s="66">
        <v>6745</v>
      </c>
      <c r="G45" s="66">
        <v>202857</v>
      </c>
      <c r="H45" s="66">
        <v>80</v>
      </c>
      <c r="I45" s="18">
        <f t="shared" si="3"/>
        <v>349459</v>
      </c>
      <c r="J45" s="67">
        <v>166</v>
      </c>
      <c r="K45" s="66"/>
      <c r="L45" s="66">
        <v>2686</v>
      </c>
      <c r="M45" s="66">
        <v>42617</v>
      </c>
      <c r="N45" s="20">
        <f t="shared" si="1"/>
        <v>45469</v>
      </c>
      <c r="O45" s="21">
        <f t="shared" si="2"/>
        <v>394928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1154.9000000000001</v>
      </c>
      <c r="D46" s="75"/>
      <c r="E46" s="75"/>
      <c r="F46" s="75">
        <v>45</v>
      </c>
      <c r="G46" s="75">
        <v>2116.6999999999998</v>
      </c>
      <c r="H46" s="75">
        <v>1.2</v>
      </c>
      <c r="I46" s="30">
        <f t="shared" si="3"/>
        <v>3317.7999999999997</v>
      </c>
      <c r="J46" s="76">
        <v>0</v>
      </c>
      <c r="K46" s="75"/>
      <c r="L46" s="75">
        <v>27.5</v>
      </c>
      <c r="M46" s="75">
        <v>431.9</v>
      </c>
      <c r="N46" s="31">
        <f t="shared" si="1"/>
        <v>459.4</v>
      </c>
      <c r="O46" s="32">
        <f t="shared" si="2"/>
        <v>3777.2</v>
      </c>
      <c r="P46" s="77">
        <v>14.35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485.77</v>
      </c>
      <c r="D47" s="72">
        <v>2.8</v>
      </c>
      <c r="E47" s="72">
        <v>0.19</v>
      </c>
      <c r="F47" s="72">
        <v>218.83</v>
      </c>
      <c r="G47" s="72">
        <v>746.69</v>
      </c>
      <c r="H47" s="72">
        <v>215.7</v>
      </c>
      <c r="I47" s="27">
        <f t="shared" si="3"/>
        <v>1669.9800000000002</v>
      </c>
      <c r="J47" s="73">
        <v>4.0999999999999996</v>
      </c>
      <c r="K47" s="72">
        <v>3.21</v>
      </c>
      <c r="L47" s="72">
        <v>10.32</v>
      </c>
      <c r="M47" s="72">
        <v>1646.54</v>
      </c>
      <c r="N47" s="28">
        <f t="shared" si="1"/>
        <v>1664.17</v>
      </c>
      <c r="O47" s="29">
        <f t="shared" si="2"/>
        <v>3334.1500000000005</v>
      </c>
      <c r="P47" s="78">
        <v>313.38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310921</v>
      </c>
      <c r="D48" s="66">
        <v>889</v>
      </c>
      <c r="E48" s="66">
        <v>60</v>
      </c>
      <c r="F48" s="66">
        <v>52429</v>
      </c>
      <c r="G48" s="66">
        <v>230631</v>
      </c>
      <c r="H48" s="66">
        <v>42645</v>
      </c>
      <c r="I48" s="18">
        <f t="shared" si="3"/>
        <v>637575</v>
      </c>
      <c r="J48" s="67">
        <v>383</v>
      </c>
      <c r="K48" s="66">
        <v>626</v>
      </c>
      <c r="L48" s="66">
        <v>1092</v>
      </c>
      <c r="M48" s="66">
        <v>192085</v>
      </c>
      <c r="N48" s="20">
        <f t="shared" si="1"/>
        <v>194186</v>
      </c>
      <c r="O48" s="21">
        <f t="shared" si="2"/>
        <v>831761</v>
      </c>
      <c r="P48" s="78">
        <v>51.95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1334.8</v>
      </c>
      <c r="D49" s="75">
        <v>0</v>
      </c>
      <c r="E49" s="75">
        <v>0</v>
      </c>
      <c r="F49" s="75">
        <v>164.3</v>
      </c>
      <c r="G49" s="75">
        <v>1071.7</v>
      </c>
      <c r="H49" s="75">
        <v>289.89999999999998</v>
      </c>
      <c r="I49" s="30">
        <f t="shared" si="3"/>
        <v>2860.7000000000003</v>
      </c>
      <c r="J49" s="76">
        <v>0</v>
      </c>
      <c r="K49" s="75">
        <v>0</v>
      </c>
      <c r="L49" s="75">
        <v>6.4</v>
      </c>
      <c r="M49" s="75">
        <v>595.9</v>
      </c>
      <c r="N49" s="31">
        <f t="shared" si="1"/>
        <v>602.29999999999995</v>
      </c>
      <c r="O49" s="32">
        <f t="shared" si="2"/>
        <v>3463</v>
      </c>
      <c r="P49" s="78">
        <v>50.59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1901.2</v>
      </c>
      <c r="D50" s="63">
        <v>4.0599999999999996</v>
      </c>
      <c r="E50" s="63">
        <v>0.19</v>
      </c>
      <c r="F50" s="63">
        <v>359.49</v>
      </c>
      <c r="G50" s="63">
        <v>2550.91</v>
      </c>
      <c r="H50" s="63">
        <v>228.9</v>
      </c>
      <c r="I50" s="11">
        <f t="shared" si="3"/>
        <v>5044.75</v>
      </c>
      <c r="J50" s="64">
        <v>8.17</v>
      </c>
      <c r="K50" s="63">
        <v>3.21</v>
      </c>
      <c r="L50" s="63">
        <v>90.83</v>
      </c>
      <c r="M50" s="63">
        <v>2659.08</v>
      </c>
      <c r="N50" s="13">
        <f t="shared" si="1"/>
        <v>2761.29</v>
      </c>
      <c r="O50" s="14">
        <f t="shared" si="2"/>
        <v>7806.04</v>
      </c>
      <c r="P50" s="78">
        <v>0.63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1010550</v>
      </c>
      <c r="D51" s="66">
        <v>1130</v>
      </c>
      <c r="E51" s="66">
        <v>60</v>
      </c>
      <c r="F51" s="66">
        <v>83163</v>
      </c>
      <c r="G51" s="66">
        <v>739536</v>
      </c>
      <c r="H51" s="66">
        <v>44227</v>
      </c>
      <c r="I51" s="18">
        <f t="shared" ref="I51:I58" si="4">SUM(C51:H51)</f>
        <v>1878666</v>
      </c>
      <c r="J51" s="67">
        <v>736</v>
      </c>
      <c r="K51" s="66">
        <v>626</v>
      </c>
      <c r="L51" s="66">
        <v>9273</v>
      </c>
      <c r="M51" s="66">
        <v>293564</v>
      </c>
      <c r="N51" s="20">
        <f t="shared" si="1"/>
        <v>304199</v>
      </c>
      <c r="O51" s="21">
        <f>SUM(N51,I51)</f>
        <v>2182865</v>
      </c>
      <c r="P51" s="78">
        <v>25.87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11159</v>
      </c>
      <c r="D52" s="75">
        <v>6.8</v>
      </c>
      <c r="E52" s="75">
        <v>0</v>
      </c>
      <c r="F52" s="75">
        <v>465</v>
      </c>
      <c r="G52" s="75">
        <v>7315.9</v>
      </c>
      <c r="H52" s="75">
        <v>339.6</v>
      </c>
      <c r="I52" s="30">
        <f t="shared" si="4"/>
        <v>19286.299999999996</v>
      </c>
      <c r="J52" s="76">
        <v>0.4</v>
      </c>
      <c r="K52" s="75">
        <v>0</v>
      </c>
      <c r="L52" s="75">
        <v>158.5</v>
      </c>
      <c r="M52" s="75">
        <v>2191.5</v>
      </c>
      <c r="N52" s="31">
        <f t="shared" si="1"/>
        <v>2350.4</v>
      </c>
      <c r="O52" s="32">
        <f t="shared" si="2"/>
        <v>21636.699999999997</v>
      </c>
      <c r="P52" s="78">
        <v>4.37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1743.28</v>
      </c>
      <c r="D53" s="72">
        <v>3.36</v>
      </c>
      <c r="E53" s="72">
        <v>0.19</v>
      </c>
      <c r="F53" s="72">
        <v>355.85</v>
      </c>
      <c r="G53" s="72">
        <v>2516.15</v>
      </c>
      <c r="H53" s="72">
        <v>216.92</v>
      </c>
      <c r="I53" s="27">
        <f t="shared" si="4"/>
        <v>4835.75</v>
      </c>
      <c r="J53" s="73">
        <v>8.17</v>
      </c>
      <c r="K53" s="72">
        <v>3.21</v>
      </c>
      <c r="L53" s="72">
        <v>90.76</v>
      </c>
      <c r="M53" s="72">
        <v>2654.52</v>
      </c>
      <c r="N53" s="28">
        <f t="shared" si="1"/>
        <v>2756.66</v>
      </c>
      <c r="O53" s="29">
        <f t="shared" si="2"/>
        <v>7592.41</v>
      </c>
      <c r="P53" s="33">
        <f>SUM(P46:P52)</f>
        <v>461.14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958339</v>
      </c>
      <c r="D54" s="66">
        <v>1028</v>
      </c>
      <c r="E54" s="66">
        <v>60</v>
      </c>
      <c r="F54" s="66">
        <v>82581</v>
      </c>
      <c r="G54" s="66">
        <v>733118</v>
      </c>
      <c r="H54" s="66">
        <v>42872</v>
      </c>
      <c r="I54" s="18">
        <f t="shared" si="4"/>
        <v>1817998</v>
      </c>
      <c r="J54" s="67">
        <v>736</v>
      </c>
      <c r="K54" s="66">
        <v>626</v>
      </c>
      <c r="L54" s="66">
        <v>9271</v>
      </c>
      <c r="M54" s="66">
        <v>293453</v>
      </c>
      <c r="N54" s="20">
        <f t="shared" si="1"/>
        <v>304086</v>
      </c>
      <c r="O54" s="21">
        <f t="shared" si="2"/>
        <v>2122084</v>
      </c>
      <c r="P54" s="79">
        <v>12.17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9268.1</v>
      </c>
      <c r="D55" s="69">
        <v>2.2999999999999998</v>
      </c>
      <c r="E55" s="69">
        <v>0</v>
      </c>
      <c r="F55" s="69">
        <v>451.3</v>
      </c>
      <c r="G55" s="69">
        <v>7146.5</v>
      </c>
      <c r="H55" s="69">
        <v>293.39999999999998</v>
      </c>
      <c r="I55" s="24">
        <f t="shared" si="4"/>
        <v>17161.599999999999</v>
      </c>
      <c r="J55" s="70">
        <v>0.4</v>
      </c>
      <c r="K55" s="69">
        <v>0</v>
      </c>
      <c r="L55" s="69">
        <v>158.4</v>
      </c>
      <c r="M55" s="69">
        <v>2181.3000000000002</v>
      </c>
      <c r="N55" s="24">
        <f t="shared" si="1"/>
        <v>2340.1000000000004</v>
      </c>
      <c r="O55" s="26">
        <f t="shared" si="2"/>
        <v>19501.699999999997</v>
      </c>
      <c r="P55" s="80">
        <v>2037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1902.75</v>
      </c>
      <c r="D56" s="10">
        <f t="shared" si="5"/>
        <v>12.740000000000002</v>
      </c>
      <c r="E56" s="10">
        <f t="shared" si="5"/>
        <v>0.19</v>
      </c>
      <c r="F56" s="10">
        <f t="shared" si="5"/>
        <v>361.08000000000004</v>
      </c>
      <c r="G56" s="10">
        <f t="shared" si="5"/>
        <v>2558.2600000000002</v>
      </c>
      <c r="H56" s="10">
        <f t="shared" si="5"/>
        <v>256.36</v>
      </c>
      <c r="I56" s="36">
        <f>SUM(C56:H56)</f>
        <v>5091.38</v>
      </c>
      <c r="J56" s="34">
        <f>SUM(J5,J8,J11,J14,J17,J20,J23,J26,J29,J32,J35,J38,J41,J44,J47)</f>
        <v>8.17</v>
      </c>
      <c r="K56" s="10">
        <f>SUM(K5,K8,K11,K14,K17,K20,K23,K26,K29,K32,K35,K38,K41,K44,K47)</f>
        <v>3.21</v>
      </c>
      <c r="L56" s="10">
        <f>SUM(L5,L8,L11,L14,L17,L20,L23,L26,L29,L32,L35,L38,L41,L44,L47)</f>
        <v>90.830000000000013</v>
      </c>
      <c r="M56" s="10">
        <f>SUM(M5,M8,M11,M14,M17,M20,M23,M26,M29,M32,M35,M38,M41,M44,M47)</f>
        <v>2660.4</v>
      </c>
      <c r="N56" s="12">
        <f t="shared" si="1"/>
        <v>2762.61</v>
      </c>
      <c r="O56" s="14">
        <f t="shared" si="2"/>
        <v>7853.99</v>
      </c>
      <c r="P56" s="81">
        <v>11.4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1010979</v>
      </c>
      <c r="D57" s="17">
        <f t="shared" si="5"/>
        <v>2322</v>
      </c>
      <c r="E57" s="17">
        <f t="shared" si="5"/>
        <v>60</v>
      </c>
      <c r="F57" s="17">
        <f t="shared" si="5"/>
        <v>83163</v>
      </c>
      <c r="G57" s="17">
        <f t="shared" si="5"/>
        <v>739536</v>
      </c>
      <c r="H57" s="17">
        <f t="shared" si="5"/>
        <v>45587</v>
      </c>
      <c r="I57" s="37">
        <f t="shared" si="4"/>
        <v>1881647</v>
      </c>
      <c r="J57" s="35">
        <f t="shared" ref="J57:M58" si="6">SUM(J6,J9,J12,J15,J18,J21,J24,J27,J30,J33,J36,J39,J42,J45,J48)</f>
        <v>736</v>
      </c>
      <c r="K57" s="17">
        <f t="shared" si="6"/>
        <v>626</v>
      </c>
      <c r="L57" s="17">
        <f t="shared" si="6"/>
        <v>9273</v>
      </c>
      <c r="M57" s="17">
        <f t="shared" si="6"/>
        <v>293581</v>
      </c>
      <c r="N57" s="19">
        <f t="shared" si="1"/>
        <v>304216</v>
      </c>
      <c r="O57" s="21">
        <f t="shared" si="2"/>
        <v>2185863</v>
      </c>
      <c r="P57" s="82">
        <v>7.5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11192.099999999999</v>
      </c>
      <c r="D58" s="40">
        <f t="shared" si="5"/>
        <v>59.8</v>
      </c>
      <c r="E58" s="40">
        <f t="shared" si="5"/>
        <v>0</v>
      </c>
      <c r="F58" s="40">
        <f t="shared" si="5"/>
        <v>465</v>
      </c>
      <c r="G58" s="40">
        <f t="shared" si="5"/>
        <v>7315.9</v>
      </c>
      <c r="H58" s="40">
        <f t="shared" si="5"/>
        <v>409.4</v>
      </c>
      <c r="I58" s="41">
        <f t="shared" si="4"/>
        <v>19442.199999999997</v>
      </c>
      <c r="J58" s="39">
        <f t="shared" si="6"/>
        <v>0.4</v>
      </c>
      <c r="K58" s="40">
        <f t="shared" si="6"/>
        <v>0</v>
      </c>
      <c r="L58" s="40">
        <f t="shared" si="6"/>
        <v>158.49999999999997</v>
      </c>
      <c r="M58" s="40">
        <f t="shared" si="6"/>
        <v>2194</v>
      </c>
      <c r="N58" s="42">
        <f t="shared" si="1"/>
        <v>2352.9</v>
      </c>
      <c r="O58" s="43">
        <f t="shared" si="2"/>
        <v>21795.1</v>
      </c>
      <c r="P58" s="44">
        <f>SUM(O56,P53,P54,P57)</f>
        <v>8334.7999999999993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1.1399999999999999</v>
      </c>
      <c r="G63" s="63">
        <v>1.2</v>
      </c>
      <c r="H63" s="63"/>
      <c r="I63" s="11">
        <f>SUM(C63:H63)</f>
        <v>2.34</v>
      </c>
      <c r="J63" s="64"/>
      <c r="K63" s="63"/>
      <c r="L63" s="63"/>
      <c r="M63" s="63"/>
      <c r="N63" s="13">
        <f>SUM(J63:M63)</f>
        <v>0</v>
      </c>
      <c r="O63" s="14">
        <f>SUM(N63,I63)</f>
        <v>2.34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0.45</v>
      </c>
      <c r="G66" s="72">
        <v>6.15</v>
      </c>
      <c r="H66" s="72"/>
      <c r="I66" s="27">
        <f t="shared" si="7"/>
        <v>6.6000000000000005</v>
      </c>
      <c r="J66" s="73"/>
      <c r="K66" s="72"/>
      <c r="L66" s="72"/>
      <c r="M66" s="72">
        <v>3.42</v>
      </c>
      <c r="N66" s="28">
        <f t="shared" si="8"/>
        <v>3.42</v>
      </c>
      <c r="O66" s="29">
        <f t="shared" si="9"/>
        <v>10.02</v>
      </c>
      <c r="P66" s="22" t="s">
        <v>25</v>
      </c>
      <c r="Q66" s="129" t="s">
        <v>64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/>
      <c r="M67" s="66">
        <v>51</v>
      </c>
      <c r="N67" s="20">
        <f t="shared" si="8"/>
        <v>51</v>
      </c>
      <c r="O67" s="21">
        <f t="shared" si="9"/>
        <v>51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/>
      <c r="M68" s="75">
        <v>7.5</v>
      </c>
      <c r="N68" s="31">
        <f t="shared" si="8"/>
        <v>7.5</v>
      </c>
      <c r="O68" s="32">
        <f t="shared" si="9"/>
        <v>7.5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0.21</v>
      </c>
      <c r="D72" s="72"/>
      <c r="E72" s="72"/>
      <c r="F72" s="72"/>
      <c r="G72" s="72"/>
      <c r="H72" s="72"/>
      <c r="I72" s="27">
        <f t="shared" si="7"/>
        <v>0.21</v>
      </c>
      <c r="J72" s="73"/>
      <c r="K72" s="72"/>
      <c r="L72" s="72">
        <v>7.0000000000000007E-2</v>
      </c>
      <c r="M72" s="72">
        <v>2.46</v>
      </c>
      <c r="N72" s="28">
        <f t="shared" si="8"/>
        <v>2.5299999999999998</v>
      </c>
      <c r="O72" s="29">
        <f t="shared" si="9"/>
        <v>2.7399999999999998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135</v>
      </c>
      <c r="D73" s="66"/>
      <c r="E73" s="66"/>
      <c r="F73" s="66"/>
      <c r="G73" s="66"/>
      <c r="H73" s="66"/>
      <c r="I73" s="18">
        <f t="shared" si="7"/>
        <v>135</v>
      </c>
      <c r="J73" s="67"/>
      <c r="K73" s="66"/>
      <c r="L73" s="66">
        <v>2</v>
      </c>
      <c r="M73" s="66">
        <v>77</v>
      </c>
      <c r="N73" s="20">
        <f t="shared" si="8"/>
        <v>79</v>
      </c>
      <c r="O73" s="21">
        <f t="shared" si="9"/>
        <v>214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13.7</v>
      </c>
      <c r="D74" s="75"/>
      <c r="E74" s="75"/>
      <c r="F74" s="75"/>
      <c r="G74" s="75"/>
      <c r="H74" s="75"/>
      <c r="I74" s="30">
        <f t="shared" si="7"/>
        <v>13.7</v>
      </c>
      <c r="J74" s="76"/>
      <c r="K74" s="75"/>
      <c r="L74" s="75">
        <v>0.1</v>
      </c>
      <c r="M74" s="75">
        <v>5.2</v>
      </c>
      <c r="N74" s="31">
        <f t="shared" si="8"/>
        <v>5.3</v>
      </c>
      <c r="O74" s="32">
        <f t="shared" si="9"/>
        <v>19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1.34</v>
      </c>
      <c r="D75" s="72">
        <v>0.33</v>
      </c>
      <c r="E75" s="72"/>
      <c r="F75" s="72"/>
      <c r="G75" s="72"/>
      <c r="H75" s="72">
        <v>2.9</v>
      </c>
      <c r="I75" s="27">
        <f t="shared" si="7"/>
        <v>4.57</v>
      </c>
      <c r="J75" s="73"/>
      <c r="K75" s="72"/>
      <c r="L75" s="72">
        <v>0.93</v>
      </c>
      <c r="M75" s="72">
        <v>10.52</v>
      </c>
      <c r="N75" s="28">
        <f t="shared" si="8"/>
        <v>11.45</v>
      </c>
      <c r="O75" s="29">
        <f t="shared" si="9"/>
        <v>16.02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808</v>
      </c>
      <c r="D76" s="66">
        <v>31</v>
      </c>
      <c r="E76" s="66"/>
      <c r="F76" s="66"/>
      <c r="G76" s="66"/>
      <c r="H76" s="66">
        <v>102</v>
      </c>
      <c r="I76" s="18">
        <f t="shared" si="7"/>
        <v>941</v>
      </c>
      <c r="J76" s="67"/>
      <c r="K76" s="66"/>
      <c r="L76" s="66">
        <v>35</v>
      </c>
      <c r="M76" s="66">
        <v>422</v>
      </c>
      <c r="N76" s="20">
        <f t="shared" si="8"/>
        <v>457</v>
      </c>
      <c r="O76" s="21">
        <f t="shared" si="9"/>
        <v>1398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55.4</v>
      </c>
      <c r="D77" s="75">
        <v>1.9</v>
      </c>
      <c r="E77" s="75"/>
      <c r="F77" s="75"/>
      <c r="G77" s="75"/>
      <c r="H77" s="75">
        <v>7.1</v>
      </c>
      <c r="I77" s="30">
        <f t="shared" si="7"/>
        <v>64.399999999999991</v>
      </c>
      <c r="J77" s="76"/>
      <c r="K77" s="75"/>
      <c r="L77" s="75">
        <v>1.8</v>
      </c>
      <c r="M77" s="75">
        <v>22</v>
      </c>
      <c r="N77" s="31">
        <f t="shared" si="8"/>
        <v>23.8</v>
      </c>
      <c r="O77" s="32">
        <f t="shared" si="9"/>
        <v>88.199999999999989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30.96</v>
      </c>
      <c r="D78" s="72">
        <v>9.0500000000000007</v>
      </c>
      <c r="E78" s="72"/>
      <c r="F78" s="72">
        <v>0.45</v>
      </c>
      <c r="G78" s="72">
        <v>7.26</v>
      </c>
      <c r="H78" s="72">
        <v>17.34</v>
      </c>
      <c r="I78" s="27">
        <f t="shared" si="7"/>
        <v>65.06</v>
      </c>
      <c r="J78" s="73"/>
      <c r="K78" s="72"/>
      <c r="L78" s="72"/>
      <c r="M78" s="72">
        <v>31.3</v>
      </c>
      <c r="N78" s="28">
        <f t="shared" si="8"/>
        <v>31.3</v>
      </c>
      <c r="O78" s="29">
        <f t="shared" si="9"/>
        <v>96.36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8542</v>
      </c>
      <c r="D79" s="66">
        <v>1263</v>
      </c>
      <c r="E79" s="66"/>
      <c r="F79" s="66">
        <v>65</v>
      </c>
      <c r="G79" s="66">
        <v>1119</v>
      </c>
      <c r="H79" s="66">
        <v>731</v>
      </c>
      <c r="I79" s="18">
        <f t="shared" si="7"/>
        <v>11720</v>
      </c>
      <c r="J79" s="67"/>
      <c r="K79" s="66"/>
      <c r="L79" s="66"/>
      <c r="M79" s="66">
        <v>1597</v>
      </c>
      <c r="N79" s="20">
        <f t="shared" si="8"/>
        <v>1597</v>
      </c>
      <c r="O79" s="21">
        <f t="shared" si="9"/>
        <v>13317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408.1</v>
      </c>
      <c r="D80" s="75">
        <v>55.6</v>
      </c>
      <c r="E80" s="75"/>
      <c r="F80" s="75">
        <v>2.4</v>
      </c>
      <c r="G80" s="75">
        <v>40.299999999999997</v>
      </c>
      <c r="H80" s="75">
        <v>39.5</v>
      </c>
      <c r="I80" s="30">
        <f t="shared" si="7"/>
        <v>545.90000000000009</v>
      </c>
      <c r="J80" s="76"/>
      <c r="K80" s="75"/>
      <c r="L80" s="75"/>
      <c r="M80" s="75">
        <v>65.400000000000006</v>
      </c>
      <c r="N80" s="31">
        <f t="shared" si="8"/>
        <v>65.400000000000006</v>
      </c>
      <c r="O80" s="32">
        <f t="shared" si="9"/>
        <v>611.30000000000007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32.270000000000003</v>
      </c>
      <c r="D81" s="72"/>
      <c r="E81" s="72"/>
      <c r="F81" s="72"/>
      <c r="G81" s="72">
        <v>7.28</v>
      </c>
      <c r="H81" s="72">
        <v>7.22</v>
      </c>
      <c r="I81" s="27">
        <f t="shared" si="7"/>
        <v>46.77</v>
      </c>
      <c r="J81" s="73"/>
      <c r="K81" s="72"/>
      <c r="L81" s="72">
        <v>2.6</v>
      </c>
      <c r="M81" s="72">
        <v>28.78</v>
      </c>
      <c r="N81" s="28">
        <f t="shared" si="8"/>
        <v>31.380000000000003</v>
      </c>
      <c r="O81" s="29">
        <f t="shared" si="9"/>
        <v>78.150000000000006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11244</v>
      </c>
      <c r="D82" s="66"/>
      <c r="E82" s="66"/>
      <c r="F82" s="66"/>
      <c r="G82" s="66">
        <v>1238</v>
      </c>
      <c r="H82" s="66">
        <v>527</v>
      </c>
      <c r="I82" s="18">
        <f t="shared" si="7"/>
        <v>13009</v>
      </c>
      <c r="J82" s="67"/>
      <c r="K82" s="66"/>
      <c r="L82" s="66">
        <v>163</v>
      </c>
      <c r="M82" s="66">
        <v>1721</v>
      </c>
      <c r="N82" s="20">
        <f t="shared" si="8"/>
        <v>1884</v>
      </c>
      <c r="O82" s="21">
        <f t="shared" si="9"/>
        <v>14893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405.7</v>
      </c>
      <c r="D83" s="75"/>
      <c r="E83" s="75"/>
      <c r="F83" s="75"/>
      <c r="G83" s="75">
        <v>34.700000000000003</v>
      </c>
      <c r="H83" s="75">
        <v>23.2</v>
      </c>
      <c r="I83" s="30">
        <f t="shared" si="7"/>
        <v>463.59999999999997</v>
      </c>
      <c r="J83" s="76"/>
      <c r="K83" s="75"/>
      <c r="L83" s="75">
        <v>5</v>
      </c>
      <c r="M83" s="75">
        <v>53.7</v>
      </c>
      <c r="N83" s="31">
        <f t="shared" si="8"/>
        <v>58.7</v>
      </c>
      <c r="O83" s="32">
        <f t="shared" si="9"/>
        <v>522.29999999999995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130.68</v>
      </c>
      <c r="D84" s="72"/>
      <c r="E84" s="72"/>
      <c r="F84" s="72">
        <v>4.07</v>
      </c>
      <c r="G84" s="72">
        <v>25.24</v>
      </c>
      <c r="H84" s="72">
        <v>0.5</v>
      </c>
      <c r="I84" s="27">
        <f t="shared" si="7"/>
        <v>160.49</v>
      </c>
      <c r="J84" s="73">
        <v>0.36</v>
      </c>
      <c r="K84" s="72"/>
      <c r="L84" s="72">
        <v>15.88</v>
      </c>
      <c r="M84" s="72">
        <v>31.72</v>
      </c>
      <c r="N84" s="28">
        <f t="shared" si="8"/>
        <v>47.96</v>
      </c>
      <c r="O84" s="29">
        <f t="shared" si="9"/>
        <v>208.45000000000002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46046</v>
      </c>
      <c r="D85" s="66"/>
      <c r="E85" s="66"/>
      <c r="F85" s="66">
        <v>683</v>
      </c>
      <c r="G85" s="66">
        <v>4988</v>
      </c>
      <c r="H85" s="66">
        <v>50</v>
      </c>
      <c r="I85" s="18">
        <f t="shared" si="7"/>
        <v>51767</v>
      </c>
      <c r="J85" s="67">
        <v>31</v>
      </c>
      <c r="K85" s="66"/>
      <c r="L85" s="66">
        <v>1189</v>
      </c>
      <c r="M85" s="66">
        <v>2240</v>
      </c>
      <c r="N85" s="20">
        <f t="shared" si="8"/>
        <v>3460</v>
      </c>
      <c r="O85" s="21">
        <f t="shared" si="9"/>
        <v>55227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1479.7</v>
      </c>
      <c r="D86" s="75"/>
      <c r="E86" s="75"/>
      <c r="F86" s="75">
        <v>14.6</v>
      </c>
      <c r="G86" s="75">
        <v>116.9</v>
      </c>
      <c r="H86" s="75">
        <v>1.9</v>
      </c>
      <c r="I86" s="30">
        <f t="shared" si="7"/>
        <v>1613.1000000000001</v>
      </c>
      <c r="J86" s="76">
        <v>0.3</v>
      </c>
      <c r="K86" s="75"/>
      <c r="L86" s="75">
        <v>35.5</v>
      </c>
      <c r="M86" s="75">
        <v>67</v>
      </c>
      <c r="N86" s="31">
        <f t="shared" si="8"/>
        <v>102.8</v>
      </c>
      <c r="O86" s="32">
        <f t="shared" si="9"/>
        <v>1715.9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174.8</v>
      </c>
      <c r="D87" s="72"/>
      <c r="E87" s="72"/>
      <c r="F87" s="72">
        <v>10.61</v>
      </c>
      <c r="G87" s="72">
        <v>26.73</v>
      </c>
      <c r="H87" s="72">
        <v>11.48</v>
      </c>
      <c r="I87" s="27">
        <f t="shared" si="7"/>
        <v>223.62</v>
      </c>
      <c r="J87" s="73"/>
      <c r="K87" s="72"/>
      <c r="L87" s="72">
        <v>6.4</v>
      </c>
      <c r="M87" s="72">
        <v>59.99</v>
      </c>
      <c r="N87" s="28">
        <f t="shared" si="8"/>
        <v>66.39</v>
      </c>
      <c r="O87" s="29">
        <f t="shared" si="9"/>
        <v>290.01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72218</v>
      </c>
      <c r="D88" s="66"/>
      <c r="E88" s="66"/>
      <c r="F88" s="66">
        <v>2117</v>
      </c>
      <c r="G88" s="66">
        <v>5681</v>
      </c>
      <c r="H88" s="66">
        <v>1305</v>
      </c>
      <c r="I88" s="18">
        <f t="shared" si="7"/>
        <v>81321</v>
      </c>
      <c r="J88" s="67"/>
      <c r="K88" s="66"/>
      <c r="L88" s="66">
        <v>515</v>
      </c>
      <c r="M88" s="66">
        <v>4450</v>
      </c>
      <c r="N88" s="20">
        <f t="shared" si="8"/>
        <v>4965</v>
      </c>
      <c r="O88" s="21">
        <f t="shared" si="9"/>
        <v>86286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1630.7</v>
      </c>
      <c r="D89" s="75"/>
      <c r="E89" s="75"/>
      <c r="F89" s="75">
        <v>31.8</v>
      </c>
      <c r="G89" s="75">
        <v>123.8</v>
      </c>
      <c r="H89" s="75">
        <v>44.3</v>
      </c>
      <c r="I89" s="30">
        <f t="shared" si="7"/>
        <v>1830.6</v>
      </c>
      <c r="J89" s="76"/>
      <c r="K89" s="75"/>
      <c r="L89" s="75">
        <v>14.4</v>
      </c>
      <c r="M89" s="75">
        <v>122.2</v>
      </c>
      <c r="N89" s="31">
        <f t="shared" si="8"/>
        <v>136.6</v>
      </c>
      <c r="O89" s="32">
        <f t="shared" si="9"/>
        <v>1967.1999999999998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88.93</v>
      </c>
      <c r="D90" s="72">
        <v>0.31</v>
      </c>
      <c r="E90" s="72"/>
      <c r="F90" s="72">
        <v>11.01</v>
      </c>
      <c r="G90" s="72">
        <v>82.75</v>
      </c>
      <c r="H90" s="72"/>
      <c r="I90" s="27">
        <f t="shared" si="7"/>
        <v>183</v>
      </c>
      <c r="J90" s="73">
        <v>1.1000000000000001</v>
      </c>
      <c r="K90" s="72"/>
      <c r="L90" s="72">
        <v>4.8499999999999996</v>
      </c>
      <c r="M90" s="72">
        <v>34.19</v>
      </c>
      <c r="N90" s="28">
        <f t="shared" si="8"/>
        <v>40.14</v>
      </c>
      <c r="O90" s="29">
        <f t="shared" si="9"/>
        <v>223.14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41532</v>
      </c>
      <c r="D91" s="66">
        <v>70</v>
      </c>
      <c r="E91" s="66"/>
      <c r="F91" s="66">
        <v>2329</v>
      </c>
      <c r="G91" s="66">
        <v>19761</v>
      </c>
      <c r="H91" s="66"/>
      <c r="I91" s="18">
        <f t="shared" si="7"/>
        <v>63692</v>
      </c>
      <c r="J91" s="67">
        <v>100</v>
      </c>
      <c r="K91" s="66"/>
      <c r="L91" s="66">
        <v>452</v>
      </c>
      <c r="M91" s="66">
        <v>3093</v>
      </c>
      <c r="N91" s="20">
        <f t="shared" si="8"/>
        <v>3645</v>
      </c>
      <c r="O91" s="21">
        <f t="shared" si="9"/>
        <v>67337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695.8</v>
      </c>
      <c r="D92" s="75">
        <v>1.3</v>
      </c>
      <c r="E92" s="75"/>
      <c r="F92" s="75">
        <v>30.4</v>
      </c>
      <c r="G92" s="75">
        <v>298.8</v>
      </c>
      <c r="H92" s="75"/>
      <c r="I92" s="30">
        <f t="shared" si="7"/>
        <v>1026.3</v>
      </c>
      <c r="J92" s="76">
        <v>0.1</v>
      </c>
      <c r="K92" s="75"/>
      <c r="L92" s="75">
        <v>11.6</v>
      </c>
      <c r="M92" s="75">
        <v>78</v>
      </c>
      <c r="N92" s="31">
        <f t="shared" si="8"/>
        <v>89.7</v>
      </c>
      <c r="O92" s="32">
        <f t="shared" si="9"/>
        <v>1116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97.65</v>
      </c>
      <c r="D93" s="72"/>
      <c r="E93" s="72"/>
      <c r="F93" s="72">
        <v>14.17</v>
      </c>
      <c r="G93" s="72">
        <v>75.959999999999994</v>
      </c>
      <c r="H93" s="72"/>
      <c r="I93" s="27">
        <f t="shared" si="7"/>
        <v>187.78</v>
      </c>
      <c r="J93" s="73"/>
      <c r="K93" s="72"/>
      <c r="L93" s="72">
        <v>7.62</v>
      </c>
      <c r="M93" s="72">
        <v>85.32</v>
      </c>
      <c r="N93" s="28">
        <f t="shared" si="8"/>
        <v>92.94</v>
      </c>
      <c r="O93" s="29">
        <f t="shared" si="9"/>
        <v>280.72000000000003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47702</v>
      </c>
      <c r="D94" s="66"/>
      <c r="E94" s="66"/>
      <c r="F94" s="66">
        <v>2773</v>
      </c>
      <c r="G94" s="66">
        <v>16979</v>
      </c>
      <c r="H94" s="66"/>
      <c r="I94" s="18">
        <f t="shared" si="7"/>
        <v>67454</v>
      </c>
      <c r="J94" s="67"/>
      <c r="K94" s="66"/>
      <c r="L94" s="66">
        <v>782</v>
      </c>
      <c r="M94" s="66">
        <v>7658</v>
      </c>
      <c r="N94" s="20">
        <f t="shared" si="8"/>
        <v>8440</v>
      </c>
      <c r="O94" s="21">
        <f t="shared" si="9"/>
        <v>75894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575</v>
      </c>
      <c r="D95" s="75"/>
      <c r="E95" s="75"/>
      <c r="F95" s="75">
        <v>30.5</v>
      </c>
      <c r="G95" s="75">
        <v>240.5</v>
      </c>
      <c r="H95" s="75"/>
      <c r="I95" s="30">
        <f t="shared" si="7"/>
        <v>846</v>
      </c>
      <c r="J95" s="76"/>
      <c r="K95" s="75"/>
      <c r="L95" s="75">
        <v>15.6</v>
      </c>
      <c r="M95" s="75">
        <v>146.5</v>
      </c>
      <c r="N95" s="31">
        <f t="shared" si="8"/>
        <v>162.1</v>
      </c>
      <c r="O95" s="32">
        <f t="shared" si="9"/>
        <v>1008.1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215.25</v>
      </c>
      <c r="D96" s="72"/>
      <c r="E96" s="72"/>
      <c r="F96" s="72">
        <v>41.15</v>
      </c>
      <c r="G96" s="72">
        <v>277.20999999999998</v>
      </c>
      <c r="H96" s="72"/>
      <c r="I96" s="27">
        <f t="shared" si="7"/>
        <v>533.6099999999999</v>
      </c>
      <c r="J96" s="73">
        <v>0.16</v>
      </c>
      <c r="K96" s="72"/>
      <c r="L96" s="72">
        <v>9.9</v>
      </c>
      <c r="M96" s="72">
        <v>105.69</v>
      </c>
      <c r="N96" s="28">
        <f t="shared" si="8"/>
        <v>115.75</v>
      </c>
      <c r="O96" s="29">
        <f t="shared" si="9"/>
        <v>649.3599999999999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115163</v>
      </c>
      <c r="D97" s="66"/>
      <c r="E97" s="66"/>
      <c r="F97" s="66">
        <v>8505</v>
      </c>
      <c r="G97" s="66">
        <v>76340</v>
      </c>
      <c r="H97" s="66"/>
      <c r="I97" s="18">
        <f t="shared" si="7"/>
        <v>200008</v>
      </c>
      <c r="J97" s="67">
        <v>15</v>
      </c>
      <c r="K97" s="66"/>
      <c r="L97" s="66">
        <v>1106</v>
      </c>
      <c r="M97" s="66">
        <v>11689</v>
      </c>
      <c r="N97" s="20">
        <f t="shared" si="8"/>
        <v>12810</v>
      </c>
      <c r="O97" s="21">
        <f t="shared" si="9"/>
        <v>212818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1233.4000000000001</v>
      </c>
      <c r="D98" s="75"/>
      <c r="E98" s="75"/>
      <c r="F98" s="75">
        <v>81.5</v>
      </c>
      <c r="G98" s="75">
        <v>999.6</v>
      </c>
      <c r="H98" s="75"/>
      <c r="I98" s="30">
        <f t="shared" si="7"/>
        <v>2314.5</v>
      </c>
      <c r="J98" s="76">
        <v>0</v>
      </c>
      <c r="K98" s="75"/>
      <c r="L98" s="75">
        <v>21.3</v>
      </c>
      <c r="M98" s="75">
        <v>218.7</v>
      </c>
      <c r="N98" s="31">
        <f t="shared" si="8"/>
        <v>240</v>
      </c>
      <c r="O98" s="32">
        <f t="shared" si="9"/>
        <v>2554.5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400.95</v>
      </c>
      <c r="D99" s="72">
        <v>0.25</v>
      </c>
      <c r="E99" s="72"/>
      <c r="F99" s="72">
        <v>32.22</v>
      </c>
      <c r="G99" s="72">
        <v>620.44000000000005</v>
      </c>
      <c r="H99" s="72">
        <v>0.78</v>
      </c>
      <c r="I99" s="27">
        <f t="shared" si="7"/>
        <v>1054.6400000000001</v>
      </c>
      <c r="J99" s="73">
        <v>0.6</v>
      </c>
      <c r="K99" s="72"/>
      <c r="L99" s="72">
        <v>10.63</v>
      </c>
      <c r="M99" s="72">
        <v>236.55</v>
      </c>
      <c r="N99" s="28">
        <f t="shared" si="8"/>
        <v>247.78</v>
      </c>
      <c r="O99" s="29">
        <f t="shared" si="9"/>
        <v>1302.42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216891</v>
      </c>
      <c r="D100" s="66">
        <v>69</v>
      </c>
      <c r="E100" s="66"/>
      <c r="F100" s="66">
        <v>7517</v>
      </c>
      <c r="G100" s="66">
        <v>179942</v>
      </c>
      <c r="H100" s="66">
        <v>147</v>
      </c>
      <c r="I100" s="18">
        <f t="shared" si="7"/>
        <v>404566</v>
      </c>
      <c r="J100" s="67">
        <v>41</v>
      </c>
      <c r="K100" s="66"/>
      <c r="L100" s="66">
        <v>1251</v>
      </c>
      <c r="M100" s="66">
        <v>25881</v>
      </c>
      <c r="N100" s="20">
        <f t="shared" si="8"/>
        <v>27173</v>
      </c>
      <c r="O100" s="21">
        <f t="shared" si="9"/>
        <v>431739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2204.9</v>
      </c>
      <c r="D101" s="75">
        <v>1</v>
      </c>
      <c r="E101" s="75"/>
      <c r="F101" s="75">
        <v>64.5</v>
      </c>
      <c r="G101" s="75">
        <v>2272.9</v>
      </c>
      <c r="H101" s="75">
        <v>2.2999999999999998</v>
      </c>
      <c r="I101" s="30">
        <f t="shared" si="7"/>
        <v>4545.6000000000004</v>
      </c>
      <c r="J101" s="76">
        <v>0</v>
      </c>
      <c r="K101" s="75"/>
      <c r="L101" s="75">
        <v>19.3</v>
      </c>
      <c r="M101" s="75">
        <v>380</v>
      </c>
      <c r="N101" s="31">
        <f t="shared" si="8"/>
        <v>399.3</v>
      </c>
      <c r="O101" s="32">
        <f t="shared" si="9"/>
        <v>4944.9000000000005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243.94</v>
      </c>
      <c r="D102" s="72"/>
      <c r="E102" s="72"/>
      <c r="F102" s="72">
        <v>26.98</v>
      </c>
      <c r="G102" s="72">
        <v>681.35</v>
      </c>
      <c r="H102" s="72">
        <v>0.44</v>
      </c>
      <c r="I102" s="27">
        <f t="shared" si="7"/>
        <v>952.71</v>
      </c>
      <c r="J102" s="73">
        <v>1.85</v>
      </c>
      <c r="K102" s="72"/>
      <c r="L102" s="72">
        <v>21.63</v>
      </c>
      <c r="M102" s="72">
        <v>383.92</v>
      </c>
      <c r="N102" s="28">
        <f t="shared" si="8"/>
        <v>407.40000000000003</v>
      </c>
      <c r="O102" s="29">
        <f t="shared" si="9"/>
        <v>1360.1100000000001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139777</v>
      </c>
      <c r="D103" s="66"/>
      <c r="E103" s="66"/>
      <c r="F103" s="66">
        <v>6745</v>
      </c>
      <c r="G103" s="66">
        <v>202857</v>
      </c>
      <c r="H103" s="66">
        <v>80</v>
      </c>
      <c r="I103" s="18">
        <f t="shared" si="7"/>
        <v>349459</v>
      </c>
      <c r="J103" s="67">
        <v>166</v>
      </c>
      <c r="K103" s="66"/>
      <c r="L103" s="66">
        <v>2686</v>
      </c>
      <c r="M103" s="66">
        <v>42617</v>
      </c>
      <c r="N103" s="20">
        <f t="shared" si="8"/>
        <v>45469</v>
      </c>
      <c r="O103" s="21">
        <f t="shared" si="9"/>
        <v>394928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1154.9000000000001</v>
      </c>
      <c r="D104" s="75"/>
      <c r="E104" s="75"/>
      <c r="F104" s="75">
        <v>45</v>
      </c>
      <c r="G104" s="75">
        <v>2116.6999999999998</v>
      </c>
      <c r="H104" s="75">
        <v>1.2</v>
      </c>
      <c r="I104" s="30">
        <f t="shared" si="7"/>
        <v>3317.7999999999997</v>
      </c>
      <c r="J104" s="76">
        <v>0</v>
      </c>
      <c r="K104" s="75"/>
      <c r="L104" s="75">
        <v>27.5</v>
      </c>
      <c r="M104" s="75">
        <v>431.9</v>
      </c>
      <c r="N104" s="31">
        <f t="shared" si="8"/>
        <v>459.4</v>
      </c>
      <c r="O104" s="32">
        <f t="shared" si="9"/>
        <v>3777.2</v>
      </c>
      <c r="P104" s="77">
        <v>14.35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96.13</v>
      </c>
      <c r="D105" s="72"/>
      <c r="E105" s="72"/>
      <c r="F105" s="72">
        <v>38.369999999999997</v>
      </c>
      <c r="G105" s="72">
        <v>382.13</v>
      </c>
      <c r="H105" s="72">
        <v>0.21</v>
      </c>
      <c r="I105" s="27">
        <f t="shared" si="7"/>
        <v>516.84</v>
      </c>
      <c r="J105" s="73">
        <v>3.02</v>
      </c>
      <c r="K105" s="72"/>
      <c r="L105" s="72">
        <v>6.78</v>
      </c>
      <c r="M105" s="72">
        <v>466.23</v>
      </c>
      <c r="N105" s="28">
        <f t="shared" si="8"/>
        <v>476.03000000000003</v>
      </c>
      <c r="O105" s="29">
        <f t="shared" si="9"/>
        <v>992.87000000000012</v>
      </c>
      <c r="P105" s="78">
        <v>313.38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58400</v>
      </c>
      <c r="D106" s="66"/>
      <c r="E106" s="66"/>
      <c r="F106" s="66">
        <v>9494</v>
      </c>
      <c r="G106" s="66">
        <v>119008</v>
      </c>
      <c r="H106" s="66">
        <v>17</v>
      </c>
      <c r="I106" s="18">
        <f t="shared" si="7"/>
        <v>186919</v>
      </c>
      <c r="J106" s="67">
        <v>286</v>
      </c>
      <c r="K106" s="66"/>
      <c r="L106" s="66">
        <v>608</v>
      </c>
      <c r="M106" s="66">
        <v>55951</v>
      </c>
      <c r="N106" s="20">
        <f t="shared" si="8"/>
        <v>56845</v>
      </c>
      <c r="O106" s="21">
        <f t="shared" si="9"/>
        <v>243764</v>
      </c>
      <c r="P106" s="78">
        <v>51.95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434.3</v>
      </c>
      <c r="D107" s="75"/>
      <c r="E107" s="75"/>
      <c r="F107" s="75">
        <v>51.8</v>
      </c>
      <c r="G107" s="75">
        <v>940.2</v>
      </c>
      <c r="H107" s="75">
        <v>0.3</v>
      </c>
      <c r="I107" s="30">
        <f t="shared" si="7"/>
        <v>1426.6000000000001</v>
      </c>
      <c r="J107" s="76">
        <v>0</v>
      </c>
      <c r="K107" s="75"/>
      <c r="L107" s="75">
        <v>5.0999999999999996</v>
      </c>
      <c r="M107" s="75">
        <v>500.3</v>
      </c>
      <c r="N107" s="31">
        <f t="shared" si="8"/>
        <v>505.40000000000003</v>
      </c>
      <c r="O107" s="32">
        <f t="shared" si="9"/>
        <v>1932.0000000000002</v>
      </c>
      <c r="P107" s="78">
        <v>50.59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94.47</v>
      </c>
      <c r="D108" s="72"/>
      <c r="E108" s="72"/>
      <c r="F108" s="72">
        <v>21.76</v>
      </c>
      <c r="G108" s="72">
        <v>178.71</v>
      </c>
      <c r="H108" s="72">
        <v>8.2100000000000009</v>
      </c>
      <c r="I108" s="27">
        <f t="shared" si="7"/>
        <v>303.14999999999998</v>
      </c>
      <c r="J108" s="73">
        <v>1.08</v>
      </c>
      <c r="K108" s="72"/>
      <c r="L108" s="72">
        <v>1.98</v>
      </c>
      <c r="M108" s="72">
        <v>295.16000000000003</v>
      </c>
      <c r="N108" s="28">
        <f t="shared" si="8"/>
        <v>298.22000000000003</v>
      </c>
      <c r="O108" s="29">
        <f t="shared" si="9"/>
        <v>601.37</v>
      </c>
      <c r="P108" s="78">
        <v>0.63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58744</v>
      </c>
      <c r="D109" s="66"/>
      <c r="E109" s="66"/>
      <c r="F109" s="66">
        <v>5746</v>
      </c>
      <c r="G109" s="66">
        <v>59482</v>
      </c>
      <c r="H109" s="66">
        <v>1685</v>
      </c>
      <c r="I109" s="18">
        <f t="shared" si="7"/>
        <v>125657</v>
      </c>
      <c r="J109" s="67">
        <v>97</v>
      </c>
      <c r="K109" s="66"/>
      <c r="L109" s="66">
        <v>278</v>
      </c>
      <c r="M109" s="66">
        <v>36888</v>
      </c>
      <c r="N109" s="20">
        <f t="shared" si="8"/>
        <v>37263</v>
      </c>
      <c r="O109" s="21">
        <f t="shared" si="9"/>
        <v>162920</v>
      </c>
      <c r="P109" s="78">
        <v>25.87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337.4</v>
      </c>
      <c r="D110" s="75"/>
      <c r="E110" s="75"/>
      <c r="F110" s="75">
        <v>24.5</v>
      </c>
      <c r="G110" s="75">
        <v>131.5</v>
      </c>
      <c r="H110" s="75">
        <v>20.2</v>
      </c>
      <c r="I110" s="30">
        <f t="shared" si="7"/>
        <v>513.6</v>
      </c>
      <c r="J110" s="76">
        <v>0</v>
      </c>
      <c r="K110" s="75"/>
      <c r="L110" s="75">
        <v>1.3</v>
      </c>
      <c r="M110" s="75">
        <v>95.6</v>
      </c>
      <c r="N110" s="31">
        <f t="shared" si="8"/>
        <v>96.899999999999991</v>
      </c>
      <c r="O110" s="32">
        <f t="shared" si="9"/>
        <v>610.5</v>
      </c>
      <c r="P110" s="78">
        <v>4.37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78.099999999999994</v>
      </c>
      <c r="D111" s="72">
        <v>7.0000000000000007E-2</v>
      </c>
      <c r="E111" s="72">
        <v>0.19</v>
      </c>
      <c r="F111" s="72">
        <v>24.15</v>
      </c>
      <c r="G111" s="72">
        <v>135.68</v>
      </c>
      <c r="H111" s="72">
        <v>0.05</v>
      </c>
      <c r="I111" s="27">
        <f t="shared" si="7"/>
        <v>238.24</v>
      </c>
      <c r="J111" s="73"/>
      <c r="K111" s="72"/>
      <c r="L111" s="72">
        <v>0.16</v>
      </c>
      <c r="M111" s="72">
        <v>336.45</v>
      </c>
      <c r="N111" s="28">
        <f t="shared" si="8"/>
        <v>336.61</v>
      </c>
      <c r="O111" s="29">
        <f t="shared" si="9"/>
        <v>574.85</v>
      </c>
      <c r="P111" s="33">
        <f>SUM(P104:P110)</f>
        <v>461.14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50521</v>
      </c>
      <c r="D112" s="66">
        <v>22</v>
      </c>
      <c r="E112" s="66">
        <v>60</v>
      </c>
      <c r="F112" s="66">
        <v>6161</v>
      </c>
      <c r="G112" s="66">
        <v>36608</v>
      </c>
      <c r="H112" s="66">
        <v>11</v>
      </c>
      <c r="I112" s="18">
        <f t="shared" si="7"/>
        <v>93383</v>
      </c>
      <c r="J112" s="67"/>
      <c r="K112" s="66"/>
      <c r="L112" s="66">
        <v>21</v>
      </c>
      <c r="M112" s="66">
        <v>39956</v>
      </c>
      <c r="N112" s="20">
        <f t="shared" si="8"/>
        <v>39977</v>
      </c>
      <c r="O112" s="21">
        <f t="shared" si="9"/>
        <v>133360</v>
      </c>
      <c r="P112" s="79">
        <v>12.17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230.4</v>
      </c>
      <c r="D113" s="75">
        <v>0</v>
      </c>
      <c r="E113" s="75">
        <v>0</v>
      </c>
      <c r="F113" s="75">
        <v>24.9</v>
      </c>
      <c r="G113" s="75">
        <v>0</v>
      </c>
      <c r="H113" s="75">
        <v>0.1</v>
      </c>
      <c r="I113" s="30">
        <f t="shared" si="7"/>
        <v>255.4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255.4</v>
      </c>
      <c r="P113" s="80">
        <v>2037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62.84</v>
      </c>
      <c r="D114" s="72">
        <v>0.77</v>
      </c>
      <c r="E114" s="72"/>
      <c r="F114" s="72">
        <v>18.13</v>
      </c>
      <c r="G114" s="72">
        <v>31.24</v>
      </c>
      <c r="H114" s="72">
        <v>21.49</v>
      </c>
      <c r="I114" s="27">
        <f t="shared" si="7"/>
        <v>134.47</v>
      </c>
      <c r="J114" s="73"/>
      <c r="K114" s="72"/>
      <c r="L114" s="72"/>
      <c r="M114" s="72">
        <v>196.33</v>
      </c>
      <c r="N114" s="28">
        <f t="shared" si="8"/>
        <v>196.33</v>
      </c>
      <c r="O114" s="29">
        <f t="shared" si="9"/>
        <v>330.8</v>
      </c>
      <c r="P114" s="81">
        <v>11.4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41055</v>
      </c>
      <c r="D115" s="66">
        <v>245</v>
      </c>
      <c r="E115" s="66"/>
      <c r="F115" s="66">
        <v>4856</v>
      </c>
      <c r="G115" s="66">
        <v>9179</v>
      </c>
      <c r="H115" s="66">
        <v>3717</v>
      </c>
      <c r="I115" s="18">
        <f t="shared" si="7"/>
        <v>59052</v>
      </c>
      <c r="J115" s="67"/>
      <c r="K115" s="66"/>
      <c r="L115" s="66"/>
      <c r="M115" s="66">
        <v>20964</v>
      </c>
      <c r="N115" s="20">
        <f t="shared" si="8"/>
        <v>20964</v>
      </c>
      <c r="O115" s="21">
        <f t="shared" si="9"/>
        <v>80016</v>
      </c>
      <c r="P115" s="82">
        <v>7.5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132.1</v>
      </c>
      <c r="D116" s="84">
        <v>0</v>
      </c>
      <c r="E116" s="84"/>
      <c r="F116" s="84">
        <v>14.6</v>
      </c>
      <c r="G116" s="84">
        <v>0</v>
      </c>
      <c r="H116" s="84">
        <v>33.5</v>
      </c>
      <c r="I116" s="46">
        <f t="shared" si="7"/>
        <v>180.2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180.2</v>
      </c>
      <c r="P116" s="44">
        <f>SUM(O136,P111,P112,P115)</f>
        <v>8334.7999999999993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67.77</v>
      </c>
      <c r="D121" s="63">
        <v>0.35</v>
      </c>
      <c r="E121" s="63"/>
      <c r="F121" s="63">
        <v>44.88</v>
      </c>
      <c r="G121" s="63">
        <v>11.3</v>
      </c>
      <c r="H121" s="63">
        <v>35.69</v>
      </c>
      <c r="I121" s="11">
        <f t="shared" si="7"/>
        <v>159.99</v>
      </c>
      <c r="J121" s="64"/>
      <c r="K121" s="63"/>
      <c r="L121" s="63"/>
      <c r="M121" s="63">
        <v>137.56</v>
      </c>
      <c r="N121" s="13">
        <f t="shared" si="8"/>
        <v>137.56</v>
      </c>
      <c r="O121" s="14">
        <f t="shared" si="9"/>
        <v>297.55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44260</v>
      </c>
      <c r="D122" s="66">
        <v>121</v>
      </c>
      <c r="E122" s="66"/>
      <c r="F122" s="66">
        <v>10738</v>
      </c>
      <c r="G122" s="66">
        <v>3808</v>
      </c>
      <c r="H122" s="66">
        <v>6512</v>
      </c>
      <c r="I122" s="18">
        <f t="shared" si="7"/>
        <v>65439</v>
      </c>
      <c r="J122" s="67"/>
      <c r="K122" s="66"/>
      <c r="L122" s="66"/>
      <c r="M122" s="66">
        <v>15143</v>
      </c>
      <c r="N122" s="20">
        <f t="shared" si="8"/>
        <v>15143</v>
      </c>
      <c r="O122" s="21">
        <f t="shared" si="9"/>
        <v>80582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160.1</v>
      </c>
      <c r="D123" s="75">
        <v>0</v>
      </c>
      <c r="E123" s="75"/>
      <c r="F123" s="75">
        <v>31.1</v>
      </c>
      <c r="G123" s="75">
        <v>0</v>
      </c>
      <c r="H123" s="75">
        <v>58.8</v>
      </c>
      <c r="I123" s="30">
        <f t="shared" si="7"/>
        <v>250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250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44.68</v>
      </c>
      <c r="D124" s="72">
        <v>1.37</v>
      </c>
      <c r="E124" s="72"/>
      <c r="F124" s="72">
        <v>21.81</v>
      </c>
      <c r="G124" s="72">
        <v>6.33</v>
      </c>
      <c r="H124" s="72">
        <v>69.959999999999994</v>
      </c>
      <c r="I124" s="27">
        <f t="shared" si="7"/>
        <v>144.14999999999998</v>
      </c>
      <c r="J124" s="73"/>
      <c r="K124" s="72"/>
      <c r="L124" s="72"/>
      <c r="M124" s="72">
        <v>15.62</v>
      </c>
      <c r="N124" s="28">
        <f t="shared" si="8"/>
        <v>15.62</v>
      </c>
      <c r="O124" s="29">
        <f t="shared" si="9"/>
        <v>159.76999999999998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29603</v>
      </c>
      <c r="D125" s="66">
        <v>433</v>
      </c>
      <c r="E125" s="66"/>
      <c r="F125" s="66">
        <v>4407</v>
      </c>
      <c r="G125" s="66">
        <v>2085</v>
      </c>
      <c r="H125" s="66">
        <v>12500</v>
      </c>
      <c r="I125" s="18">
        <f t="shared" si="7"/>
        <v>49028</v>
      </c>
      <c r="J125" s="67"/>
      <c r="K125" s="66"/>
      <c r="L125" s="66"/>
      <c r="M125" s="66">
        <v>1277</v>
      </c>
      <c r="N125" s="20">
        <f t="shared" si="8"/>
        <v>1277</v>
      </c>
      <c r="O125" s="21">
        <f t="shared" si="9"/>
        <v>50305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40.5</v>
      </c>
      <c r="D126" s="75">
        <v>0</v>
      </c>
      <c r="E126" s="75"/>
      <c r="F126" s="75">
        <v>8.6999999999999993</v>
      </c>
      <c r="G126" s="75">
        <v>0</v>
      </c>
      <c r="H126" s="75">
        <v>109.9</v>
      </c>
      <c r="I126" s="30">
        <f t="shared" si="7"/>
        <v>159.10000000000002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159.10000000000002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41.78</v>
      </c>
      <c r="D127" s="72">
        <v>0.24</v>
      </c>
      <c r="E127" s="72"/>
      <c r="F127" s="72">
        <v>49.73</v>
      </c>
      <c r="G127" s="72">
        <v>1.3</v>
      </c>
      <c r="H127" s="72">
        <v>80.09</v>
      </c>
      <c r="I127" s="27">
        <f t="shared" si="7"/>
        <v>173.14</v>
      </c>
      <c r="J127" s="73"/>
      <c r="K127" s="72">
        <v>3.21</v>
      </c>
      <c r="L127" s="72">
        <v>1.4</v>
      </c>
      <c r="M127" s="72">
        <v>199.19</v>
      </c>
      <c r="N127" s="28">
        <f t="shared" si="8"/>
        <v>203.8</v>
      </c>
      <c r="O127" s="29">
        <f t="shared" si="9"/>
        <v>376.94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28338</v>
      </c>
      <c r="D128" s="66">
        <v>68</v>
      </c>
      <c r="E128" s="66"/>
      <c r="F128" s="66">
        <v>11027</v>
      </c>
      <c r="G128" s="66">
        <v>461</v>
      </c>
      <c r="H128" s="66">
        <v>18203</v>
      </c>
      <c r="I128" s="18">
        <f t="shared" si="7"/>
        <v>58097</v>
      </c>
      <c r="J128" s="67"/>
      <c r="K128" s="66">
        <v>626</v>
      </c>
      <c r="L128" s="66">
        <v>185</v>
      </c>
      <c r="M128" s="66">
        <v>21906</v>
      </c>
      <c r="N128" s="20">
        <f t="shared" si="8"/>
        <v>22717</v>
      </c>
      <c r="O128" s="21">
        <f t="shared" si="9"/>
        <v>80814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8.6999999999999993</v>
      </c>
      <c r="G129" s="75">
        <v>0</v>
      </c>
      <c r="H129" s="75">
        <v>67.099999999999994</v>
      </c>
      <c r="I129" s="30">
        <f t="shared" si="7"/>
        <v>75.8</v>
      </c>
      <c r="J129" s="76"/>
      <c r="K129" s="75">
        <v>0</v>
      </c>
      <c r="L129" s="75">
        <v>0</v>
      </c>
      <c r="M129" s="75">
        <v>0</v>
      </c>
      <c r="N129" s="31">
        <f t="shared" si="8"/>
        <v>0</v>
      </c>
      <c r="O129" s="32">
        <f t="shared" si="9"/>
        <v>75.8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1901.2</v>
      </c>
      <c r="D130" s="63">
        <v>4.0599999999999996</v>
      </c>
      <c r="E130" s="63">
        <v>0.19</v>
      </c>
      <c r="F130" s="63">
        <v>359.49</v>
      </c>
      <c r="G130" s="63">
        <v>2550.91</v>
      </c>
      <c r="H130" s="63">
        <v>228.9</v>
      </c>
      <c r="I130" s="11">
        <f t="shared" si="7"/>
        <v>5044.75</v>
      </c>
      <c r="J130" s="64">
        <v>8.17</v>
      </c>
      <c r="K130" s="63">
        <v>3.21</v>
      </c>
      <c r="L130" s="63">
        <v>90.83</v>
      </c>
      <c r="M130" s="63">
        <v>2659.08</v>
      </c>
      <c r="N130" s="13">
        <f>SUM(J130:M130)</f>
        <v>2761.29</v>
      </c>
      <c r="O130" s="14">
        <f t="shared" si="9"/>
        <v>7806.04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1010550</v>
      </c>
      <c r="D131" s="66">
        <v>1130</v>
      </c>
      <c r="E131" s="66">
        <v>60</v>
      </c>
      <c r="F131" s="66">
        <v>83163</v>
      </c>
      <c r="G131" s="66">
        <v>739536</v>
      </c>
      <c r="H131" s="66">
        <v>44227</v>
      </c>
      <c r="I131" s="18">
        <f t="shared" si="7"/>
        <v>1878666</v>
      </c>
      <c r="J131" s="67">
        <v>736</v>
      </c>
      <c r="K131" s="66">
        <v>626</v>
      </c>
      <c r="L131" s="66">
        <v>9273</v>
      </c>
      <c r="M131" s="66">
        <v>293564</v>
      </c>
      <c r="N131" s="20">
        <f t="shared" si="8"/>
        <v>304199</v>
      </c>
      <c r="O131" s="21">
        <f t="shared" si="9"/>
        <v>2182865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11159</v>
      </c>
      <c r="D132" s="75">
        <v>6.8</v>
      </c>
      <c r="E132" s="75">
        <v>0</v>
      </c>
      <c r="F132" s="75">
        <v>465</v>
      </c>
      <c r="G132" s="75">
        <v>7315.9</v>
      </c>
      <c r="H132" s="75">
        <v>339.6</v>
      </c>
      <c r="I132" s="30">
        <f t="shared" ref="I132:I138" si="10">SUM(C132:H132)</f>
        <v>19286.299999999996</v>
      </c>
      <c r="J132" s="76">
        <v>0.4</v>
      </c>
      <c r="K132" s="75">
        <v>0</v>
      </c>
      <c r="L132" s="75">
        <v>158.5</v>
      </c>
      <c r="M132" s="75">
        <v>2191.5</v>
      </c>
      <c r="N132" s="31">
        <f t="shared" ref="N132:N138" si="11">SUM(J132:M132)</f>
        <v>2350.4</v>
      </c>
      <c r="O132" s="32">
        <f t="shared" ref="O132:O138" si="12">SUM(N132,I132)</f>
        <v>21636.699999999997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1743.28</v>
      </c>
      <c r="D133" s="72">
        <v>3.36</v>
      </c>
      <c r="E133" s="72">
        <v>0.19</v>
      </c>
      <c r="F133" s="72">
        <v>355.85</v>
      </c>
      <c r="G133" s="72">
        <v>2516.15</v>
      </c>
      <c r="H133" s="72">
        <v>216.92</v>
      </c>
      <c r="I133" s="27">
        <f t="shared" si="10"/>
        <v>4835.75</v>
      </c>
      <c r="J133" s="73">
        <v>8.17</v>
      </c>
      <c r="K133" s="72">
        <v>3.21</v>
      </c>
      <c r="L133" s="72">
        <v>90.76</v>
      </c>
      <c r="M133" s="72">
        <v>2654.52</v>
      </c>
      <c r="N133" s="28">
        <f t="shared" si="11"/>
        <v>2756.66</v>
      </c>
      <c r="O133" s="29">
        <f t="shared" si="12"/>
        <v>7592.41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958339</v>
      </c>
      <c r="D134" s="66">
        <v>1028</v>
      </c>
      <c r="E134" s="66">
        <v>60</v>
      </c>
      <c r="F134" s="66">
        <v>82581</v>
      </c>
      <c r="G134" s="66">
        <v>733118</v>
      </c>
      <c r="H134" s="66">
        <v>42872</v>
      </c>
      <c r="I134" s="18">
        <f t="shared" si="10"/>
        <v>1817998</v>
      </c>
      <c r="J134" s="67">
        <v>736</v>
      </c>
      <c r="K134" s="66">
        <v>626</v>
      </c>
      <c r="L134" s="66">
        <v>9271</v>
      </c>
      <c r="M134" s="66">
        <v>293453</v>
      </c>
      <c r="N134" s="20">
        <f t="shared" si="11"/>
        <v>304086</v>
      </c>
      <c r="O134" s="21">
        <f t="shared" si="12"/>
        <v>2122084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9268.1</v>
      </c>
      <c r="D135" s="84">
        <v>2.2999999999999998</v>
      </c>
      <c r="E135" s="84">
        <v>0</v>
      </c>
      <c r="F135" s="84">
        <v>451.3</v>
      </c>
      <c r="G135" s="84">
        <v>7146.5</v>
      </c>
      <c r="H135" s="84">
        <v>293.39999999999998</v>
      </c>
      <c r="I135" s="46">
        <f t="shared" si="10"/>
        <v>17161.599999999999</v>
      </c>
      <c r="J135" s="85">
        <v>0.4</v>
      </c>
      <c r="K135" s="84">
        <v>0</v>
      </c>
      <c r="L135" s="84">
        <v>158.4</v>
      </c>
      <c r="M135" s="84">
        <v>2181.3000000000002</v>
      </c>
      <c r="N135" s="47">
        <f t="shared" si="11"/>
        <v>2340.1000000000004</v>
      </c>
      <c r="O135" s="43">
        <f t="shared" si="12"/>
        <v>19501.699999999997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1902.75</v>
      </c>
      <c r="D136" s="54">
        <f t="shared" si="13"/>
        <v>12.74</v>
      </c>
      <c r="E136" s="54">
        <f t="shared" si="13"/>
        <v>0.19</v>
      </c>
      <c r="F136" s="54">
        <f t="shared" si="13"/>
        <v>361.08000000000004</v>
      </c>
      <c r="G136" s="54">
        <f t="shared" si="13"/>
        <v>2558.2600000000002</v>
      </c>
      <c r="H136" s="54">
        <f t="shared" si="13"/>
        <v>256.36</v>
      </c>
      <c r="I136" s="55">
        <f t="shared" si="10"/>
        <v>5091.38</v>
      </c>
      <c r="J136" s="56">
        <f t="shared" ref="J136:M138" si="14">SUM(J63,J66,J69,J72,J75,J78,J81,J84,J87,J90,J93,J96,J99,J102,J105,J108,J111,J114,J121,J124,J127)</f>
        <v>8.17</v>
      </c>
      <c r="K136" s="54">
        <f t="shared" si="14"/>
        <v>3.21</v>
      </c>
      <c r="L136" s="54">
        <f t="shared" si="14"/>
        <v>90.830000000000013</v>
      </c>
      <c r="M136" s="54">
        <f t="shared" si="14"/>
        <v>2660.4</v>
      </c>
      <c r="N136" s="57">
        <f t="shared" si="11"/>
        <v>2762.61</v>
      </c>
      <c r="O136" s="58">
        <f t="shared" si="12"/>
        <v>7853.99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1010979</v>
      </c>
      <c r="D137" s="17">
        <f t="shared" si="13"/>
        <v>2322</v>
      </c>
      <c r="E137" s="17">
        <f t="shared" si="13"/>
        <v>60</v>
      </c>
      <c r="F137" s="17">
        <f t="shared" si="13"/>
        <v>83163</v>
      </c>
      <c r="G137" s="17">
        <f t="shared" si="13"/>
        <v>739536</v>
      </c>
      <c r="H137" s="17">
        <f t="shared" si="13"/>
        <v>45587</v>
      </c>
      <c r="I137" s="18">
        <f t="shared" si="10"/>
        <v>1881647</v>
      </c>
      <c r="J137" s="19">
        <f t="shared" si="14"/>
        <v>736</v>
      </c>
      <c r="K137" s="17">
        <f t="shared" si="14"/>
        <v>626</v>
      </c>
      <c r="L137" s="17">
        <f t="shared" si="14"/>
        <v>9273</v>
      </c>
      <c r="M137" s="17">
        <f t="shared" si="14"/>
        <v>293581</v>
      </c>
      <c r="N137" s="20">
        <f t="shared" si="11"/>
        <v>304216</v>
      </c>
      <c r="O137" s="21">
        <f t="shared" si="12"/>
        <v>2185863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11192.099999999999</v>
      </c>
      <c r="D138" s="40">
        <f t="shared" si="13"/>
        <v>59.8</v>
      </c>
      <c r="E138" s="40">
        <f t="shared" si="13"/>
        <v>0</v>
      </c>
      <c r="F138" s="40">
        <f t="shared" si="13"/>
        <v>465</v>
      </c>
      <c r="G138" s="40">
        <f t="shared" si="13"/>
        <v>7315.9</v>
      </c>
      <c r="H138" s="40">
        <f t="shared" si="13"/>
        <v>409.4</v>
      </c>
      <c r="I138" s="46">
        <f t="shared" si="10"/>
        <v>19442.199999999997</v>
      </c>
      <c r="J138" s="42">
        <f t="shared" si="14"/>
        <v>0.4</v>
      </c>
      <c r="K138" s="40">
        <f t="shared" si="14"/>
        <v>0</v>
      </c>
      <c r="L138" s="40">
        <f t="shared" si="14"/>
        <v>158.49999999999997</v>
      </c>
      <c r="M138" s="40">
        <f t="shared" si="14"/>
        <v>2194</v>
      </c>
      <c r="N138" s="47">
        <f t="shared" si="11"/>
        <v>2352.9</v>
      </c>
      <c r="O138" s="43">
        <f t="shared" si="12"/>
        <v>21795.1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D0251-C053-4DEB-8892-D84DFBCB182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3.63</v>
      </c>
      <c r="H5" s="63"/>
      <c r="I5" s="11">
        <f t="shared" ref="I5:I36" si="0">SUM(C5:H5)</f>
        <v>3.63</v>
      </c>
      <c r="J5" s="64"/>
      <c r="K5" s="63"/>
      <c r="L5" s="63"/>
      <c r="M5" s="63">
        <v>0.34</v>
      </c>
      <c r="N5" s="13">
        <f t="shared" ref="N5:N58" si="1">SUM(J5:M5)</f>
        <v>0.34</v>
      </c>
      <c r="O5" s="14">
        <f>SUM(N5,I5)</f>
        <v>3.9699999999999998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0.04</v>
      </c>
      <c r="E8" s="72"/>
      <c r="F8" s="72">
        <v>0.08</v>
      </c>
      <c r="G8" s="72">
        <v>0.28999999999999998</v>
      </c>
      <c r="H8" s="72"/>
      <c r="I8" s="27">
        <f t="shared" si="0"/>
        <v>0.41</v>
      </c>
      <c r="J8" s="73"/>
      <c r="K8" s="72"/>
      <c r="L8" s="72"/>
      <c r="M8" s="72">
        <v>0.13</v>
      </c>
      <c r="N8" s="28">
        <f t="shared" si="1"/>
        <v>0.13</v>
      </c>
      <c r="O8" s="29">
        <f t="shared" si="2"/>
        <v>0.54</v>
      </c>
      <c r="P8" s="22" t="s">
        <v>25</v>
      </c>
      <c r="Q8" s="129" t="s">
        <v>65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/>
      <c r="M9" s="66">
        <v>2</v>
      </c>
      <c r="N9" s="20">
        <f t="shared" si="1"/>
        <v>2</v>
      </c>
      <c r="O9" s="21">
        <f t="shared" si="2"/>
        <v>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/>
      <c r="M10" s="75">
        <v>0.3</v>
      </c>
      <c r="N10" s="31">
        <f t="shared" si="1"/>
        <v>0.3</v>
      </c>
      <c r="O10" s="32">
        <f t="shared" si="2"/>
        <v>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0.08</v>
      </c>
      <c r="N11" s="28">
        <f t="shared" si="1"/>
        <v>0.08</v>
      </c>
      <c r="O11" s="29">
        <f t="shared" si="2"/>
        <v>0.08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650</v>
      </c>
      <c r="H12" s="66"/>
      <c r="I12" s="18">
        <f t="shared" si="0"/>
        <v>650</v>
      </c>
      <c r="J12" s="67"/>
      <c r="K12" s="66"/>
      <c r="L12" s="66"/>
      <c r="M12" s="66">
        <v>2</v>
      </c>
      <c r="N12" s="20">
        <f t="shared" si="1"/>
        <v>2</v>
      </c>
      <c r="O12" s="21">
        <f t="shared" si="2"/>
        <v>652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65</v>
      </c>
      <c r="H13" s="75"/>
      <c r="I13" s="30">
        <f t="shared" si="0"/>
        <v>65</v>
      </c>
      <c r="J13" s="76"/>
      <c r="K13" s="75"/>
      <c r="L13" s="75"/>
      <c r="M13" s="75">
        <v>0.2</v>
      </c>
      <c r="N13" s="31">
        <f t="shared" si="1"/>
        <v>0.2</v>
      </c>
      <c r="O13" s="32">
        <f t="shared" si="2"/>
        <v>65.2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0.04</v>
      </c>
      <c r="D14" s="72">
        <v>3.21</v>
      </c>
      <c r="E14" s="72"/>
      <c r="F14" s="72">
        <v>0.33</v>
      </c>
      <c r="G14" s="72">
        <v>0.33</v>
      </c>
      <c r="H14" s="72"/>
      <c r="I14" s="27">
        <f t="shared" si="0"/>
        <v>3.91</v>
      </c>
      <c r="J14" s="73"/>
      <c r="K14" s="72"/>
      <c r="L14" s="72"/>
      <c r="M14" s="72">
        <v>1.57</v>
      </c>
      <c r="N14" s="28">
        <f t="shared" si="1"/>
        <v>1.57</v>
      </c>
      <c r="O14" s="29">
        <f t="shared" si="2"/>
        <v>5.48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</v>
      </c>
      <c r="D15" s="66">
        <v>413</v>
      </c>
      <c r="E15" s="66"/>
      <c r="F15" s="66">
        <v>32</v>
      </c>
      <c r="G15" s="66">
        <v>27</v>
      </c>
      <c r="H15" s="66"/>
      <c r="I15" s="18">
        <f t="shared" si="0"/>
        <v>476</v>
      </c>
      <c r="J15" s="67"/>
      <c r="K15" s="66"/>
      <c r="L15" s="66"/>
      <c r="M15" s="66">
        <v>42</v>
      </c>
      <c r="N15" s="20">
        <f t="shared" si="1"/>
        <v>42</v>
      </c>
      <c r="O15" s="21">
        <f t="shared" si="2"/>
        <v>518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0.4</v>
      </c>
      <c r="D16" s="75">
        <v>41.1</v>
      </c>
      <c r="E16" s="75"/>
      <c r="F16" s="75">
        <v>2.6</v>
      </c>
      <c r="G16" s="75">
        <v>1.8</v>
      </c>
      <c r="H16" s="75"/>
      <c r="I16" s="30">
        <f t="shared" si="0"/>
        <v>45.9</v>
      </c>
      <c r="J16" s="76"/>
      <c r="K16" s="75"/>
      <c r="L16" s="75"/>
      <c r="M16" s="75">
        <v>2.7</v>
      </c>
      <c r="N16" s="31">
        <f t="shared" si="1"/>
        <v>2.7</v>
      </c>
      <c r="O16" s="32">
        <f t="shared" si="2"/>
        <v>48.6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1.85</v>
      </c>
      <c r="D17" s="72">
        <v>13.45</v>
      </c>
      <c r="E17" s="72"/>
      <c r="F17" s="72">
        <v>0.08</v>
      </c>
      <c r="G17" s="72"/>
      <c r="H17" s="72"/>
      <c r="I17" s="27">
        <f t="shared" si="0"/>
        <v>15.379999999999999</v>
      </c>
      <c r="J17" s="73"/>
      <c r="K17" s="72"/>
      <c r="L17" s="72"/>
      <c r="M17" s="72">
        <v>4.93</v>
      </c>
      <c r="N17" s="28">
        <f t="shared" si="1"/>
        <v>4.93</v>
      </c>
      <c r="O17" s="29">
        <f t="shared" si="2"/>
        <v>20.309999999999999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395</v>
      </c>
      <c r="D18" s="66">
        <v>1495</v>
      </c>
      <c r="E18" s="66"/>
      <c r="F18" s="66">
        <v>9</v>
      </c>
      <c r="G18" s="66"/>
      <c r="H18" s="66"/>
      <c r="I18" s="18">
        <f t="shared" si="0"/>
        <v>1899</v>
      </c>
      <c r="J18" s="67"/>
      <c r="K18" s="66"/>
      <c r="L18" s="66"/>
      <c r="M18" s="66">
        <v>196</v>
      </c>
      <c r="N18" s="20">
        <f t="shared" si="1"/>
        <v>196</v>
      </c>
      <c r="O18" s="21">
        <f t="shared" si="2"/>
        <v>2095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27.7</v>
      </c>
      <c r="D19" s="75">
        <v>88.5</v>
      </c>
      <c r="E19" s="75"/>
      <c r="F19" s="75">
        <v>0.5</v>
      </c>
      <c r="G19" s="75"/>
      <c r="H19" s="75"/>
      <c r="I19" s="30">
        <f t="shared" si="0"/>
        <v>116.7</v>
      </c>
      <c r="J19" s="76"/>
      <c r="K19" s="75"/>
      <c r="L19" s="75"/>
      <c r="M19" s="75">
        <v>10.6</v>
      </c>
      <c r="N19" s="31">
        <f t="shared" si="1"/>
        <v>10.6</v>
      </c>
      <c r="O19" s="32">
        <f t="shared" si="2"/>
        <v>127.3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0.98</v>
      </c>
      <c r="D20" s="72">
        <v>18.98</v>
      </c>
      <c r="E20" s="72"/>
      <c r="F20" s="72">
        <v>0.48</v>
      </c>
      <c r="G20" s="72"/>
      <c r="H20" s="72"/>
      <c r="I20" s="27">
        <f t="shared" si="0"/>
        <v>20.440000000000001</v>
      </c>
      <c r="J20" s="73">
        <v>0.18</v>
      </c>
      <c r="K20" s="72">
        <v>1.05</v>
      </c>
      <c r="L20" s="72">
        <v>7.26</v>
      </c>
      <c r="M20" s="72">
        <v>28.95</v>
      </c>
      <c r="N20" s="28">
        <f t="shared" si="1"/>
        <v>37.44</v>
      </c>
      <c r="O20" s="29">
        <f t="shared" si="2"/>
        <v>57.879999999999995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249</v>
      </c>
      <c r="D21" s="66">
        <v>3818</v>
      </c>
      <c r="E21" s="66"/>
      <c r="F21" s="66">
        <v>59</v>
      </c>
      <c r="G21" s="66"/>
      <c r="H21" s="66"/>
      <c r="I21" s="18">
        <f t="shared" si="0"/>
        <v>4126</v>
      </c>
      <c r="J21" s="67">
        <v>12</v>
      </c>
      <c r="K21" s="66">
        <v>26</v>
      </c>
      <c r="L21" s="66">
        <v>352</v>
      </c>
      <c r="M21" s="66">
        <v>1432</v>
      </c>
      <c r="N21" s="20">
        <f t="shared" si="1"/>
        <v>1822</v>
      </c>
      <c r="O21" s="21">
        <f t="shared" si="2"/>
        <v>5948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11.9</v>
      </c>
      <c r="D22" s="75">
        <v>171</v>
      </c>
      <c r="E22" s="75"/>
      <c r="F22" s="75">
        <v>2.2000000000000002</v>
      </c>
      <c r="G22" s="75"/>
      <c r="H22" s="75"/>
      <c r="I22" s="30">
        <f t="shared" si="0"/>
        <v>185.1</v>
      </c>
      <c r="J22" s="76">
        <v>0.1</v>
      </c>
      <c r="K22" s="75">
        <v>1.7</v>
      </c>
      <c r="L22" s="75">
        <v>14.1</v>
      </c>
      <c r="M22" s="75">
        <v>57.7</v>
      </c>
      <c r="N22" s="31">
        <f t="shared" si="1"/>
        <v>73.600000000000009</v>
      </c>
      <c r="O22" s="32">
        <f t="shared" si="2"/>
        <v>258.7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2.57</v>
      </c>
      <c r="D23" s="72">
        <v>17.66</v>
      </c>
      <c r="E23" s="72"/>
      <c r="F23" s="72">
        <v>0.23</v>
      </c>
      <c r="G23" s="72">
        <v>0.1</v>
      </c>
      <c r="H23" s="72"/>
      <c r="I23" s="27">
        <f t="shared" si="0"/>
        <v>20.560000000000002</v>
      </c>
      <c r="J23" s="73">
        <v>2.92</v>
      </c>
      <c r="K23" s="72"/>
      <c r="L23" s="72"/>
      <c r="M23" s="72">
        <v>26.32</v>
      </c>
      <c r="N23" s="28">
        <f t="shared" si="1"/>
        <v>29.240000000000002</v>
      </c>
      <c r="O23" s="29">
        <f t="shared" si="2"/>
        <v>49.800000000000004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811</v>
      </c>
      <c r="D24" s="66">
        <v>3960</v>
      </c>
      <c r="E24" s="66"/>
      <c r="F24" s="66">
        <v>37</v>
      </c>
      <c r="G24" s="66">
        <v>19</v>
      </c>
      <c r="H24" s="66"/>
      <c r="I24" s="18">
        <f t="shared" si="0"/>
        <v>4827</v>
      </c>
      <c r="J24" s="67">
        <v>242</v>
      </c>
      <c r="K24" s="66"/>
      <c r="L24" s="66"/>
      <c r="M24" s="66">
        <v>1655</v>
      </c>
      <c r="N24" s="20">
        <f t="shared" si="1"/>
        <v>1897</v>
      </c>
      <c r="O24" s="21">
        <f t="shared" si="2"/>
        <v>6724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30.1</v>
      </c>
      <c r="D25" s="75">
        <v>137.1</v>
      </c>
      <c r="E25" s="75"/>
      <c r="F25" s="75">
        <v>0.9</v>
      </c>
      <c r="G25" s="75">
        <v>0.5</v>
      </c>
      <c r="H25" s="75"/>
      <c r="I25" s="30">
        <f t="shared" si="0"/>
        <v>168.6</v>
      </c>
      <c r="J25" s="76">
        <v>3.9</v>
      </c>
      <c r="K25" s="75"/>
      <c r="L25" s="75"/>
      <c r="M25" s="75">
        <v>51.7</v>
      </c>
      <c r="N25" s="31">
        <f t="shared" si="1"/>
        <v>55.6</v>
      </c>
      <c r="O25" s="32">
        <f t="shared" si="2"/>
        <v>224.2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15.29</v>
      </c>
      <c r="D26" s="72">
        <v>19.96</v>
      </c>
      <c r="E26" s="72"/>
      <c r="F26" s="72">
        <v>1.61</v>
      </c>
      <c r="G26" s="72">
        <v>0.06</v>
      </c>
      <c r="H26" s="72"/>
      <c r="I26" s="27">
        <f t="shared" si="0"/>
        <v>36.92</v>
      </c>
      <c r="J26" s="73">
        <v>9.84</v>
      </c>
      <c r="K26" s="72"/>
      <c r="L26" s="72">
        <v>0.47</v>
      </c>
      <c r="M26" s="72">
        <v>47.78</v>
      </c>
      <c r="N26" s="28">
        <f t="shared" si="1"/>
        <v>58.09</v>
      </c>
      <c r="O26" s="29">
        <f t="shared" si="2"/>
        <v>95.01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6516</v>
      </c>
      <c r="D27" s="66">
        <v>3954</v>
      </c>
      <c r="E27" s="66"/>
      <c r="F27" s="66">
        <v>287</v>
      </c>
      <c r="G27" s="66">
        <v>9</v>
      </c>
      <c r="H27" s="66"/>
      <c r="I27" s="18">
        <f t="shared" si="0"/>
        <v>10766</v>
      </c>
      <c r="J27" s="67">
        <v>702</v>
      </c>
      <c r="K27" s="66"/>
      <c r="L27" s="66">
        <v>34</v>
      </c>
      <c r="M27" s="66">
        <v>3242</v>
      </c>
      <c r="N27" s="20">
        <f t="shared" si="1"/>
        <v>3978</v>
      </c>
      <c r="O27" s="21">
        <f t="shared" si="2"/>
        <v>14744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215.8</v>
      </c>
      <c r="D28" s="75">
        <v>113</v>
      </c>
      <c r="E28" s="75"/>
      <c r="F28" s="75">
        <v>5.9</v>
      </c>
      <c r="G28" s="75">
        <v>0.2</v>
      </c>
      <c r="H28" s="75"/>
      <c r="I28" s="30">
        <f t="shared" si="0"/>
        <v>334.9</v>
      </c>
      <c r="J28" s="76">
        <v>5.5</v>
      </c>
      <c r="K28" s="75"/>
      <c r="L28" s="75">
        <v>1.1000000000000001</v>
      </c>
      <c r="M28" s="75">
        <v>98.2</v>
      </c>
      <c r="N28" s="31">
        <f t="shared" si="1"/>
        <v>104.8</v>
      </c>
      <c r="O28" s="32">
        <f t="shared" si="2"/>
        <v>439.7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47.94</v>
      </c>
      <c r="D29" s="72">
        <v>35.67</v>
      </c>
      <c r="E29" s="72"/>
      <c r="F29" s="72">
        <v>12.85</v>
      </c>
      <c r="G29" s="72">
        <v>0.6</v>
      </c>
      <c r="H29" s="72"/>
      <c r="I29" s="27">
        <f t="shared" si="0"/>
        <v>97.059999999999988</v>
      </c>
      <c r="J29" s="73">
        <v>6.22</v>
      </c>
      <c r="K29" s="72"/>
      <c r="L29" s="72">
        <v>2.39</v>
      </c>
      <c r="M29" s="72">
        <v>45.44</v>
      </c>
      <c r="N29" s="28">
        <f t="shared" si="1"/>
        <v>54.05</v>
      </c>
      <c r="O29" s="29">
        <f t="shared" si="2"/>
        <v>151.10999999999999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19118</v>
      </c>
      <c r="D30" s="66">
        <v>7278</v>
      </c>
      <c r="E30" s="66"/>
      <c r="F30" s="66">
        <v>2363</v>
      </c>
      <c r="G30" s="66">
        <v>139</v>
      </c>
      <c r="H30" s="66"/>
      <c r="I30" s="18">
        <f t="shared" si="0"/>
        <v>28898</v>
      </c>
      <c r="J30" s="67">
        <v>549</v>
      </c>
      <c r="K30" s="66"/>
      <c r="L30" s="66">
        <v>193</v>
      </c>
      <c r="M30" s="66">
        <v>3539</v>
      </c>
      <c r="N30" s="20">
        <f t="shared" si="1"/>
        <v>4281</v>
      </c>
      <c r="O30" s="21">
        <f t="shared" si="2"/>
        <v>33179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443.7</v>
      </c>
      <c r="D31" s="75">
        <v>168.5</v>
      </c>
      <c r="E31" s="75"/>
      <c r="F31" s="75">
        <v>36.700000000000003</v>
      </c>
      <c r="G31" s="75">
        <v>3.1</v>
      </c>
      <c r="H31" s="75"/>
      <c r="I31" s="30">
        <f t="shared" si="0"/>
        <v>652.00000000000011</v>
      </c>
      <c r="J31" s="76">
        <v>2.8</v>
      </c>
      <c r="K31" s="75"/>
      <c r="L31" s="75">
        <v>5.3</v>
      </c>
      <c r="M31" s="75">
        <v>99.2</v>
      </c>
      <c r="N31" s="31">
        <f t="shared" si="1"/>
        <v>107.3</v>
      </c>
      <c r="O31" s="32">
        <f t="shared" si="2"/>
        <v>759.30000000000007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106.2</v>
      </c>
      <c r="D32" s="72">
        <v>54.88</v>
      </c>
      <c r="E32" s="72"/>
      <c r="F32" s="72">
        <v>31.75</v>
      </c>
      <c r="G32" s="72">
        <v>1.39</v>
      </c>
      <c r="H32" s="72"/>
      <c r="I32" s="27">
        <f t="shared" si="0"/>
        <v>194.22</v>
      </c>
      <c r="J32" s="73">
        <v>5.72</v>
      </c>
      <c r="K32" s="72"/>
      <c r="L32" s="72">
        <v>2.08</v>
      </c>
      <c r="M32" s="72">
        <v>43.96</v>
      </c>
      <c r="N32" s="28">
        <f t="shared" si="1"/>
        <v>51.76</v>
      </c>
      <c r="O32" s="29">
        <f t="shared" si="2"/>
        <v>245.98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43048</v>
      </c>
      <c r="D33" s="66">
        <v>11871</v>
      </c>
      <c r="E33" s="66"/>
      <c r="F33" s="66">
        <v>5834</v>
      </c>
      <c r="G33" s="66">
        <v>339</v>
      </c>
      <c r="H33" s="66"/>
      <c r="I33" s="18">
        <f t="shared" si="0"/>
        <v>61092</v>
      </c>
      <c r="J33" s="67">
        <v>505</v>
      </c>
      <c r="K33" s="66"/>
      <c r="L33" s="66">
        <v>174</v>
      </c>
      <c r="M33" s="66">
        <v>3938</v>
      </c>
      <c r="N33" s="20">
        <f t="shared" si="1"/>
        <v>4617</v>
      </c>
      <c r="O33" s="21">
        <f t="shared" si="2"/>
        <v>65709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761</v>
      </c>
      <c r="D34" s="75">
        <v>217.9</v>
      </c>
      <c r="E34" s="75"/>
      <c r="F34" s="75">
        <v>81</v>
      </c>
      <c r="G34" s="75">
        <v>5.2</v>
      </c>
      <c r="H34" s="75"/>
      <c r="I34" s="30">
        <f t="shared" si="0"/>
        <v>1065.1000000000001</v>
      </c>
      <c r="J34" s="76">
        <v>0.9</v>
      </c>
      <c r="K34" s="75"/>
      <c r="L34" s="75">
        <v>4.4000000000000004</v>
      </c>
      <c r="M34" s="75">
        <v>100.1</v>
      </c>
      <c r="N34" s="31">
        <f t="shared" si="1"/>
        <v>105.39999999999999</v>
      </c>
      <c r="O34" s="32">
        <f t="shared" si="2"/>
        <v>1170.5000000000002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95.82</v>
      </c>
      <c r="D35" s="72">
        <v>35.31</v>
      </c>
      <c r="E35" s="72"/>
      <c r="F35" s="72">
        <v>81.55</v>
      </c>
      <c r="G35" s="72">
        <v>25.17</v>
      </c>
      <c r="H35" s="72"/>
      <c r="I35" s="27">
        <f t="shared" si="0"/>
        <v>237.85000000000002</v>
      </c>
      <c r="J35" s="73">
        <v>8.1199999999999992</v>
      </c>
      <c r="K35" s="72"/>
      <c r="L35" s="72">
        <v>3.03</v>
      </c>
      <c r="M35" s="72">
        <v>52.84</v>
      </c>
      <c r="N35" s="28">
        <f t="shared" si="1"/>
        <v>63.99</v>
      </c>
      <c r="O35" s="29">
        <f t="shared" si="2"/>
        <v>301.84000000000003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42367</v>
      </c>
      <c r="D36" s="66">
        <v>8271</v>
      </c>
      <c r="E36" s="66"/>
      <c r="F36" s="66">
        <v>16543</v>
      </c>
      <c r="G36" s="66">
        <v>6228</v>
      </c>
      <c r="H36" s="66"/>
      <c r="I36" s="18">
        <f t="shared" si="0"/>
        <v>73409</v>
      </c>
      <c r="J36" s="67">
        <v>709</v>
      </c>
      <c r="K36" s="66"/>
      <c r="L36" s="66">
        <v>257</v>
      </c>
      <c r="M36" s="66">
        <v>5301</v>
      </c>
      <c r="N36" s="20">
        <f t="shared" si="1"/>
        <v>6267</v>
      </c>
      <c r="O36" s="21">
        <f t="shared" si="2"/>
        <v>79676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537.70000000000005</v>
      </c>
      <c r="D37" s="75">
        <v>135.80000000000001</v>
      </c>
      <c r="E37" s="75"/>
      <c r="F37" s="75">
        <v>187</v>
      </c>
      <c r="G37" s="75">
        <v>89.2</v>
      </c>
      <c r="H37" s="75"/>
      <c r="I37" s="30">
        <f t="shared" ref="I37:I50" si="3">SUM(C37:H37)</f>
        <v>949.7</v>
      </c>
      <c r="J37" s="76">
        <v>0</v>
      </c>
      <c r="K37" s="75"/>
      <c r="L37" s="75">
        <v>5</v>
      </c>
      <c r="M37" s="75">
        <v>104.8</v>
      </c>
      <c r="N37" s="31">
        <f t="shared" si="1"/>
        <v>109.8</v>
      </c>
      <c r="O37" s="32">
        <f t="shared" si="2"/>
        <v>1059.5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166.91</v>
      </c>
      <c r="D38" s="72">
        <v>3.91</v>
      </c>
      <c r="E38" s="72"/>
      <c r="F38" s="72">
        <v>261.19</v>
      </c>
      <c r="G38" s="72">
        <v>183.98</v>
      </c>
      <c r="H38" s="72"/>
      <c r="I38" s="27">
        <f t="shared" si="3"/>
        <v>615.99</v>
      </c>
      <c r="J38" s="73">
        <v>7.48</v>
      </c>
      <c r="K38" s="72"/>
      <c r="L38" s="72">
        <v>6.94</v>
      </c>
      <c r="M38" s="72">
        <v>79.209999999999994</v>
      </c>
      <c r="N38" s="28">
        <f t="shared" si="1"/>
        <v>93.63</v>
      </c>
      <c r="O38" s="29">
        <f t="shared" si="2"/>
        <v>709.62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73330</v>
      </c>
      <c r="D39" s="66">
        <v>1004</v>
      </c>
      <c r="E39" s="66"/>
      <c r="F39" s="66">
        <v>54895</v>
      </c>
      <c r="G39" s="66">
        <v>49063</v>
      </c>
      <c r="H39" s="66"/>
      <c r="I39" s="18">
        <f t="shared" si="3"/>
        <v>178292</v>
      </c>
      <c r="J39" s="67">
        <v>661</v>
      </c>
      <c r="K39" s="66"/>
      <c r="L39" s="66">
        <v>755</v>
      </c>
      <c r="M39" s="66">
        <v>8632</v>
      </c>
      <c r="N39" s="20">
        <f t="shared" si="1"/>
        <v>10048</v>
      </c>
      <c r="O39" s="21">
        <f t="shared" si="2"/>
        <v>188340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864.6</v>
      </c>
      <c r="D40" s="75">
        <v>14.3</v>
      </c>
      <c r="E40" s="75"/>
      <c r="F40" s="75">
        <v>525.20000000000005</v>
      </c>
      <c r="G40" s="75">
        <v>639.1</v>
      </c>
      <c r="H40" s="75"/>
      <c r="I40" s="30">
        <f t="shared" si="3"/>
        <v>2043.1999999999998</v>
      </c>
      <c r="J40" s="76">
        <v>0</v>
      </c>
      <c r="K40" s="75"/>
      <c r="L40" s="75">
        <v>13.8</v>
      </c>
      <c r="M40" s="75">
        <v>156.4</v>
      </c>
      <c r="N40" s="31">
        <f t="shared" si="1"/>
        <v>170.20000000000002</v>
      </c>
      <c r="O40" s="32">
        <f t="shared" si="2"/>
        <v>2213.3999999999996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118.61</v>
      </c>
      <c r="D41" s="72">
        <v>0.92</v>
      </c>
      <c r="E41" s="72">
        <v>0.13</v>
      </c>
      <c r="F41" s="72">
        <v>192.72</v>
      </c>
      <c r="G41" s="72">
        <v>511.8</v>
      </c>
      <c r="H41" s="72"/>
      <c r="I41" s="27">
        <f t="shared" si="3"/>
        <v>824.18000000000006</v>
      </c>
      <c r="J41" s="73">
        <v>15.29</v>
      </c>
      <c r="K41" s="72"/>
      <c r="L41" s="72">
        <v>15.54</v>
      </c>
      <c r="M41" s="72">
        <v>296.17</v>
      </c>
      <c r="N41" s="28">
        <f t="shared" si="1"/>
        <v>327</v>
      </c>
      <c r="O41" s="29">
        <f t="shared" si="2"/>
        <v>1151.18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55693</v>
      </c>
      <c r="D42" s="66">
        <v>226</v>
      </c>
      <c r="E42" s="66">
        <v>32</v>
      </c>
      <c r="F42" s="66">
        <v>42208</v>
      </c>
      <c r="G42" s="66">
        <v>140779</v>
      </c>
      <c r="H42" s="66"/>
      <c r="I42" s="18">
        <f t="shared" si="3"/>
        <v>238938</v>
      </c>
      <c r="J42" s="67">
        <v>1336</v>
      </c>
      <c r="K42" s="66"/>
      <c r="L42" s="66">
        <v>1817</v>
      </c>
      <c r="M42" s="66">
        <v>32350</v>
      </c>
      <c r="N42" s="20">
        <f t="shared" si="1"/>
        <v>35503</v>
      </c>
      <c r="O42" s="21">
        <f t="shared" si="2"/>
        <v>274441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596.4</v>
      </c>
      <c r="D43" s="75">
        <v>2.8</v>
      </c>
      <c r="E43" s="75">
        <v>0.4</v>
      </c>
      <c r="F43" s="75">
        <v>386</v>
      </c>
      <c r="G43" s="75">
        <v>1768.5</v>
      </c>
      <c r="H43" s="75"/>
      <c r="I43" s="30">
        <f t="shared" si="3"/>
        <v>2754.1</v>
      </c>
      <c r="J43" s="76">
        <v>0</v>
      </c>
      <c r="K43" s="75"/>
      <c r="L43" s="75">
        <v>28.7</v>
      </c>
      <c r="M43" s="75">
        <v>466.3</v>
      </c>
      <c r="N43" s="31">
        <f t="shared" si="1"/>
        <v>495</v>
      </c>
      <c r="O43" s="32">
        <f t="shared" si="2"/>
        <v>3249.1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116.18</v>
      </c>
      <c r="D44" s="72">
        <v>3.79</v>
      </c>
      <c r="E44" s="72"/>
      <c r="F44" s="72">
        <v>129.83000000000001</v>
      </c>
      <c r="G44" s="72">
        <v>470.07</v>
      </c>
      <c r="H44" s="72"/>
      <c r="I44" s="27">
        <f t="shared" si="3"/>
        <v>719.87</v>
      </c>
      <c r="J44" s="73">
        <v>79.180000000000007</v>
      </c>
      <c r="K44" s="72"/>
      <c r="L44" s="72">
        <v>47.21</v>
      </c>
      <c r="M44" s="72">
        <v>673.8</v>
      </c>
      <c r="N44" s="28">
        <f t="shared" si="1"/>
        <v>800.18999999999994</v>
      </c>
      <c r="O44" s="29">
        <f t="shared" si="2"/>
        <v>1520.06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50804</v>
      </c>
      <c r="D45" s="66">
        <v>1042</v>
      </c>
      <c r="E45" s="66"/>
      <c r="F45" s="66">
        <v>28845</v>
      </c>
      <c r="G45" s="66">
        <v>127955</v>
      </c>
      <c r="H45" s="66"/>
      <c r="I45" s="18">
        <f t="shared" si="3"/>
        <v>208646</v>
      </c>
      <c r="J45" s="67">
        <v>6851</v>
      </c>
      <c r="K45" s="66"/>
      <c r="L45" s="66">
        <v>5820</v>
      </c>
      <c r="M45" s="66">
        <v>78866</v>
      </c>
      <c r="N45" s="20">
        <f t="shared" si="1"/>
        <v>91537</v>
      </c>
      <c r="O45" s="21">
        <f t="shared" si="2"/>
        <v>300183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450.6</v>
      </c>
      <c r="D46" s="75">
        <v>11.4</v>
      </c>
      <c r="E46" s="75"/>
      <c r="F46" s="75">
        <v>212.7</v>
      </c>
      <c r="G46" s="75">
        <v>1352.5</v>
      </c>
      <c r="H46" s="75"/>
      <c r="I46" s="30">
        <f t="shared" si="3"/>
        <v>2027.2</v>
      </c>
      <c r="J46" s="76">
        <v>0</v>
      </c>
      <c r="K46" s="75"/>
      <c r="L46" s="75">
        <v>58.3</v>
      </c>
      <c r="M46" s="75">
        <v>829</v>
      </c>
      <c r="N46" s="31">
        <f t="shared" si="1"/>
        <v>887.3</v>
      </c>
      <c r="O46" s="32">
        <f t="shared" si="2"/>
        <v>2914.5</v>
      </c>
      <c r="P46" s="77">
        <v>6.16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233.62</v>
      </c>
      <c r="D47" s="72">
        <v>109.78</v>
      </c>
      <c r="E47" s="72"/>
      <c r="F47" s="72">
        <v>803.78</v>
      </c>
      <c r="G47" s="72">
        <v>526.95000000000005</v>
      </c>
      <c r="H47" s="72"/>
      <c r="I47" s="27">
        <f t="shared" si="3"/>
        <v>1674.1299999999999</v>
      </c>
      <c r="J47" s="73">
        <v>79.260000000000005</v>
      </c>
      <c r="K47" s="72"/>
      <c r="L47" s="72">
        <v>28.63</v>
      </c>
      <c r="M47" s="72">
        <v>654.79999999999995</v>
      </c>
      <c r="N47" s="28">
        <f t="shared" si="1"/>
        <v>762.68999999999994</v>
      </c>
      <c r="O47" s="29">
        <f t="shared" si="2"/>
        <v>2436.8199999999997</v>
      </c>
      <c r="P47" s="78">
        <v>74.790000000000006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120347</v>
      </c>
      <c r="D48" s="66">
        <v>31018</v>
      </c>
      <c r="E48" s="66"/>
      <c r="F48" s="66">
        <v>187198</v>
      </c>
      <c r="G48" s="66">
        <v>151051</v>
      </c>
      <c r="H48" s="66"/>
      <c r="I48" s="18">
        <f t="shared" si="3"/>
        <v>489614</v>
      </c>
      <c r="J48" s="67">
        <v>6852</v>
      </c>
      <c r="K48" s="66"/>
      <c r="L48" s="66">
        <v>3654</v>
      </c>
      <c r="M48" s="66">
        <v>78382</v>
      </c>
      <c r="N48" s="20">
        <f t="shared" si="1"/>
        <v>88888</v>
      </c>
      <c r="O48" s="21">
        <f t="shared" si="2"/>
        <v>578502</v>
      </c>
      <c r="P48" s="78">
        <v>12.13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418.9</v>
      </c>
      <c r="D49" s="75">
        <v>21.1</v>
      </c>
      <c r="E49" s="75"/>
      <c r="F49" s="75">
        <v>581.29999999999995</v>
      </c>
      <c r="G49" s="75">
        <v>712</v>
      </c>
      <c r="H49" s="75"/>
      <c r="I49" s="30">
        <f t="shared" si="3"/>
        <v>1733.3</v>
      </c>
      <c r="J49" s="76">
        <v>0</v>
      </c>
      <c r="K49" s="75"/>
      <c r="L49" s="75">
        <v>25.5</v>
      </c>
      <c r="M49" s="75">
        <v>492.4</v>
      </c>
      <c r="N49" s="31">
        <f t="shared" si="1"/>
        <v>517.9</v>
      </c>
      <c r="O49" s="32">
        <f t="shared" si="2"/>
        <v>2251.1999999999998</v>
      </c>
      <c r="P49" s="78">
        <v>43.93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905.88</v>
      </c>
      <c r="D50" s="63">
        <v>281.88</v>
      </c>
      <c r="E50" s="63">
        <v>0.13</v>
      </c>
      <c r="F50" s="63">
        <v>1515.99</v>
      </c>
      <c r="G50" s="63">
        <v>1720.14</v>
      </c>
      <c r="H50" s="63"/>
      <c r="I50" s="11">
        <f t="shared" si="3"/>
        <v>4424.0200000000004</v>
      </c>
      <c r="J50" s="64">
        <v>214.21</v>
      </c>
      <c r="K50" s="63"/>
      <c r="L50" s="63">
        <v>113.55</v>
      </c>
      <c r="M50" s="63">
        <v>1955.85</v>
      </c>
      <c r="N50" s="13">
        <f t="shared" si="1"/>
        <v>2283.6099999999997</v>
      </c>
      <c r="O50" s="14">
        <f t="shared" si="2"/>
        <v>6707.63</v>
      </c>
      <c r="P50" s="78">
        <v>2.65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412660</v>
      </c>
      <c r="D51" s="66">
        <v>68624</v>
      </c>
      <c r="E51" s="66">
        <v>32</v>
      </c>
      <c r="F51" s="66">
        <v>338269</v>
      </c>
      <c r="G51" s="66">
        <v>475584</v>
      </c>
      <c r="H51" s="66"/>
      <c r="I51" s="18">
        <f t="shared" ref="I51:I58" si="4">SUM(C51:H51)</f>
        <v>1295169</v>
      </c>
      <c r="J51" s="67">
        <v>18419</v>
      </c>
      <c r="K51" s="66"/>
      <c r="L51" s="66">
        <v>13056</v>
      </c>
      <c r="M51" s="66">
        <v>217577</v>
      </c>
      <c r="N51" s="20">
        <f t="shared" si="1"/>
        <v>249052</v>
      </c>
      <c r="O51" s="21">
        <f>SUM(N51,I51)</f>
        <v>1544221</v>
      </c>
      <c r="P51" s="78">
        <v>16.39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4357.1000000000004</v>
      </c>
      <c r="D52" s="75">
        <v>821.9</v>
      </c>
      <c r="E52" s="75">
        <v>0.4</v>
      </c>
      <c r="F52" s="75">
        <v>2018.9</v>
      </c>
      <c r="G52" s="75">
        <v>4570.3999999999996</v>
      </c>
      <c r="H52" s="75"/>
      <c r="I52" s="30">
        <f t="shared" si="4"/>
        <v>11768.699999999999</v>
      </c>
      <c r="J52" s="76">
        <v>13.2</v>
      </c>
      <c r="K52" s="75"/>
      <c r="L52" s="75">
        <v>156.19999999999999</v>
      </c>
      <c r="M52" s="75">
        <v>2469.3000000000002</v>
      </c>
      <c r="N52" s="31">
        <f t="shared" si="1"/>
        <v>2638.7000000000003</v>
      </c>
      <c r="O52" s="32">
        <f t="shared" si="2"/>
        <v>14407.4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889.05</v>
      </c>
      <c r="D53" s="72">
        <v>220.15</v>
      </c>
      <c r="E53" s="72">
        <v>0.13</v>
      </c>
      <c r="F53" s="72">
        <v>1513.83</v>
      </c>
      <c r="G53" s="72">
        <v>1719.96</v>
      </c>
      <c r="H53" s="72"/>
      <c r="I53" s="27">
        <f t="shared" si="4"/>
        <v>4343.12</v>
      </c>
      <c r="J53" s="73">
        <v>214.21</v>
      </c>
      <c r="K53" s="72"/>
      <c r="L53" s="72">
        <v>113.55</v>
      </c>
      <c r="M53" s="72">
        <v>1954.2</v>
      </c>
      <c r="N53" s="28">
        <f t="shared" si="1"/>
        <v>2281.96</v>
      </c>
      <c r="O53" s="29">
        <f t="shared" si="2"/>
        <v>6625.08</v>
      </c>
      <c r="P53" s="33">
        <f>SUM(P46:P52)</f>
        <v>156.05000000000001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406860</v>
      </c>
      <c r="D54" s="66">
        <v>56063</v>
      </c>
      <c r="E54" s="66">
        <v>32</v>
      </c>
      <c r="F54" s="66">
        <v>337916</v>
      </c>
      <c r="G54" s="66">
        <v>475554</v>
      </c>
      <c r="H54" s="66"/>
      <c r="I54" s="18">
        <f t="shared" si="4"/>
        <v>1276425</v>
      </c>
      <c r="J54" s="67">
        <v>18419</v>
      </c>
      <c r="K54" s="66"/>
      <c r="L54" s="66">
        <v>13056</v>
      </c>
      <c r="M54" s="66">
        <v>217533</v>
      </c>
      <c r="N54" s="20">
        <f t="shared" si="1"/>
        <v>249008</v>
      </c>
      <c r="O54" s="21">
        <f t="shared" si="2"/>
        <v>1525433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4144.5</v>
      </c>
      <c r="D55" s="69">
        <v>461.3</v>
      </c>
      <c r="E55" s="69">
        <v>0.4</v>
      </c>
      <c r="F55" s="69">
        <v>2010.5</v>
      </c>
      <c r="G55" s="69">
        <v>4569.6000000000004</v>
      </c>
      <c r="H55" s="69"/>
      <c r="I55" s="24">
        <f t="shared" si="4"/>
        <v>11186.3</v>
      </c>
      <c r="J55" s="70">
        <v>13.2</v>
      </c>
      <c r="K55" s="69"/>
      <c r="L55" s="69">
        <v>156.19999999999999</v>
      </c>
      <c r="M55" s="69">
        <v>2466.4</v>
      </c>
      <c r="N55" s="24">
        <f t="shared" si="1"/>
        <v>2635.8</v>
      </c>
      <c r="O55" s="26">
        <f t="shared" si="2"/>
        <v>13822.099999999999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906.0100000000001</v>
      </c>
      <c r="D56" s="10">
        <f t="shared" si="5"/>
        <v>317.56</v>
      </c>
      <c r="E56" s="10">
        <f t="shared" si="5"/>
        <v>0.13</v>
      </c>
      <c r="F56" s="10">
        <f t="shared" si="5"/>
        <v>1516.48</v>
      </c>
      <c r="G56" s="10">
        <f t="shared" si="5"/>
        <v>1724.3700000000001</v>
      </c>
      <c r="H56" s="10">
        <f t="shared" si="5"/>
        <v>0</v>
      </c>
      <c r="I56" s="36">
        <f>SUM(C56:H56)</f>
        <v>4464.55</v>
      </c>
      <c r="J56" s="34">
        <f>SUM(J5,J8,J11,J14,J17,J20,J23,J26,J29,J32,J35,J38,J41,J44,J47)</f>
        <v>214.21000000000004</v>
      </c>
      <c r="K56" s="10">
        <f>SUM(K5,K8,K11,K14,K17,K20,K23,K26,K29,K32,K35,K38,K41,K44,K47)</f>
        <v>1.05</v>
      </c>
      <c r="L56" s="10">
        <f>SUM(L5,L8,L11,L14,L17,L20,L23,L26,L29,L32,L35,L38,L41,L44,L47)</f>
        <v>113.54999999999998</v>
      </c>
      <c r="M56" s="10">
        <f>SUM(M5,M8,M11,M14,M17,M20,M23,M26,M29,M32,M35,M38,M41,M44,M47)</f>
        <v>1956.32</v>
      </c>
      <c r="N56" s="12">
        <f t="shared" si="1"/>
        <v>2285.13</v>
      </c>
      <c r="O56" s="14">
        <f t="shared" si="2"/>
        <v>6749.68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412682</v>
      </c>
      <c r="D57" s="17">
        <f t="shared" si="5"/>
        <v>74350</v>
      </c>
      <c r="E57" s="17">
        <f t="shared" si="5"/>
        <v>32</v>
      </c>
      <c r="F57" s="17">
        <f t="shared" si="5"/>
        <v>338310</v>
      </c>
      <c r="G57" s="17">
        <f t="shared" si="5"/>
        <v>476259</v>
      </c>
      <c r="H57" s="17">
        <f t="shared" si="5"/>
        <v>0</v>
      </c>
      <c r="I57" s="37">
        <f t="shared" si="4"/>
        <v>1301633</v>
      </c>
      <c r="J57" s="35">
        <f t="shared" ref="J57:M58" si="6">SUM(J6,J9,J12,J15,J18,J21,J24,J27,J30,J33,J36,J39,J42,J45,J48)</f>
        <v>18419</v>
      </c>
      <c r="K57" s="17">
        <f t="shared" si="6"/>
        <v>26</v>
      </c>
      <c r="L57" s="17">
        <f t="shared" si="6"/>
        <v>13056</v>
      </c>
      <c r="M57" s="17">
        <f t="shared" si="6"/>
        <v>217579</v>
      </c>
      <c r="N57" s="19">
        <f t="shared" si="1"/>
        <v>249080</v>
      </c>
      <c r="O57" s="21">
        <f t="shared" si="2"/>
        <v>1550713</v>
      </c>
      <c r="P57" s="82">
        <v>12.84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4358.8</v>
      </c>
      <c r="D58" s="40">
        <f t="shared" si="5"/>
        <v>1122.5</v>
      </c>
      <c r="E58" s="40">
        <f t="shared" si="5"/>
        <v>0.4</v>
      </c>
      <c r="F58" s="40">
        <f t="shared" si="5"/>
        <v>2022</v>
      </c>
      <c r="G58" s="40">
        <f t="shared" si="5"/>
        <v>4637.1000000000004</v>
      </c>
      <c r="H58" s="40">
        <f t="shared" si="5"/>
        <v>0</v>
      </c>
      <c r="I58" s="41">
        <f t="shared" si="4"/>
        <v>12140.8</v>
      </c>
      <c r="J58" s="39">
        <f t="shared" si="6"/>
        <v>13.200000000000001</v>
      </c>
      <c r="K58" s="40">
        <f t="shared" si="6"/>
        <v>1.7</v>
      </c>
      <c r="L58" s="40">
        <f t="shared" si="6"/>
        <v>156.19999999999999</v>
      </c>
      <c r="M58" s="40">
        <f t="shared" si="6"/>
        <v>2469.6</v>
      </c>
      <c r="N58" s="42">
        <f t="shared" si="1"/>
        <v>2640.7</v>
      </c>
      <c r="O58" s="43">
        <f t="shared" si="2"/>
        <v>14781.5</v>
      </c>
      <c r="P58" s="44">
        <f>SUM(O56,P53,P54,P57)</f>
        <v>6918.5700000000006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3.63</v>
      </c>
      <c r="H63" s="63"/>
      <c r="I63" s="11">
        <f>SUM(C63:H63)</f>
        <v>3.63</v>
      </c>
      <c r="J63" s="64"/>
      <c r="K63" s="63"/>
      <c r="L63" s="63"/>
      <c r="M63" s="63">
        <v>0.34</v>
      </c>
      <c r="N63" s="13">
        <f>SUM(J63:M63)</f>
        <v>0.34</v>
      </c>
      <c r="O63" s="14">
        <f>SUM(N63,I63)</f>
        <v>3.9699999999999998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0.04</v>
      </c>
      <c r="E66" s="72"/>
      <c r="F66" s="72">
        <v>0.08</v>
      </c>
      <c r="G66" s="72">
        <v>0.28999999999999998</v>
      </c>
      <c r="H66" s="72"/>
      <c r="I66" s="27">
        <f t="shared" si="7"/>
        <v>0.41</v>
      </c>
      <c r="J66" s="73"/>
      <c r="K66" s="72"/>
      <c r="L66" s="72"/>
      <c r="M66" s="72">
        <v>0.13</v>
      </c>
      <c r="N66" s="28">
        <f t="shared" si="8"/>
        <v>0.13</v>
      </c>
      <c r="O66" s="29">
        <f t="shared" si="9"/>
        <v>0.54</v>
      </c>
      <c r="P66" s="22" t="s">
        <v>25</v>
      </c>
      <c r="Q66" s="129" t="s">
        <v>65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/>
      <c r="M67" s="66">
        <v>2</v>
      </c>
      <c r="N67" s="20">
        <f t="shared" si="8"/>
        <v>2</v>
      </c>
      <c r="O67" s="21">
        <f t="shared" si="9"/>
        <v>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/>
      <c r="M68" s="75">
        <v>0.3</v>
      </c>
      <c r="N68" s="31">
        <f t="shared" si="8"/>
        <v>0.3</v>
      </c>
      <c r="O68" s="32">
        <f t="shared" si="9"/>
        <v>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0.08</v>
      </c>
      <c r="N69" s="28">
        <f t="shared" si="8"/>
        <v>0.08</v>
      </c>
      <c r="O69" s="29">
        <f t="shared" si="9"/>
        <v>0.08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650</v>
      </c>
      <c r="H70" s="66"/>
      <c r="I70" s="18">
        <f t="shared" si="7"/>
        <v>650</v>
      </c>
      <c r="J70" s="67"/>
      <c r="K70" s="66"/>
      <c r="L70" s="66"/>
      <c r="M70" s="66">
        <v>2</v>
      </c>
      <c r="N70" s="20">
        <f t="shared" si="8"/>
        <v>2</v>
      </c>
      <c r="O70" s="21">
        <f t="shared" si="9"/>
        <v>652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65</v>
      </c>
      <c r="H71" s="75"/>
      <c r="I71" s="30">
        <f t="shared" si="7"/>
        <v>65</v>
      </c>
      <c r="J71" s="76"/>
      <c r="K71" s="75"/>
      <c r="L71" s="75"/>
      <c r="M71" s="75">
        <v>0.2</v>
      </c>
      <c r="N71" s="31">
        <f t="shared" si="8"/>
        <v>0.2</v>
      </c>
      <c r="O71" s="32">
        <f t="shared" si="9"/>
        <v>65.2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0.04</v>
      </c>
      <c r="D72" s="72">
        <v>3.21</v>
      </c>
      <c r="E72" s="72"/>
      <c r="F72" s="72">
        <v>0.33</v>
      </c>
      <c r="G72" s="72">
        <v>0.33</v>
      </c>
      <c r="H72" s="72"/>
      <c r="I72" s="27">
        <f t="shared" si="7"/>
        <v>3.91</v>
      </c>
      <c r="J72" s="73"/>
      <c r="K72" s="72"/>
      <c r="L72" s="72"/>
      <c r="M72" s="72">
        <v>1.57</v>
      </c>
      <c r="N72" s="28">
        <f t="shared" si="8"/>
        <v>1.57</v>
      </c>
      <c r="O72" s="29">
        <f t="shared" si="9"/>
        <v>5.48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</v>
      </c>
      <c r="D73" s="66">
        <v>413</v>
      </c>
      <c r="E73" s="66"/>
      <c r="F73" s="66">
        <v>32</v>
      </c>
      <c r="G73" s="66">
        <v>27</v>
      </c>
      <c r="H73" s="66"/>
      <c r="I73" s="18">
        <f t="shared" si="7"/>
        <v>476</v>
      </c>
      <c r="J73" s="67"/>
      <c r="K73" s="66"/>
      <c r="L73" s="66"/>
      <c r="M73" s="66">
        <v>42</v>
      </c>
      <c r="N73" s="20">
        <f t="shared" si="8"/>
        <v>42</v>
      </c>
      <c r="O73" s="21">
        <f t="shared" si="9"/>
        <v>518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0.4</v>
      </c>
      <c r="D74" s="75">
        <v>41.1</v>
      </c>
      <c r="E74" s="75"/>
      <c r="F74" s="75">
        <v>2.6</v>
      </c>
      <c r="G74" s="75">
        <v>1.8</v>
      </c>
      <c r="H74" s="75"/>
      <c r="I74" s="30">
        <f t="shared" si="7"/>
        <v>45.9</v>
      </c>
      <c r="J74" s="76"/>
      <c r="K74" s="75"/>
      <c r="L74" s="75"/>
      <c r="M74" s="75">
        <v>2.7</v>
      </c>
      <c r="N74" s="31">
        <f t="shared" si="8"/>
        <v>2.7</v>
      </c>
      <c r="O74" s="32">
        <f t="shared" si="9"/>
        <v>48.6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1.85</v>
      </c>
      <c r="D75" s="72">
        <v>13.45</v>
      </c>
      <c r="E75" s="72"/>
      <c r="F75" s="72">
        <v>0.08</v>
      </c>
      <c r="G75" s="72"/>
      <c r="H75" s="72"/>
      <c r="I75" s="27">
        <f t="shared" si="7"/>
        <v>15.379999999999999</v>
      </c>
      <c r="J75" s="73"/>
      <c r="K75" s="72"/>
      <c r="L75" s="72"/>
      <c r="M75" s="72">
        <v>4.93</v>
      </c>
      <c r="N75" s="28">
        <f t="shared" si="8"/>
        <v>4.93</v>
      </c>
      <c r="O75" s="29">
        <f t="shared" si="9"/>
        <v>20.309999999999999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395</v>
      </c>
      <c r="D76" s="66">
        <v>1495</v>
      </c>
      <c r="E76" s="66"/>
      <c r="F76" s="66">
        <v>9</v>
      </c>
      <c r="G76" s="66"/>
      <c r="H76" s="66"/>
      <c r="I76" s="18">
        <f t="shared" si="7"/>
        <v>1899</v>
      </c>
      <c r="J76" s="67"/>
      <c r="K76" s="66"/>
      <c r="L76" s="66"/>
      <c r="M76" s="66">
        <v>196</v>
      </c>
      <c r="N76" s="20">
        <f t="shared" si="8"/>
        <v>196</v>
      </c>
      <c r="O76" s="21">
        <f t="shared" si="9"/>
        <v>2095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27.7</v>
      </c>
      <c r="D77" s="75">
        <v>88.5</v>
      </c>
      <c r="E77" s="75"/>
      <c r="F77" s="75">
        <v>0.5</v>
      </c>
      <c r="G77" s="75"/>
      <c r="H77" s="75"/>
      <c r="I77" s="30">
        <f t="shared" si="7"/>
        <v>116.7</v>
      </c>
      <c r="J77" s="76"/>
      <c r="K77" s="75"/>
      <c r="L77" s="75"/>
      <c r="M77" s="75">
        <v>10.6</v>
      </c>
      <c r="N77" s="31">
        <f t="shared" si="8"/>
        <v>10.6</v>
      </c>
      <c r="O77" s="32">
        <f t="shared" si="9"/>
        <v>127.3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0.98</v>
      </c>
      <c r="D78" s="72">
        <v>18.98</v>
      </c>
      <c r="E78" s="72"/>
      <c r="F78" s="72">
        <v>0.48</v>
      </c>
      <c r="G78" s="72"/>
      <c r="H78" s="72"/>
      <c r="I78" s="27">
        <f t="shared" si="7"/>
        <v>20.440000000000001</v>
      </c>
      <c r="J78" s="73">
        <v>0.18</v>
      </c>
      <c r="K78" s="72">
        <v>1.05</v>
      </c>
      <c r="L78" s="72">
        <v>7.26</v>
      </c>
      <c r="M78" s="72">
        <v>28.95</v>
      </c>
      <c r="N78" s="28">
        <f t="shared" si="8"/>
        <v>37.44</v>
      </c>
      <c r="O78" s="29">
        <f t="shared" si="9"/>
        <v>57.879999999999995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249</v>
      </c>
      <c r="D79" s="66">
        <v>3818</v>
      </c>
      <c r="E79" s="66"/>
      <c r="F79" s="66">
        <v>59</v>
      </c>
      <c r="G79" s="66"/>
      <c r="H79" s="66"/>
      <c r="I79" s="18">
        <f t="shared" si="7"/>
        <v>4126</v>
      </c>
      <c r="J79" s="67">
        <v>12</v>
      </c>
      <c r="K79" s="66">
        <v>26</v>
      </c>
      <c r="L79" s="66">
        <v>352</v>
      </c>
      <c r="M79" s="66">
        <v>1432</v>
      </c>
      <c r="N79" s="20">
        <f t="shared" si="8"/>
        <v>1822</v>
      </c>
      <c r="O79" s="21">
        <f t="shared" si="9"/>
        <v>5948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11.9</v>
      </c>
      <c r="D80" s="75">
        <v>171</v>
      </c>
      <c r="E80" s="75"/>
      <c r="F80" s="75">
        <v>2.2000000000000002</v>
      </c>
      <c r="G80" s="75"/>
      <c r="H80" s="75"/>
      <c r="I80" s="30">
        <f t="shared" si="7"/>
        <v>185.1</v>
      </c>
      <c r="J80" s="76">
        <v>0.1</v>
      </c>
      <c r="K80" s="75">
        <v>1.7</v>
      </c>
      <c r="L80" s="75">
        <v>14.1</v>
      </c>
      <c r="M80" s="75">
        <v>57.7</v>
      </c>
      <c r="N80" s="31">
        <f t="shared" si="8"/>
        <v>73.600000000000009</v>
      </c>
      <c r="O80" s="32">
        <f t="shared" si="9"/>
        <v>258.7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2.57</v>
      </c>
      <c r="D81" s="72">
        <v>17.66</v>
      </c>
      <c r="E81" s="72"/>
      <c r="F81" s="72">
        <v>0.23</v>
      </c>
      <c r="G81" s="72">
        <v>0.1</v>
      </c>
      <c r="H81" s="72"/>
      <c r="I81" s="27">
        <f t="shared" si="7"/>
        <v>20.560000000000002</v>
      </c>
      <c r="J81" s="73">
        <v>2.92</v>
      </c>
      <c r="K81" s="72"/>
      <c r="L81" s="72"/>
      <c r="M81" s="72">
        <v>26.32</v>
      </c>
      <c r="N81" s="28">
        <f t="shared" si="8"/>
        <v>29.240000000000002</v>
      </c>
      <c r="O81" s="29">
        <f t="shared" si="9"/>
        <v>49.800000000000004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811</v>
      </c>
      <c r="D82" s="66">
        <v>3960</v>
      </c>
      <c r="E82" s="66"/>
      <c r="F82" s="66">
        <v>37</v>
      </c>
      <c r="G82" s="66">
        <v>19</v>
      </c>
      <c r="H82" s="66"/>
      <c r="I82" s="18">
        <f t="shared" si="7"/>
        <v>4827</v>
      </c>
      <c r="J82" s="67">
        <v>242</v>
      </c>
      <c r="K82" s="66"/>
      <c r="L82" s="66"/>
      <c r="M82" s="66">
        <v>1655</v>
      </c>
      <c r="N82" s="20">
        <f t="shared" si="8"/>
        <v>1897</v>
      </c>
      <c r="O82" s="21">
        <f t="shared" si="9"/>
        <v>6724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30.1</v>
      </c>
      <c r="D83" s="75">
        <v>137.1</v>
      </c>
      <c r="E83" s="75"/>
      <c r="F83" s="75">
        <v>0.9</v>
      </c>
      <c r="G83" s="75">
        <v>0.5</v>
      </c>
      <c r="H83" s="75"/>
      <c r="I83" s="30">
        <f t="shared" si="7"/>
        <v>168.6</v>
      </c>
      <c r="J83" s="76">
        <v>3.9</v>
      </c>
      <c r="K83" s="75"/>
      <c r="L83" s="75"/>
      <c r="M83" s="75">
        <v>51.7</v>
      </c>
      <c r="N83" s="31">
        <f t="shared" si="8"/>
        <v>55.6</v>
      </c>
      <c r="O83" s="32">
        <f t="shared" si="9"/>
        <v>224.2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15.29</v>
      </c>
      <c r="D84" s="72">
        <v>19.96</v>
      </c>
      <c r="E84" s="72"/>
      <c r="F84" s="72">
        <v>1.61</v>
      </c>
      <c r="G84" s="72">
        <v>0.06</v>
      </c>
      <c r="H84" s="72"/>
      <c r="I84" s="27">
        <f t="shared" si="7"/>
        <v>36.92</v>
      </c>
      <c r="J84" s="73">
        <v>9.84</v>
      </c>
      <c r="K84" s="72"/>
      <c r="L84" s="72">
        <v>0.47</v>
      </c>
      <c r="M84" s="72">
        <v>47.78</v>
      </c>
      <c r="N84" s="28">
        <f t="shared" si="8"/>
        <v>58.09</v>
      </c>
      <c r="O84" s="29">
        <f t="shared" si="9"/>
        <v>95.01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6516</v>
      </c>
      <c r="D85" s="66">
        <v>3954</v>
      </c>
      <c r="E85" s="66"/>
      <c r="F85" s="66">
        <v>287</v>
      </c>
      <c r="G85" s="66">
        <v>9</v>
      </c>
      <c r="H85" s="66"/>
      <c r="I85" s="18">
        <f t="shared" si="7"/>
        <v>10766</v>
      </c>
      <c r="J85" s="67">
        <v>702</v>
      </c>
      <c r="K85" s="66"/>
      <c r="L85" s="66">
        <v>34</v>
      </c>
      <c r="M85" s="66">
        <v>3242</v>
      </c>
      <c r="N85" s="20">
        <f t="shared" si="8"/>
        <v>3978</v>
      </c>
      <c r="O85" s="21">
        <f t="shared" si="9"/>
        <v>14744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215.8</v>
      </c>
      <c r="D86" s="75">
        <v>113</v>
      </c>
      <c r="E86" s="75"/>
      <c r="F86" s="75">
        <v>5.9</v>
      </c>
      <c r="G86" s="75">
        <v>0.2</v>
      </c>
      <c r="H86" s="75"/>
      <c r="I86" s="30">
        <f t="shared" si="7"/>
        <v>334.9</v>
      </c>
      <c r="J86" s="76">
        <v>5.5</v>
      </c>
      <c r="K86" s="75"/>
      <c r="L86" s="75">
        <v>1.1000000000000001</v>
      </c>
      <c r="M86" s="75">
        <v>98.2</v>
      </c>
      <c r="N86" s="31">
        <f t="shared" si="8"/>
        <v>104.8</v>
      </c>
      <c r="O86" s="32">
        <f t="shared" si="9"/>
        <v>439.7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47.94</v>
      </c>
      <c r="D87" s="72">
        <v>35.67</v>
      </c>
      <c r="E87" s="72"/>
      <c r="F87" s="72">
        <v>12.85</v>
      </c>
      <c r="G87" s="72">
        <v>0.6</v>
      </c>
      <c r="H87" s="72"/>
      <c r="I87" s="27">
        <f t="shared" si="7"/>
        <v>97.059999999999988</v>
      </c>
      <c r="J87" s="73">
        <v>6.22</v>
      </c>
      <c r="K87" s="72"/>
      <c r="L87" s="72">
        <v>2.39</v>
      </c>
      <c r="M87" s="72">
        <v>45.44</v>
      </c>
      <c r="N87" s="28">
        <f t="shared" si="8"/>
        <v>54.05</v>
      </c>
      <c r="O87" s="29">
        <f t="shared" si="9"/>
        <v>151.10999999999999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19118</v>
      </c>
      <c r="D88" s="66">
        <v>7278</v>
      </c>
      <c r="E88" s="66"/>
      <c r="F88" s="66">
        <v>2363</v>
      </c>
      <c r="G88" s="66">
        <v>139</v>
      </c>
      <c r="H88" s="66"/>
      <c r="I88" s="18">
        <f t="shared" si="7"/>
        <v>28898</v>
      </c>
      <c r="J88" s="67">
        <v>549</v>
      </c>
      <c r="K88" s="66"/>
      <c r="L88" s="66">
        <v>193</v>
      </c>
      <c r="M88" s="66">
        <v>3539</v>
      </c>
      <c r="N88" s="20">
        <f t="shared" si="8"/>
        <v>4281</v>
      </c>
      <c r="O88" s="21">
        <f t="shared" si="9"/>
        <v>33179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443.7</v>
      </c>
      <c r="D89" s="75">
        <v>168.5</v>
      </c>
      <c r="E89" s="75"/>
      <c r="F89" s="75">
        <v>36.700000000000003</v>
      </c>
      <c r="G89" s="75">
        <v>3.1</v>
      </c>
      <c r="H89" s="75"/>
      <c r="I89" s="30">
        <f t="shared" si="7"/>
        <v>652.00000000000011</v>
      </c>
      <c r="J89" s="76">
        <v>2.8</v>
      </c>
      <c r="K89" s="75"/>
      <c r="L89" s="75">
        <v>5.3</v>
      </c>
      <c r="M89" s="75">
        <v>99.2</v>
      </c>
      <c r="N89" s="31">
        <f t="shared" si="8"/>
        <v>107.3</v>
      </c>
      <c r="O89" s="32">
        <f t="shared" si="9"/>
        <v>759.30000000000007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106.2</v>
      </c>
      <c r="D90" s="72">
        <v>54.88</v>
      </c>
      <c r="E90" s="72"/>
      <c r="F90" s="72">
        <v>31.75</v>
      </c>
      <c r="G90" s="72">
        <v>1.39</v>
      </c>
      <c r="H90" s="72"/>
      <c r="I90" s="27">
        <f t="shared" si="7"/>
        <v>194.22</v>
      </c>
      <c r="J90" s="73">
        <v>5.72</v>
      </c>
      <c r="K90" s="72"/>
      <c r="L90" s="72">
        <v>2.08</v>
      </c>
      <c r="M90" s="72">
        <v>43.96</v>
      </c>
      <c r="N90" s="28">
        <f t="shared" si="8"/>
        <v>51.76</v>
      </c>
      <c r="O90" s="29">
        <f t="shared" si="9"/>
        <v>245.98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43048</v>
      </c>
      <c r="D91" s="66">
        <v>11871</v>
      </c>
      <c r="E91" s="66"/>
      <c r="F91" s="66">
        <v>5834</v>
      </c>
      <c r="G91" s="66">
        <v>339</v>
      </c>
      <c r="H91" s="66"/>
      <c r="I91" s="18">
        <f t="shared" si="7"/>
        <v>61092</v>
      </c>
      <c r="J91" s="67">
        <v>505</v>
      </c>
      <c r="K91" s="66"/>
      <c r="L91" s="66">
        <v>174</v>
      </c>
      <c r="M91" s="66">
        <v>3938</v>
      </c>
      <c r="N91" s="20">
        <f t="shared" si="8"/>
        <v>4617</v>
      </c>
      <c r="O91" s="21">
        <f t="shared" si="9"/>
        <v>65709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761</v>
      </c>
      <c r="D92" s="75">
        <v>217.9</v>
      </c>
      <c r="E92" s="75"/>
      <c r="F92" s="75">
        <v>81</v>
      </c>
      <c r="G92" s="75">
        <v>5.2</v>
      </c>
      <c r="H92" s="75"/>
      <c r="I92" s="30">
        <f t="shared" si="7"/>
        <v>1065.1000000000001</v>
      </c>
      <c r="J92" s="76">
        <v>0.9</v>
      </c>
      <c r="K92" s="75"/>
      <c r="L92" s="75">
        <v>4.4000000000000004</v>
      </c>
      <c r="M92" s="75">
        <v>100.1</v>
      </c>
      <c r="N92" s="31">
        <f t="shared" si="8"/>
        <v>105.39999999999999</v>
      </c>
      <c r="O92" s="32">
        <f t="shared" si="9"/>
        <v>1170.5000000000002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95.82</v>
      </c>
      <c r="D93" s="72">
        <v>35.31</v>
      </c>
      <c r="E93" s="72"/>
      <c r="F93" s="72">
        <v>81.55</v>
      </c>
      <c r="G93" s="72">
        <v>25.17</v>
      </c>
      <c r="H93" s="72"/>
      <c r="I93" s="27">
        <f t="shared" si="7"/>
        <v>237.85000000000002</v>
      </c>
      <c r="J93" s="73">
        <v>8.1199999999999992</v>
      </c>
      <c r="K93" s="72"/>
      <c r="L93" s="72">
        <v>3.03</v>
      </c>
      <c r="M93" s="72">
        <v>52.84</v>
      </c>
      <c r="N93" s="28">
        <f t="shared" si="8"/>
        <v>63.99</v>
      </c>
      <c r="O93" s="29">
        <f t="shared" si="9"/>
        <v>301.84000000000003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42367</v>
      </c>
      <c r="D94" s="66">
        <v>8271</v>
      </c>
      <c r="E94" s="66"/>
      <c r="F94" s="66">
        <v>16543</v>
      </c>
      <c r="G94" s="66">
        <v>6228</v>
      </c>
      <c r="H94" s="66"/>
      <c r="I94" s="18">
        <f t="shared" si="7"/>
        <v>73409</v>
      </c>
      <c r="J94" s="67">
        <v>709</v>
      </c>
      <c r="K94" s="66"/>
      <c r="L94" s="66">
        <v>257</v>
      </c>
      <c r="M94" s="66">
        <v>5301</v>
      </c>
      <c r="N94" s="20">
        <f t="shared" si="8"/>
        <v>6267</v>
      </c>
      <c r="O94" s="21">
        <f t="shared" si="9"/>
        <v>79676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537.70000000000005</v>
      </c>
      <c r="D95" s="75">
        <v>135.80000000000001</v>
      </c>
      <c r="E95" s="75"/>
      <c r="F95" s="75">
        <v>187</v>
      </c>
      <c r="G95" s="75">
        <v>89.2</v>
      </c>
      <c r="H95" s="75"/>
      <c r="I95" s="30">
        <f t="shared" si="7"/>
        <v>949.7</v>
      </c>
      <c r="J95" s="76">
        <v>0</v>
      </c>
      <c r="K95" s="75"/>
      <c r="L95" s="75">
        <v>5</v>
      </c>
      <c r="M95" s="75">
        <v>104.8</v>
      </c>
      <c r="N95" s="31">
        <f t="shared" si="8"/>
        <v>109.8</v>
      </c>
      <c r="O95" s="32">
        <f t="shared" si="9"/>
        <v>1059.5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166.91</v>
      </c>
      <c r="D96" s="72">
        <v>3.91</v>
      </c>
      <c r="E96" s="72"/>
      <c r="F96" s="72">
        <v>261.19</v>
      </c>
      <c r="G96" s="72">
        <v>183.98</v>
      </c>
      <c r="H96" s="72"/>
      <c r="I96" s="27">
        <f t="shared" si="7"/>
        <v>615.99</v>
      </c>
      <c r="J96" s="73">
        <v>7.48</v>
      </c>
      <c r="K96" s="72"/>
      <c r="L96" s="72">
        <v>6.94</v>
      </c>
      <c r="M96" s="72">
        <v>79.209999999999994</v>
      </c>
      <c r="N96" s="28">
        <f t="shared" si="8"/>
        <v>93.63</v>
      </c>
      <c r="O96" s="29">
        <f t="shared" si="9"/>
        <v>709.62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73330</v>
      </c>
      <c r="D97" s="66">
        <v>1004</v>
      </c>
      <c r="E97" s="66"/>
      <c r="F97" s="66">
        <v>54895</v>
      </c>
      <c r="G97" s="66">
        <v>49063</v>
      </c>
      <c r="H97" s="66"/>
      <c r="I97" s="18">
        <f t="shared" si="7"/>
        <v>178292</v>
      </c>
      <c r="J97" s="67">
        <v>661</v>
      </c>
      <c r="K97" s="66"/>
      <c r="L97" s="66">
        <v>755</v>
      </c>
      <c r="M97" s="66">
        <v>8632</v>
      </c>
      <c r="N97" s="20">
        <f t="shared" si="8"/>
        <v>10048</v>
      </c>
      <c r="O97" s="21">
        <f t="shared" si="9"/>
        <v>188340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864.6</v>
      </c>
      <c r="D98" s="75">
        <v>14.3</v>
      </c>
      <c r="E98" s="75"/>
      <c r="F98" s="75">
        <v>525.20000000000005</v>
      </c>
      <c r="G98" s="75">
        <v>639.1</v>
      </c>
      <c r="H98" s="75"/>
      <c r="I98" s="30">
        <f t="shared" si="7"/>
        <v>2043.1999999999998</v>
      </c>
      <c r="J98" s="76">
        <v>0</v>
      </c>
      <c r="K98" s="75"/>
      <c r="L98" s="75">
        <v>13.8</v>
      </c>
      <c r="M98" s="75">
        <v>156.4</v>
      </c>
      <c r="N98" s="31">
        <f t="shared" si="8"/>
        <v>170.20000000000002</v>
      </c>
      <c r="O98" s="32">
        <f t="shared" si="9"/>
        <v>2213.3999999999996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118.61</v>
      </c>
      <c r="D99" s="72">
        <v>0.92</v>
      </c>
      <c r="E99" s="72">
        <v>0.13</v>
      </c>
      <c r="F99" s="72">
        <v>192.72</v>
      </c>
      <c r="G99" s="72">
        <v>511.8</v>
      </c>
      <c r="H99" s="72"/>
      <c r="I99" s="27">
        <f t="shared" si="7"/>
        <v>824.18000000000006</v>
      </c>
      <c r="J99" s="73">
        <v>15.29</v>
      </c>
      <c r="K99" s="72"/>
      <c r="L99" s="72">
        <v>15.54</v>
      </c>
      <c r="M99" s="72">
        <v>296.17</v>
      </c>
      <c r="N99" s="28">
        <f t="shared" si="8"/>
        <v>327</v>
      </c>
      <c r="O99" s="29">
        <f t="shared" si="9"/>
        <v>1151.18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55693</v>
      </c>
      <c r="D100" s="66">
        <v>226</v>
      </c>
      <c r="E100" s="66">
        <v>32</v>
      </c>
      <c r="F100" s="66">
        <v>42208</v>
      </c>
      <c r="G100" s="66">
        <v>140779</v>
      </c>
      <c r="H100" s="66"/>
      <c r="I100" s="18">
        <f t="shared" si="7"/>
        <v>238938</v>
      </c>
      <c r="J100" s="67">
        <v>1336</v>
      </c>
      <c r="K100" s="66"/>
      <c r="L100" s="66">
        <v>1817</v>
      </c>
      <c r="M100" s="66">
        <v>32350</v>
      </c>
      <c r="N100" s="20">
        <f t="shared" si="8"/>
        <v>35503</v>
      </c>
      <c r="O100" s="21">
        <f t="shared" si="9"/>
        <v>274441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596.4</v>
      </c>
      <c r="D101" s="75">
        <v>2.8</v>
      </c>
      <c r="E101" s="75">
        <v>0.4</v>
      </c>
      <c r="F101" s="75">
        <v>386</v>
      </c>
      <c r="G101" s="75">
        <v>1768.5</v>
      </c>
      <c r="H101" s="75"/>
      <c r="I101" s="30">
        <f t="shared" si="7"/>
        <v>2754.1</v>
      </c>
      <c r="J101" s="76">
        <v>0</v>
      </c>
      <c r="K101" s="75"/>
      <c r="L101" s="75">
        <v>28.7</v>
      </c>
      <c r="M101" s="75">
        <v>466.3</v>
      </c>
      <c r="N101" s="31">
        <f t="shared" si="8"/>
        <v>495</v>
      </c>
      <c r="O101" s="32">
        <f t="shared" si="9"/>
        <v>3249.1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116.18</v>
      </c>
      <c r="D102" s="72">
        <v>3.79</v>
      </c>
      <c r="E102" s="72"/>
      <c r="F102" s="72">
        <v>129.83000000000001</v>
      </c>
      <c r="G102" s="72">
        <v>470.07</v>
      </c>
      <c r="H102" s="72"/>
      <c r="I102" s="27">
        <f t="shared" si="7"/>
        <v>719.87</v>
      </c>
      <c r="J102" s="73">
        <v>79.180000000000007</v>
      </c>
      <c r="K102" s="72"/>
      <c r="L102" s="72">
        <v>47.21</v>
      </c>
      <c r="M102" s="72">
        <v>673.8</v>
      </c>
      <c r="N102" s="28">
        <f t="shared" si="8"/>
        <v>800.18999999999994</v>
      </c>
      <c r="O102" s="29">
        <f t="shared" si="9"/>
        <v>1520.06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50804</v>
      </c>
      <c r="D103" s="66">
        <v>1042</v>
      </c>
      <c r="E103" s="66"/>
      <c r="F103" s="66">
        <v>28845</v>
      </c>
      <c r="G103" s="66">
        <v>127955</v>
      </c>
      <c r="H103" s="66"/>
      <c r="I103" s="18">
        <f t="shared" si="7"/>
        <v>208646</v>
      </c>
      <c r="J103" s="67">
        <v>6851</v>
      </c>
      <c r="K103" s="66"/>
      <c r="L103" s="66">
        <v>5820</v>
      </c>
      <c r="M103" s="66">
        <v>78866</v>
      </c>
      <c r="N103" s="20">
        <f t="shared" si="8"/>
        <v>91537</v>
      </c>
      <c r="O103" s="21">
        <f t="shared" si="9"/>
        <v>300183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450.6</v>
      </c>
      <c r="D104" s="75">
        <v>11.4</v>
      </c>
      <c r="E104" s="75"/>
      <c r="F104" s="75">
        <v>212.7</v>
      </c>
      <c r="G104" s="75">
        <v>1352.5</v>
      </c>
      <c r="H104" s="75"/>
      <c r="I104" s="30">
        <f t="shared" si="7"/>
        <v>2027.2</v>
      </c>
      <c r="J104" s="76">
        <v>0</v>
      </c>
      <c r="K104" s="75"/>
      <c r="L104" s="75">
        <v>58.3</v>
      </c>
      <c r="M104" s="75">
        <v>829</v>
      </c>
      <c r="N104" s="31">
        <f t="shared" si="8"/>
        <v>887.3</v>
      </c>
      <c r="O104" s="32">
        <f t="shared" si="9"/>
        <v>2914.5</v>
      </c>
      <c r="P104" s="77">
        <v>6.16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56.03</v>
      </c>
      <c r="D105" s="72">
        <v>6.7</v>
      </c>
      <c r="E105" s="72"/>
      <c r="F105" s="72">
        <v>129.66999999999999</v>
      </c>
      <c r="G105" s="72">
        <v>274.73</v>
      </c>
      <c r="H105" s="72"/>
      <c r="I105" s="27">
        <f t="shared" si="7"/>
        <v>467.13</v>
      </c>
      <c r="J105" s="73">
        <v>64.62</v>
      </c>
      <c r="K105" s="72"/>
      <c r="L105" s="72">
        <v>20.97</v>
      </c>
      <c r="M105" s="72">
        <v>398.91</v>
      </c>
      <c r="N105" s="28">
        <f t="shared" si="8"/>
        <v>484.5</v>
      </c>
      <c r="O105" s="29">
        <f t="shared" si="9"/>
        <v>951.63</v>
      </c>
      <c r="P105" s="78">
        <v>74.790000000000006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27655</v>
      </c>
      <c r="D106" s="66">
        <v>1913</v>
      </c>
      <c r="E106" s="66"/>
      <c r="F106" s="66">
        <v>29628</v>
      </c>
      <c r="G106" s="66">
        <v>75928</v>
      </c>
      <c r="H106" s="66"/>
      <c r="I106" s="18">
        <f t="shared" si="7"/>
        <v>135124</v>
      </c>
      <c r="J106" s="67">
        <v>5586</v>
      </c>
      <c r="K106" s="66"/>
      <c r="L106" s="66">
        <v>2647</v>
      </c>
      <c r="M106" s="66">
        <v>48597</v>
      </c>
      <c r="N106" s="20">
        <f t="shared" si="8"/>
        <v>56830</v>
      </c>
      <c r="O106" s="21">
        <f t="shared" si="9"/>
        <v>191954</v>
      </c>
      <c r="P106" s="78">
        <v>12.13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211.9</v>
      </c>
      <c r="D107" s="75">
        <v>17.899999999999999</v>
      </c>
      <c r="E107" s="75"/>
      <c r="F107" s="75">
        <v>174.8</v>
      </c>
      <c r="G107" s="75">
        <v>591.5</v>
      </c>
      <c r="H107" s="75"/>
      <c r="I107" s="30">
        <f t="shared" si="7"/>
        <v>996.1</v>
      </c>
      <c r="J107" s="76">
        <v>0</v>
      </c>
      <c r="K107" s="75"/>
      <c r="L107" s="75">
        <v>23.5</v>
      </c>
      <c r="M107" s="75">
        <v>438.7</v>
      </c>
      <c r="N107" s="31">
        <f t="shared" si="8"/>
        <v>462.2</v>
      </c>
      <c r="O107" s="32">
        <f t="shared" si="9"/>
        <v>1458.3</v>
      </c>
      <c r="P107" s="78">
        <v>43.93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34.57</v>
      </c>
      <c r="D108" s="72">
        <v>9.48</v>
      </c>
      <c r="E108" s="72"/>
      <c r="F108" s="72">
        <v>130.88999999999999</v>
      </c>
      <c r="G108" s="72">
        <v>120.4</v>
      </c>
      <c r="H108" s="72"/>
      <c r="I108" s="27">
        <f t="shared" si="7"/>
        <v>295.34000000000003</v>
      </c>
      <c r="J108" s="73">
        <v>11.52</v>
      </c>
      <c r="K108" s="72"/>
      <c r="L108" s="72">
        <v>6.67</v>
      </c>
      <c r="M108" s="72">
        <v>131.16</v>
      </c>
      <c r="N108" s="28">
        <f t="shared" si="8"/>
        <v>149.35</v>
      </c>
      <c r="O108" s="29">
        <f t="shared" si="9"/>
        <v>444.69000000000005</v>
      </c>
      <c r="P108" s="78">
        <v>2.65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18735</v>
      </c>
      <c r="D109" s="66">
        <v>2710</v>
      </c>
      <c r="E109" s="66"/>
      <c r="F109" s="66">
        <v>32399</v>
      </c>
      <c r="G109" s="66">
        <v>35538</v>
      </c>
      <c r="H109" s="66"/>
      <c r="I109" s="18">
        <f t="shared" si="7"/>
        <v>89382</v>
      </c>
      <c r="J109" s="67">
        <v>993</v>
      </c>
      <c r="K109" s="66"/>
      <c r="L109" s="66">
        <v>877</v>
      </c>
      <c r="M109" s="66">
        <v>15923</v>
      </c>
      <c r="N109" s="20">
        <f t="shared" si="8"/>
        <v>17793</v>
      </c>
      <c r="O109" s="21">
        <f t="shared" si="9"/>
        <v>107175</v>
      </c>
      <c r="P109" s="78">
        <v>16.39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95.3</v>
      </c>
      <c r="D110" s="75">
        <v>3.2</v>
      </c>
      <c r="E110" s="75"/>
      <c r="F110" s="75">
        <v>144.6</v>
      </c>
      <c r="G110" s="75">
        <v>120.5</v>
      </c>
      <c r="H110" s="75"/>
      <c r="I110" s="30">
        <f t="shared" si="7"/>
        <v>363.6</v>
      </c>
      <c r="J110" s="76">
        <v>0</v>
      </c>
      <c r="K110" s="75"/>
      <c r="L110" s="75">
        <v>2</v>
      </c>
      <c r="M110" s="75">
        <v>53.7</v>
      </c>
      <c r="N110" s="31">
        <f t="shared" si="8"/>
        <v>55.7</v>
      </c>
      <c r="O110" s="32">
        <f t="shared" si="9"/>
        <v>419.3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42.15</v>
      </c>
      <c r="D111" s="72">
        <v>28.92</v>
      </c>
      <c r="E111" s="72"/>
      <c r="F111" s="72">
        <v>100.19</v>
      </c>
      <c r="G111" s="72">
        <v>81.19</v>
      </c>
      <c r="H111" s="72"/>
      <c r="I111" s="27">
        <f t="shared" si="7"/>
        <v>252.45</v>
      </c>
      <c r="J111" s="73">
        <v>2.33</v>
      </c>
      <c r="K111" s="72"/>
      <c r="L111" s="72">
        <v>0.92</v>
      </c>
      <c r="M111" s="72">
        <v>54.46</v>
      </c>
      <c r="N111" s="28">
        <f t="shared" si="8"/>
        <v>57.71</v>
      </c>
      <c r="O111" s="29">
        <f t="shared" si="9"/>
        <v>310.15999999999997</v>
      </c>
      <c r="P111" s="33">
        <f>SUM(P104:P110)</f>
        <v>156.05000000000001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20226</v>
      </c>
      <c r="D112" s="66">
        <v>8289</v>
      </c>
      <c r="E112" s="66"/>
      <c r="F112" s="66">
        <v>24487</v>
      </c>
      <c r="G112" s="66">
        <v>24740</v>
      </c>
      <c r="H112" s="66"/>
      <c r="I112" s="18">
        <f t="shared" si="7"/>
        <v>77742</v>
      </c>
      <c r="J112" s="67">
        <v>202</v>
      </c>
      <c r="K112" s="66"/>
      <c r="L112" s="66">
        <v>121</v>
      </c>
      <c r="M112" s="66">
        <v>6407</v>
      </c>
      <c r="N112" s="20">
        <f t="shared" si="8"/>
        <v>6730</v>
      </c>
      <c r="O112" s="21">
        <f t="shared" si="9"/>
        <v>84472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84.4</v>
      </c>
      <c r="D113" s="75">
        <v>0</v>
      </c>
      <c r="E113" s="75"/>
      <c r="F113" s="75">
        <v>98.6</v>
      </c>
      <c r="G113" s="75">
        <v>0</v>
      </c>
      <c r="H113" s="75"/>
      <c r="I113" s="30">
        <f t="shared" si="7"/>
        <v>183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183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39.64</v>
      </c>
      <c r="D114" s="72">
        <v>22.84</v>
      </c>
      <c r="E114" s="72"/>
      <c r="F114" s="72">
        <v>70.290000000000006</v>
      </c>
      <c r="G114" s="72">
        <v>24.56</v>
      </c>
      <c r="H114" s="72"/>
      <c r="I114" s="27">
        <f t="shared" si="7"/>
        <v>157.33000000000001</v>
      </c>
      <c r="J114" s="73">
        <v>0.37</v>
      </c>
      <c r="K114" s="72"/>
      <c r="L114" s="72">
        <v>7.0000000000000007E-2</v>
      </c>
      <c r="M114" s="72">
        <v>34.119999999999997</v>
      </c>
      <c r="N114" s="28">
        <f t="shared" si="8"/>
        <v>34.559999999999995</v>
      </c>
      <c r="O114" s="29">
        <f t="shared" si="9"/>
        <v>191.89000000000001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20609</v>
      </c>
      <c r="D115" s="66">
        <v>6830</v>
      </c>
      <c r="E115" s="66"/>
      <c r="F115" s="66">
        <v>16482</v>
      </c>
      <c r="G115" s="66">
        <v>7272</v>
      </c>
      <c r="H115" s="66"/>
      <c r="I115" s="18">
        <f t="shared" si="7"/>
        <v>51193</v>
      </c>
      <c r="J115" s="67">
        <v>33</v>
      </c>
      <c r="K115" s="66"/>
      <c r="L115" s="66">
        <v>9</v>
      </c>
      <c r="M115" s="66">
        <v>3539</v>
      </c>
      <c r="N115" s="20">
        <f t="shared" si="8"/>
        <v>3581</v>
      </c>
      <c r="O115" s="21">
        <f t="shared" si="9"/>
        <v>54774</v>
      </c>
      <c r="P115" s="82">
        <v>12.84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27.3</v>
      </c>
      <c r="D116" s="84">
        <v>0</v>
      </c>
      <c r="E116" s="84"/>
      <c r="F116" s="84">
        <v>51.2</v>
      </c>
      <c r="G116" s="84">
        <v>0</v>
      </c>
      <c r="H116" s="84"/>
      <c r="I116" s="46">
        <f t="shared" si="7"/>
        <v>78.5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78.5</v>
      </c>
      <c r="P116" s="44">
        <f>SUM(O136,P111,P112,P115)</f>
        <v>6918.5700000000006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29.61</v>
      </c>
      <c r="D121" s="63">
        <v>16.43</v>
      </c>
      <c r="E121" s="63"/>
      <c r="F121" s="63">
        <v>74.430000000000007</v>
      </c>
      <c r="G121" s="63">
        <v>15.2</v>
      </c>
      <c r="H121" s="63"/>
      <c r="I121" s="11">
        <f t="shared" si="7"/>
        <v>135.66999999999999</v>
      </c>
      <c r="J121" s="64">
        <v>0.42</v>
      </c>
      <c r="K121" s="63"/>
      <c r="L121" s="63"/>
      <c r="M121" s="63">
        <v>3.33</v>
      </c>
      <c r="N121" s="13">
        <f t="shared" si="8"/>
        <v>3.75</v>
      </c>
      <c r="O121" s="14">
        <f t="shared" si="9"/>
        <v>139.41999999999999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15902</v>
      </c>
      <c r="D122" s="66">
        <v>4556</v>
      </c>
      <c r="E122" s="66"/>
      <c r="F122" s="66">
        <v>17483</v>
      </c>
      <c r="G122" s="66">
        <v>4761</v>
      </c>
      <c r="H122" s="66"/>
      <c r="I122" s="18">
        <f t="shared" si="7"/>
        <v>42702</v>
      </c>
      <c r="J122" s="67">
        <v>38</v>
      </c>
      <c r="K122" s="66"/>
      <c r="L122" s="66"/>
      <c r="M122" s="66">
        <v>407</v>
      </c>
      <c r="N122" s="20">
        <f t="shared" si="8"/>
        <v>445</v>
      </c>
      <c r="O122" s="21">
        <f t="shared" si="9"/>
        <v>43147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52.2</v>
      </c>
      <c r="G123" s="75">
        <v>0</v>
      </c>
      <c r="H123" s="75"/>
      <c r="I123" s="30">
        <f t="shared" si="7"/>
        <v>52.2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52.2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15.02</v>
      </c>
      <c r="D124" s="72">
        <v>10.81</v>
      </c>
      <c r="E124" s="72"/>
      <c r="F124" s="72">
        <v>79.89</v>
      </c>
      <c r="G124" s="72">
        <v>7.33</v>
      </c>
      <c r="H124" s="72"/>
      <c r="I124" s="27">
        <f t="shared" si="7"/>
        <v>113.05</v>
      </c>
      <c r="J124" s="73"/>
      <c r="K124" s="72"/>
      <c r="L124" s="72"/>
      <c r="M124" s="72">
        <v>2.2599999999999998</v>
      </c>
      <c r="N124" s="28">
        <f t="shared" si="8"/>
        <v>2.2599999999999998</v>
      </c>
      <c r="O124" s="29">
        <f t="shared" si="9"/>
        <v>115.31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8220</v>
      </c>
      <c r="D125" s="66">
        <v>2917</v>
      </c>
      <c r="E125" s="66"/>
      <c r="F125" s="66">
        <v>18487</v>
      </c>
      <c r="G125" s="66">
        <v>1637</v>
      </c>
      <c r="H125" s="66"/>
      <c r="I125" s="18">
        <f t="shared" si="7"/>
        <v>31261</v>
      </c>
      <c r="J125" s="67"/>
      <c r="K125" s="66"/>
      <c r="L125" s="66"/>
      <c r="M125" s="66">
        <v>298</v>
      </c>
      <c r="N125" s="20">
        <f t="shared" si="8"/>
        <v>298</v>
      </c>
      <c r="O125" s="21">
        <f t="shared" si="9"/>
        <v>31559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22</v>
      </c>
      <c r="G126" s="75">
        <v>0</v>
      </c>
      <c r="H126" s="75"/>
      <c r="I126" s="30">
        <f t="shared" si="7"/>
        <v>22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16.600000000000001</v>
      </c>
      <c r="D127" s="72">
        <v>14.6</v>
      </c>
      <c r="E127" s="72"/>
      <c r="F127" s="72">
        <v>218.42</v>
      </c>
      <c r="G127" s="72">
        <v>3.54</v>
      </c>
      <c r="H127" s="72"/>
      <c r="I127" s="27">
        <f t="shared" si="7"/>
        <v>253.16</v>
      </c>
      <c r="J127" s="73"/>
      <c r="K127" s="72"/>
      <c r="L127" s="72"/>
      <c r="M127" s="72">
        <v>30.56</v>
      </c>
      <c r="N127" s="28">
        <f t="shared" si="8"/>
        <v>30.56</v>
      </c>
      <c r="O127" s="29">
        <f t="shared" si="9"/>
        <v>283.71999999999997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9000</v>
      </c>
      <c r="D128" s="66">
        <v>3803</v>
      </c>
      <c r="E128" s="66"/>
      <c r="F128" s="66">
        <v>48232</v>
      </c>
      <c r="G128" s="66">
        <v>1175</v>
      </c>
      <c r="H128" s="66"/>
      <c r="I128" s="18">
        <f t="shared" si="7"/>
        <v>62210</v>
      </c>
      <c r="J128" s="67"/>
      <c r="K128" s="66"/>
      <c r="L128" s="66"/>
      <c r="M128" s="66">
        <v>3211</v>
      </c>
      <c r="N128" s="20">
        <f t="shared" si="8"/>
        <v>3211</v>
      </c>
      <c r="O128" s="21">
        <f t="shared" si="9"/>
        <v>65421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37.9</v>
      </c>
      <c r="G129" s="75">
        <v>0</v>
      </c>
      <c r="H129" s="75"/>
      <c r="I129" s="30">
        <f t="shared" si="7"/>
        <v>37.9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37.9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905.88</v>
      </c>
      <c r="D130" s="63">
        <v>281.88</v>
      </c>
      <c r="E130" s="63">
        <v>0.13</v>
      </c>
      <c r="F130" s="63">
        <v>1515.99</v>
      </c>
      <c r="G130" s="63">
        <v>1720.14</v>
      </c>
      <c r="H130" s="63"/>
      <c r="I130" s="11">
        <f t="shared" si="7"/>
        <v>4424.0200000000004</v>
      </c>
      <c r="J130" s="64">
        <v>214.21</v>
      </c>
      <c r="K130" s="63"/>
      <c r="L130" s="63">
        <v>113.55</v>
      </c>
      <c r="M130" s="63">
        <v>1955.85</v>
      </c>
      <c r="N130" s="13">
        <f>SUM(J130:M130)</f>
        <v>2283.6099999999997</v>
      </c>
      <c r="O130" s="14">
        <f t="shared" si="9"/>
        <v>6707.63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412660</v>
      </c>
      <c r="D131" s="66">
        <v>68624</v>
      </c>
      <c r="E131" s="66">
        <v>32</v>
      </c>
      <c r="F131" s="66">
        <v>338269</v>
      </c>
      <c r="G131" s="66">
        <v>475584</v>
      </c>
      <c r="H131" s="66"/>
      <c r="I131" s="18">
        <f t="shared" si="7"/>
        <v>1295169</v>
      </c>
      <c r="J131" s="67">
        <v>18419</v>
      </c>
      <c r="K131" s="66"/>
      <c r="L131" s="66">
        <v>13056</v>
      </c>
      <c r="M131" s="66">
        <v>217577</v>
      </c>
      <c r="N131" s="20">
        <f t="shared" si="8"/>
        <v>249052</v>
      </c>
      <c r="O131" s="21">
        <f t="shared" si="9"/>
        <v>1544221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4357.1000000000004</v>
      </c>
      <c r="D132" s="75">
        <v>821.9</v>
      </c>
      <c r="E132" s="75">
        <v>0.4</v>
      </c>
      <c r="F132" s="75">
        <v>2018.9</v>
      </c>
      <c r="G132" s="75">
        <v>4570.3999999999996</v>
      </c>
      <c r="H132" s="75"/>
      <c r="I132" s="30">
        <f t="shared" ref="I132:I138" si="10">SUM(C132:H132)</f>
        <v>11768.699999999999</v>
      </c>
      <c r="J132" s="76">
        <v>13.2</v>
      </c>
      <c r="K132" s="75"/>
      <c r="L132" s="75">
        <v>156.19999999999999</v>
      </c>
      <c r="M132" s="75">
        <v>2469.3000000000002</v>
      </c>
      <c r="N132" s="31">
        <f t="shared" ref="N132:N138" si="11">SUM(J132:M132)</f>
        <v>2638.7000000000003</v>
      </c>
      <c r="O132" s="32">
        <f t="shared" ref="O132:O138" si="12">SUM(N132,I132)</f>
        <v>14407.4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889.05</v>
      </c>
      <c r="D133" s="72">
        <v>220.15</v>
      </c>
      <c r="E133" s="72">
        <v>0.13</v>
      </c>
      <c r="F133" s="72">
        <v>1513.83</v>
      </c>
      <c r="G133" s="72">
        <v>1719.96</v>
      </c>
      <c r="H133" s="72"/>
      <c r="I133" s="27">
        <f t="shared" si="10"/>
        <v>4343.12</v>
      </c>
      <c r="J133" s="73">
        <v>214.21</v>
      </c>
      <c r="K133" s="72"/>
      <c r="L133" s="72">
        <v>113.55</v>
      </c>
      <c r="M133" s="72">
        <v>1954.2</v>
      </c>
      <c r="N133" s="28">
        <f t="shared" si="11"/>
        <v>2281.96</v>
      </c>
      <c r="O133" s="29">
        <f t="shared" si="12"/>
        <v>6625.08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406860</v>
      </c>
      <c r="D134" s="66">
        <v>56063</v>
      </c>
      <c r="E134" s="66">
        <v>32</v>
      </c>
      <c r="F134" s="66">
        <v>337916</v>
      </c>
      <c r="G134" s="66">
        <v>475554</v>
      </c>
      <c r="H134" s="66"/>
      <c r="I134" s="18">
        <f t="shared" si="10"/>
        <v>1276425</v>
      </c>
      <c r="J134" s="67">
        <v>18419</v>
      </c>
      <c r="K134" s="66"/>
      <c r="L134" s="66">
        <v>13056</v>
      </c>
      <c r="M134" s="66">
        <v>217533</v>
      </c>
      <c r="N134" s="20">
        <f t="shared" si="11"/>
        <v>249008</v>
      </c>
      <c r="O134" s="21">
        <f t="shared" si="12"/>
        <v>1525433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4144.5</v>
      </c>
      <c r="D135" s="84">
        <v>461.3</v>
      </c>
      <c r="E135" s="84">
        <v>0.4</v>
      </c>
      <c r="F135" s="84">
        <v>2010.5</v>
      </c>
      <c r="G135" s="84">
        <v>4569.6000000000004</v>
      </c>
      <c r="H135" s="84"/>
      <c r="I135" s="46">
        <f t="shared" si="10"/>
        <v>11186.3</v>
      </c>
      <c r="J135" s="85">
        <v>13.2</v>
      </c>
      <c r="K135" s="84"/>
      <c r="L135" s="84">
        <v>156.19999999999999</v>
      </c>
      <c r="M135" s="84">
        <v>2466.4</v>
      </c>
      <c r="N135" s="47">
        <f t="shared" si="11"/>
        <v>2635.8</v>
      </c>
      <c r="O135" s="43">
        <f t="shared" si="12"/>
        <v>13822.099999999999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906.0100000000001</v>
      </c>
      <c r="D136" s="54">
        <f t="shared" si="13"/>
        <v>317.56</v>
      </c>
      <c r="E136" s="54">
        <f t="shared" si="13"/>
        <v>0.13</v>
      </c>
      <c r="F136" s="54">
        <f t="shared" si="13"/>
        <v>1516.4800000000002</v>
      </c>
      <c r="G136" s="54">
        <f t="shared" si="13"/>
        <v>1724.3700000000001</v>
      </c>
      <c r="H136" s="54">
        <f t="shared" si="13"/>
        <v>0</v>
      </c>
      <c r="I136" s="55">
        <f t="shared" si="10"/>
        <v>4464.55</v>
      </c>
      <c r="J136" s="56">
        <f t="shared" ref="J136:M138" si="14">SUM(J63,J66,J69,J72,J75,J78,J81,J84,J87,J90,J93,J96,J99,J102,J105,J108,J111,J114,J121,J124,J127)</f>
        <v>214.21000000000004</v>
      </c>
      <c r="K136" s="54">
        <f t="shared" si="14"/>
        <v>1.05</v>
      </c>
      <c r="L136" s="54">
        <f t="shared" si="14"/>
        <v>113.54999999999998</v>
      </c>
      <c r="M136" s="54">
        <f t="shared" si="14"/>
        <v>1956.32</v>
      </c>
      <c r="N136" s="57">
        <f t="shared" si="11"/>
        <v>2285.13</v>
      </c>
      <c r="O136" s="58">
        <f t="shared" si="12"/>
        <v>6749.68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412682</v>
      </c>
      <c r="D137" s="17">
        <f t="shared" si="13"/>
        <v>74350</v>
      </c>
      <c r="E137" s="17">
        <f t="shared" si="13"/>
        <v>32</v>
      </c>
      <c r="F137" s="17">
        <f t="shared" si="13"/>
        <v>338310</v>
      </c>
      <c r="G137" s="17">
        <f t="shared" si="13"/>
        <v>476259</v>
      </c>
      <c r="H137" s="17">
        <f t="shared" si="13"/>
        <v>0</v>
      </c>
      <c r="I137" s="18">
        <f t="shared" si="10"/>
        <v>1301633</v>
      </c>
      <c r="J137" s="19">
        <f t="shared" si="14"/>
        <v>18419</v>
      </c>
      <c r="K137" s="17">
        <f t="shared" si="14"/>
        <v>26</v>
      </c>
      <c r="L137" s="17">
        <f t="shared" si="14"/>
        <v>13056</v>
      </c>
      <c r="M137" s="17">
        <f t="shared" si="14"/>
        <v>217579</v>
      </c>
      <c r="N137" s="20">
        <f t="shared" si="11"/>
        <v>249080</v>
      </c>
      <c r="O137" s="21">
        <f t="shared" si="12"/>
        <v>1550713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4358.8</v>
      </c>
      <c r="D138" s="40">
        <f t="shared" si="13"/>
        <v>1122.5000000000002</v>
      </c>
      <c r="E138" s="40">
        <f t="shared" si="13"/>
        <v>0.4</v>
      </c>
      <c r="F138" s="40">
        <f t="shared" si="13"/>
        <v>2022</v>
      </c>
      <c r="G138" s="40">
        <f t="shared" si="13"/>
        <v>4637.1000000000004</v>
      </c>
      <c r="H138" s="40">
        <f t="shared" si="13"/>
        <v>0</v>
      </c>
      <c r="I138" s="46">
        <f t="shared" si="10"/>
        <v>12140.8</v>
      </c>
      <c r="J138" s="42">
        <f t="shared" si="14"/>
        <v>13.200000000000001</v>
      </c>
      <c r="K138" s="40">
        <f t="shared" si="14"/>
        <v>1.7</v>
      </c>
      <c r="L138" s="40">
        <f t="shared" si="14"/>
        <v>156.19999999999999</v>
      </c>
      <c r="M138" s="40">
        <f t="shared" si="14"/>
        <v>2469.6</v>
      </c>
      <c r="N138" s="47">
        <f t="shared" si="11"/>
        <v>2640.7</v>
      </c>
      <c r="O138" s="43">
        <f t="shared" si="12"/>
        <v>14781.5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100F5-DEA4-4D69-A8F3-D19E7C7CC86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4.03</v>
      </c>
      <c r="E5" s="63"/>
      <c r="F5" s="63"/>
      <c r="G5" s="63"/>
      <c r="H5" s="63"/>
      <c r="I5" s="11">
        <f t="shared" ref="I5:I36" si="0">SUM(C5:H5)</f>
        <v>4.03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4.03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0.55000000000000004</v>
      </c>
      <c r="D8" s="72"/>
      <c r="E8" s="72"/>
      <c r="F8" s="72"/>
      <c r="G8" s="72">
        <v>3.43</v>
      </c>
      <c r="H8" s="72"/>
      <c r="I8" s="27">
        <f t="shared" si="0"/>
        <v>3.9800000000000004</v>
      </c>
      <c r="J8" s="73"/>
      <c r="K8" s="72"/>
      <c r="L8" s="72"/>
      <c r="M8" s="72"/>
      <c r="N8" s="28">
        <f t="shared" si="1"/>
        <v>0</v>
      </c>
      <c r="O8" s="29">
        <f t="shared" si="2"/>
        <v>3.9800000000000004</v>
      </c>
      <c r="P8" s="22" t="s">
        <v>25</v>
      </c>
      <c r="Q8" s="129" t="s">
        <v>66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0.55000000000000004</v>
      </c>
      <c r="D11" s="72">
        <v>1.1499999999999999</v>
      </c>
      <c r="E11" s="72"/>
      <c r="F11" s="72"/>
      <c r="G11" s="72">
        <v>6.72</v>
      </c>
      <c r="H11" s="72"/>
      <c r="I11" s="27">
        <f t="shared" si="0"/>
        <v>8.42</v>
      </c>
      <c r="J11" s="73"/>
      <c r="K11" s="72"/>
      <c r="L11" s="72"/>
      <c r="M11" s="72">
        <v>0.21</v>
      </c>
      <c r="N11" s="28">
        <f t="shared" si="1"/>
        <v>0.21</v>
      </c>
      <c r="O11" s="29">
        <f t="shared" si="2"/>
        <v>8.6300000000000008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348</v>
      </c>
      <c r="D12" s="66">
        <v>1504</v>
      </c>
      <c r="E12" s="66"/>
      <c r="F12" s="66"/>
      <c r="G12" s="66">
        <v>2729</v>
      </c>
      <c r="H12" s="66"/>
      <c r="I12" s="18">
        <f t="shared" si="0"/>
        <v>4581</v>
      </c>
      <c r="J12" s="67"/>
      <c r="K12" s="66"/>
      <c r="L12" s="66"/>
      <c r="M12" s="66">
        <v>5</v>
      </c>
      <c r="N12" s="20">
        <f t="shared" si="1"/>
        <v>5</v>
      </c>
      <c r="O12" s="21">
        <f t="shared" si="2"/>
        <v>4586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85.8</v>
      </c>
      <c r="D13" s="75">
        <v>276.8</v>
      </c>
      <c r="E13" s="75"/>
      <c r="F13" s="75"/>
      <c r="G13" s="75">
        <v>272.89999999999998</v>
      </c>
      <c r="H13" s="75"/>
      <c r="I13" s="30">
        <f t="shared" si="0"/>
        <v>635.5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635.9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0.89</v>
      </c>
      <c r="D14" s="72">
        <v>9.91</v>
      </c>
      <c r="E14" s="72"/>
      <c r="F14" s="72"/>
      <c r="G14" s="72"/>
      <c r="H14" s="72"/>
      <c r="I14" s="27">
        <f t="shared" si="0"/>
        <v>10.8</v>
      </c>
      <c r="J14" s="73">
        <v>0.04</v>
      </c>
      <c r="K14" s="72"/>
      <c r="L14" s="72"/>
      <c r="M14" s="72">
        <v>9.6199999999999992</v>
      </c>
      <c r="N14" s="28">
        <f t="shared" si="1"/>
        <v>9.6599999999999984</v>
      </c>
      <c r="O14" s="29">
        <f t="shared" si="2"/>
        <v>20.46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136</v>
      </c>
      <c r="D15" s="66">
        <v>1379</v>
      </c>
      <c r="E15" s="66"/>
      <c r="F15" s="66"/>
      <c r="G15" s="66">
        <v>113</v>
      </c>
      <c r="H15" s="66"/>
      <c r="I15" s="18">
        <f t="shared" si="0"/>
        <v>1628</v>
      </c>
      <c r="J15" s="67">
        <v>1</v>
      </c>
      <c r="K15" s="66"/>
      <c r="L15" s="66"/>
      <c r="M15" s="66">
        <v>333</v>
      </c>
      <c r="N15" s="20">
        <f t="shared" si="1"/>
        <v>334</v>
      </c>
      <c r="O15" s="21">
        <f t="shared" si="2"/>
        <v>1962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14.3</v>
      </c>
      <c r="D16" s="75">
        <v>137.1</v>
      </c>
      <c r="E16" s="75"/>
      <c r="F16" s="75"/>
      <c r="G16" s="75">
        <v>7.7</v>
      </c>
      <c r="H16" s="75"/>
      <c r="I16" s="30">
        <f t="shared" si="0"/>
        <v>159.1</v>
      </c>
      <c r="J16" s="76">
        <v>0.1</v>
      </c>
      <c r="K16" s="75"/>
      <c r="L16" s="75"/>
      <c r="M16" s="75">
        <v>22.6</v>
      </c>
      <c r="N16" s="31">
        <f t="shared" si="1"/>
        <v>22.700000000000003</v>
      </c>
      <c r="O16" s="32">
        <f t="shared" si="2"/>
        <v>181.8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</v>
      </c>
      <c r="D17" s="72">
        <v>9.39</v>
      </c>
      <c r="E17" s="72"/>
      <c r="F17" s="72"/>
      <c r="G17" s="72"/>
      <c r="H17" s="72"/>
      <c r="I17" s="27">
        <f t="shared" si="0"/>
        <v>9.49</v>
      </c>
      <c r="J17" s="73"/>
      <c r="K17" s="72"/>
      <c r="L17" s="72">
        <v>0.05</v>
      </c>
      <c r="M17" s="72">
        <v>5.99</v>
      </c>
      <c r="N17" s="28">
        <f t="shared" si="1"/>
        <v>6.04</v>
      </c>
      <c r="O17" s="29">
        <f t="shared" si="2"/>
        <v>15.530000000000001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</v>
      </c>
      <c r="D18" s="66">
        <v>1872</v>
      </c>
      <c r="E18" s="66"/>
      <c r="F18" s="66"/>
      <c r="G18" s="66">
        <v>8</v>
      </c>
      <c r="H18" s="66"/>
      <c r="I18" s="18">
        <f t="shared" si="0"/>
        <v>1886</v>
      </c>
      <c r="J18" s="67"/>
      <c r="K18" s="66"/>
      <c r="L18" s="66">
        <v>2</v>
      </c>
      <c r="M18" s="66">
        <v>270</v>
      </c>
      <c r="N18" s="20">
        <f t="shared" si="1"/>
        <v>272</v>
      </c>
      <c r="O18" s="21">
        <f t="shared" si="2"/>
        <v>2158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0.4</v>
      </c>
      <c r="D19" s="75">
        <v>110.5</v>
      </c>
      <c r="E19" s="75"/>
      <c r="F19" s="75"/>
      <c r="G19" s="75">
        <v>0.4</v>
      </c>
      <c r="H19" s="75"/>
      <c r="I19" s="30">
        <f t="shared" si="0"/>
        <v>111.30000000000001</v>
      </c>
      <c r="J19" s="76"/>
      <c r="K19" s="75"/>
      <c r="L19" s="75">
        <v>0.1</v>
      </c>
      <c r="M19" s="75">
        <v>14</v>
      </c>
      <c r="N19" s="31">
        <f t="shared" si="1"/>
        <v>14.1</v>
      </c>
      <c r="O19" s="32">
        <f t="shared" si="2"/>
        <v>125.4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1.47</v>
      </c>
      <c r="D20" s="72">
        <v>9.57</v>
      </c>
      <c r="E20" s="72"/>
      <c r="F20" s="72">
        <v>0.28000000000000003</v>
      </c>
      <c r="G20" s="72"/>
      <c r="H20" s="72"/>
      <c r="I20" s="27">
        <f t="shared" si="0"/>
        <v>11.32</v>
      </c>
      <c r="J20" s="73"/>
      <c r="K20" s="72"/>
      <c r="L20" s="72">
        <v>7.11</v>
      </c>
      <c r="M20" s="72">
        <v>21.15</v>
      </c>
      <c r="N20" s="28">
        <f t="shared" si="1"/>
        <v>28.259999999999998</v>
      </c>
      <c r="O20" s="29">
        <f t="shared" si="2"/>
        <v>39.58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381</v>
      </c>
      <c r="D21" s="66">
        <v>1369</v>
      </c>
      <c r="E21" s="66"/>
      <c r="F21" s="66">
        <v>11</v>
      </c>
      <c r="G21" s="66"/>
      <c r="H21" s="66"/>
      <c r="I21" s="18">
        <f t="shared" si="0"/>
        <v>1761</v>
      </c>
      <c r="J21" s="67"/>
      <c r="K21" s="66"/>
      <c r="L21" s="66">
        <v>391</v>
      </c>
      <c r="M21" s="66">
        <v>1028</v>
      </c>
      <c r="N21" s="20">
        <f t="shared" si="1"/>
        <v>1419</v>
      </c>
      <c r="O21" s="21">
        <f t="shared" si="2"/>
        <v>3180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18.399999999999999</v>
      </c>
      <c r="D22" s="75">
        <v>60.2</v>
      </c>
      <c r="E22" s="75"/>
      <c r="F22" s="75">
        <v>0.3</v>
      </c>
      <c r="G22" s="75"/>
      <c r="H22" s="75"/>
      <c r="I22" s="30">
        <f t="shared" si="0"/>
        <v>78.899999999999991</v>
      </c>
      <c r="J22" s="76"/>
      <c r="K22" s="75"/>
      <c r="L22" s="75">
        <v>15.9</v>
      </c>
      <c r="M22" s="75">
        <v>41</v>
      </c>
      <c r="N22" s="31">
        <f t="shared" si="1"/>
        <v>56.9</v>
      </c>
      <c r="O22" s="32">
        <f t="shared" si="2"/>
        <v>135.79999999999998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3.98</v>
      </c>
      <c r="D23" s="72">
        <v>6.64</v>
      </c>
      <c r="E23" s="72"/>
      <c r="F23" s="72">
        <v>1.49</v>
      </c>
      <c r="G23" s="72"/>
      <c r="H23" s="72"/>
      <c r="I23" s="27">
        <f t="shared" si="0"/>
        <v>12.11</v>
      </c>
      <c r="J23" s="73">
        <v>0.46</v>
      </c>
      <c r="K23" s="72"/>
      <c r="L23" s="72">
        <v>6.09</v>
      </c>
      <c r="M23" s="72">
        <v>26.29</v>
      </c>
      <c r="N23" s="28">
        <f t="shared" si="1"/>
        <v>32.839999999999996</v>
      </c>
      <c r="O23" s="29">
        <f t="shared" si="2"/>
        <v>44.949999999999996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1250</v>
      </c>
      <c r="D24" s="66">
        <v>1067</v>
      </c>
      <c r="E24" s="66"/>
      <c r="F24" s="66">
        <v>231</v>
      </c>
      <c r="G24" s="66"/>
      <c r="H24" s="66"/>
      <c r="I24" s="18">
        <f t="shared" si="0"/>
        <v>2548</v>
      </c>
      <c r="J24" s="67">
        <v>36</v>
      </c>
      <c r="K24" s="66"/>
      <c r="L24" s="66">
        <v>353</v>
      </c>
      <c r="M24" s="66">
        <v>1502</v>
      </c>
      <c r="N24" s="20">
        <f t="shared" si="1"/>
        <v>1891</v>
      </c>
      <c r="O24" s="21">
        <f t="shared" si="2"/>
        <v>4439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46.3</v>
      </c>
      <c r="D25" s="75">
        <v>36.5</v>
      </c>
      <c r="E25" s="75"/>
      <c r="F25" s="75">
        <v>5.6</v>
      </c>
      <c r="G25" s="75"/>
      <c r="H25" s="75"/>
      <c r="I25" s="30">
        <f t="shared" si="0"/>
        <v>88.399999999999991</v>
      </c>
      <c r="J25" s="76">
        <v>0.6</v>
      </c>
      <c r="K25" s="75"/>
      <c r="L25" s="75">
        <v>11</v>
      </c>
      <c r="M25" s="75">
        <v>46.3</v>
      </c>
      <c r="N25" s="31">
        <f t="shared" si="1"/>
        <v>57.9</v>
      </c>
      <c r="O25" s="32">
        <f t="shared" si="2"/>
        <v>146.29999999999998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6.04</v>
      </c>
      <c r="D26" s="72">
        <v>7.33</v>
      </c>
      <c r="E26" s="72"/>
      <c r="F26" s="72">
        <v>1.98</v>
      </c>
      <c r="G26" s="72">
        <v>0.05</v>
      </c>
      <c r="H26" s="72"/>
      <c r="I26" s="27">
        <f t="shared" si="0"/>
        <v>15.400000000000002</v>
      </c>
      <c r="J26" s="73">
        <v>1.23</v>
      </c>
      <c r="K26" s="72"/>
      <c r="L26" s="72">
        <v>3.57</v>
      </c>
      <c r="M26" s="72">
        <v>7.53</v>
      </c>
      <c r="N26" s="28">
        <f t="shared" si="1"/>
        <v>12.33</v>
      </c>
      <c r="O26" s="29">
        <f t="shared" si="2"/>
        <v>27.730000000000004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2180</v>
      </c>
      <c r="D27" s="66">
        <v>1337</v>
      </c>
      <c r="E27" s="66"/>
      <c r="F27" s="66">
        <v>297</v>
      </c>
      <c r="G27" s="66">
        <v>11</v>
      </c>
      <c r="H27" s="66"/>
      <c r="I27" s="18">
        <f t="shared" si="0"/>
        <v>3825</v>
      </c>
      <c r="J27" s="67">
        <v>106</v>
      </c>
      <c r="K27" s="66"/>
      <c r="L27" s="66">
        <v>247</v>
      </c>
      <c r="M27" s="66">
        <v>507</v>
      </c>
      <c r="N27" s="20">
        <f t="shared" si="1"/>
        <v>860</v>
      </c>
      <c r="O27" s="21">
        <f t="shared" si="2"/>
        <v>4685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72.2</v>
      </c>
      <c r="D28" s="75">
        <v>36.799999999999997</v>
      </c>
      <c r="E28" s="75"/>
      <c r="F28" s="75">
        <v>7.1</v>
      </c>
      <c r="G28" s="75">
        <v>0.3</v>
      </c>
      <c r="H28" s="75"/>
      <c r="I28" s="30">
        <f t="shared" si="0"/>
        <v>116.39999999999999</v>
      </c>
      <c r="J28" s="76">
        <v>1.1000000000000001</v>
      </c>
      <c r="K28" s="75"/>
      <c r="L28" s="75">
        <v>7.5</v>
      </c>
      <c r="M28" s="75">
        <v>15.3</v>
      </c>
      <c r="N28" s="31">
        <f t="shared" si="1"/>
        <v>23.9</v>
      </c>
      <c r="O28" s="32">
        <f t="shared" si="2"/>
        <v>140.29999999999998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16.66</v>
      </c>
      <c r="D29" s="72">
        <v>2.25</v>
      </c>
      <c r="E29" s="72"/>
      <c r="F29" s="72">
        <v>20.57</v>
      </c>
      <c r="G29" s="72">
        <v>0.08</v>
      </c>
      <c r="H29" s="72"/>
      <c r="I29" s="27">
        <f t="shared" si="0"/>
        <v>39.56</v>
      </c>
      <c r="J29" s="73">
        <v>0.88</v>
      </c>
      <c r="K29" s="72"/>
      <c r="L29" s="72">
        <v>0.32</v>
      </c>
      <c r="M29" s="72">
        <v>12.67</v>
      </c>
      <c r="N29" s="28">
        <f t="shared" si="1"/>
        <v>13.87</v>
      </c>
      <c r="O29" s="29">
        <f t="shared" si="2"/>
        <v>53.43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6771</v>
      </c>
      <c r="D30" s="66">
        <v>473</v>
      </c>
      <c r="E30" s="66"/>
      <c r="F30" s="66">
        <v>4107</v>
      </c>
      <c r="G30" s="66">
        <v>19</v>
      </c>
      <c r="H30" s="66"/>
      <c r="I30" s="18">
        <f t="shared" si="0"/>
        <v>11370</v>
      </c>
      <c r="J30" s="67">
        <v>75</v>
      </c>
      <c r="K30" s="66"/>
      <c r="L30" s="66">
        <v>28</v>
      </c>
      <c r="M30" s="66">
        <v>995</v>
      </c>
      <c r="N30" s="20">
        <f t="shared" si="1"/>
        <v>1098</v>
      </c>
      <c r="O30" s="21">
        <f t="shared" si="2"/>
        <v>12468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156.30000000000001</v>
      </c>
      <c r="D31" s="75">
        <v>10.6</v>
      </c>
      <c r="E31" s="75"/>
      <c r="F31" s="75">
        <v>62.1</v>
      </c>
      <c r="G31" s="75">
        <v>0.4</v>
      </c>
      <c r="H31" s="75"/>
      <c r="I31" s="30">
        <f t="shared" si="0"/>
        <v>229.4</v>
      </c>
      <c r="J31" s="76">
        <v>0.4</v>
      </c>
      <c r="K31" s="75"/>
      <c r="L31" s="75">
        <v>0.8</v>
      </c>
      <c r="M31" s="75">
        <v>27.9</v>
      </c>
      <c r="N31" s="31">
        <f t="shared" si="1"/>
        <v>29.099999999999998</v>
      </c>
      <c r="O31" s="32">
        <f t="shared" si="2"/>
        <v>258.5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13.3</v>
      </c>
      <c r="D32" s="72">
        <v>0.33</v>
      </c>
      <c r="E32" s="72"/>
      <c r="F32" s="72">
        <v>23.46</v>
      </c>
      <c r="G32" s="72">
        <v>2.7</v>
      </c>
      <c r="H32" s="72">
        <v>0.04</v>
      </c>
      <c r="I32" s="27">
        <f t="shared" si="0"/>
        <v>39.830000000000005</v>
      </c>
      <c r="J32" s="73">
        <v>1.62</v>
      </c>
      <c r="K32" s="72"/>
      <c r="L32" s="72">
        <v>0.18</v>
      </c>
      <c r="M32" s="72">
        <v>13.29</v>
      </c>
      <c r="N32" s="28">
        <f t="shared" si="1"/>
        <v>15.09</v>
      </c>
      <c r="O32" s="29">
        <f t="shared" si="2"/>
        <v>54.92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5895</v>
      </c>
      <c r="D33" s="66">
        <v>75</v>
      </c>
      <c r="E33" s="66"/>
      <c r="F33" s="66">
        <v>4847</v>
      </c>
      <c r="G33" s="66">
        <v>638</v>
      </c>
      <c r="H33" s="66">
        <v>5</v>
      </c>
      <c r="I33" s="18">
        <f t="shared" si="0"/>
        <v>11460</v>
      </c>
      <c r="J33" s="67">
        <v>144</v>
      </c>
      <c r="K33" s="66"/>
      <c r="L33" s="66">
        <v>17</v>
      </c>
      <c r="M33" s="66">
        <v>1114</v>
      </c>
      <c r="N33" s="20">
        <f t="shared" si="1"/>
        <v>1275</v>
      </c>
      <c r="O33" s="21">
        <f t="shared" si="2"/>
        <v>12735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100.3</v>
      </c>
      <c r="D34" s="75">
        <v>1.3</v>
      </c>
      <c r="E34" s="75"/>
      <c r="F34" s="75">
        <v>63.1</v>
      </c>
      <c r="G34" s="75">
        <v>9.4</v>
      </c>
      <c r="H34" s="75">
        <v>0.1</v>
      </c>
      <c r="I34" s="30">
        <f t="shared" si="0"/>
        <v>174.2</v>
      </c>
      <c r="J34" s="76">
        <v>0.1</v>
      </c>
      <c r="K34" s="75"/>
      <c r="L34" s="75">
        <v>0.4</v>
      </c>
      <c r="M34" s="75">
        <v>28.5</v>
      </c>
      <c r="N34" s="31">
        <f t="shared" si="1"/>
        <v>29</v>
      </c>
      <c r="O34" s="32">
        <f t="shared" si="2"/>
        <v>203.2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20.03</v>
      </c>
      <c r="D35" s="72">
        <v>4.2300000000000004</v>
      </c>
      <c r="E35" s="72"/>
      <c r="F35" s="72">
        <v>46.9</v>
      </c>
      <c r="G35" s="72">
        <v>7.94</v>
      </c>
      <c r="H35" s="72"/>
      <c r="I35" s="27">
        <f t="shared" si="0"/>
        <v>79.099999999999994</v>
      </c>
      <c r="J35" s="73">
        <v>2.04</v>
      </c>
      <c r="K35" s="72"/>
      <c r="L35" s="72">
        <v>0.37</v>
      </c>
      <c r="M35" s="72">
        <v>15.09</v>
      </c>
      <c r="N35" s="28">
        <f t="shared" si="1"/>
        <v>17.5</v>
      </c>
      <c r="O35" s="29">
        <f t="shared" si="2"/>
        <v>96.6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9004</v>
      </c>
      <c r="D36" s="66">
        <v>721</v>
      </c>
      <c r="E36" s="66"/>
      <c r="F36" s="66">
        <v>10106</v>
      </c>
      <c r="G36" s="66">
        <v>2162</v>
      </c>
      <c r="H36" s="66"/>
      <c r="I36" s="18">
        <f t="shared" si="0"/>
        <v>21993</v>
      </c>
      <c r="J36" s="67">
        <v>177</v>
      </c>
      <c r="K36" s="66"/>
      <c r="L36" s="66">
        <v>31</v>
      </c>
      <c r="M36" s="66">
        <v>1538</v>
      </c>
      <c r="N36" s="20">
        <f t="shared" si="1"/>
        <v>1746</v>
      </c>
      <c r="O36" s="21">
        <f t="shared" si="2"/>
        <v>23739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112.2</v>
      </c>
      <c r="D37" s="75">
        <v>12.9</v>
      </c>
      <c r="E37" s="75"/>
      <c r="F37" s="75">
        <v>113</v>
      </c>
      <c r="G37" s="75">
        <v>30.3</v>
      </c>
      <c r="H37" s="75"/>
      <c r="I37" s="30">
        <f t="shared" ref="I37:I50" si="3">SUM(C37:H37)</f>
        <v>268.40000000000003</v>
      </c>
      <c r="J37" s="76">
        <v>0</v>
      </c>
      <c r="K37" s="75"/>
      <c r="L37" s="75">
        <v>0.6</v>
      </c>
      <c r="M37" s="75">
        <v>30.2</v>
      </c>
      <c r="N37" s="31">
        <f t="shared" si="1"/>
        <v>30.8</v>
      </c>
      <c r="O37" s="32">
        <f t="shared" si="2"/>
        <v>299.20000000000005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20.02</v>
      </c>
      <c r="D38" s="72"/>
      <c r="E38" s="72"/>
      <c r="F38" s="72">
        <v>66.97</v>
      </c>
      <c r="G38" s="72">
        <v>47.92</v>
      </c>
      <c r="H38" s="72"/>
      <c r="I38" s="27">
        <f t="shared" si="3"/>
        <v>134.91</v>
      </c>
      <c r="J38" s="73">
        <v>0.94</v>
      </c>
      <c r="K38" s="72"/>
      <c r="L38" s="72">
        <v>0.1</v>
      </c>
      <c r="M38" s="72">
        <v>53.91</v>
      </c>
      <c r="N38" s="28">
        <f t="shared" si="1"/>
        <v>54.949999999999996</v>
      </c>
      <c r="O38" s="29">
        <f t="shared" si="2"/>
        <v>189.85999999999999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9825</v>
      </c>
      <c r="D39" s="66"/>
      <c r="E39" s="66"/>
      <c r="F39" s="66">
        <v>14893</v>
      </c>
      <c r="G39" s="66">
        <v>13727</v>
      </c>
      <c r="H39" s="66"/>
      <c r="I39" s="18">
        <f t="shared" si="3"/>
        <v>38445</v>
      </c>
      <c r="J39" s="67">
        <v>85</v>
      </c>
      <c r="K39" s="66"/>
      <c r="L39" s="66">
        <v>11</v>
      </c>
      <c r="M39" s="66">
        <v>5772</v>
      </c>
      <c r="N39" s="20">
        <f t="shared" si="1"/>
        <v>5868</v>
      </c>
      <c r="O39" s="21">
        <f t="shared" si="2"/>
        <v>44313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108.5</v>
      </c>
      <c r="D40" s="75"/>
      <c r="E40" s="75"/>
      <c r="F40" s="75">
        <v>138.9</v>
      </c>
      <c r="G40" s="75">
        <v>179.6</v>
      </c>
      <c r="H40" s="75"/>
      <c r="I40" s="30">
        <f t="shared" si="3"/>
        <v>427</v>
      </c>
      <c r="J40" s="76">
        <v>0</v>
      </c>
      <c r="K40" s="75"/>
      <c r="L40" s="75">
        <v>0.2</v>
      </c>
      <c r="M40" s="75">
        <v>105.3</v>
      </c>
      <c r="N40" s="31">
        <f t="shared" si="1"/>
        <v>105.5</v>
      </c>
      <c r="O40" s="32">
        <f t="shared" si="2"/>
        <v>532.5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20.02</v>
      </c>
      <c r="D41" s="72">
        <v>0.11</v>
      </c>
      <c r="E41" s="72"/>
      <c r="F41" s="72">
        <v>111.22</v>
      </c>
      <c r="G41" s="72">
        <v>148.47999999999999</v>
      </c>
      <c r="H41" s="72">
        <v>0.11</v>
      </c>
      <c r="I41" s="27">
        <f t="shared" si="3"/>
        <v>279.94</v>
      </c>
      <c r="J41" s="73">
        <v>5.17</v>
      </c>
      <c r="K41" s="72"/>
      <c r="L41" s="72">
        <v>0.5</v>
      </c>
      <c r="M41" s="72">
        <v>135.31</v>
      </c>
      <c r="N41" s="28">
        <f t="shared" si="1"/>
        <v>140.97999999999999</v>
      </c>
      <c r="O41" s="29">
        <f t="shared" si="2"/>
        <v>420.91999999999996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10385</v>
      </c>
      <c r="D42" s="66">
        <v>32</v>
      </c>
      <c r="E42" s="66"/>
      <c r="F42" s="66">
        <v>25908</v>
      </c>
      <c r="G42" s="66">
        <v>44007</v>
      </c>
      <c r="H42" s="66">
        <v>21</v>
      </c>
      <c r="I42" s="18">
        <f t="shared" si="3"/>
        <v>80353</v>
      </c>
      <c r="J42" s="67">
        <v>459</v>
      </c>
      <c r="K42" s="66"/>
      <c r="L42" s="66">
        <v>60</v>
      </c>
      <c r="M42" s="66">
        <v>14655</v>
      </c>
      <c r="N42" s="20">
        <f t="shared" si="1"/>
        <v>15174</v>
      </c>
      <c r="O42" s="21">
        <f t="shared" si="2"/>
        <v>95527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102</v>
      </c>
      <c r="D43" s="75">
        <v>0.4</v>
      </c>
      <c r="E43" s="75"/>
      <c r="F43" s="75">
        <v>225.5</v>
      </c>
      <c r="G43" s="75">
        <v>536</v>
      </c>
      <c r="H43" s="75">
        <v>0.3</v>
      </c>
      <c r="I43" s="30">
        <f t="shared" si="3"/>
        <v>864.19999999999993</v>
      </c>
      <c r="J43" s="76">
        <v>0</v>
      </c>
      <c r="K43" s="75"/>
      <c r="L43" s="75">
        <v>0.8</v>
      </c>
      <c r="M43" s="75">
        <v>204.6</v>
      </c>
      <c r="N43" s="31">
        <f t="shared" si="1"/>
        <v>205.4</v>
      </c>
      <c r="O43" s="32">
        <f t="shared" si="2"/>
        <v>1069.5999999999999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22.81</v>
      </c>
      <c r="D44" s="72">
        <v>0.32</v>
      </c>
      <c r="E44" s="72"/>
      <c r="F44" s="72">
        <v>118.7</v>
      </c>
      <c r="G44" s="72">
        <v>368.85</v>
      </c>
      <c r="H44" s="72"/>
      <c r="I44" s="27">
        <f t="shared" si="3"/>
        <v>510.68000000000006</v>
      </c>
      <c r="J44" s="73">
        <v>46.71</v>
      </c>
      <c r="K44" s="72"/>
      <c r="L44" s="72">
        <v>8.27</v>
      </c>
      <c r="M44" s="72">
        <v>305.42</v>
      </c>
      <c r="N44" s="28">
        <f t="shared" si="1"/>
        <v>360.40000000000003</v>
      </c>
      <c r="O44" s="29">
        <f t="shared" si="2"/>
        <v>871.08000000000015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12268</v>
      </c>
      <c r="D45" s="66">
        <v>96</v>
      </c>
      <c r="E45" s="66"/>
      <c r="F45" s="66">
        <v>28788</v>
      </c>
      <c r="G45" s="66">
        <v>112302</v>
      </c>
      <c r="H45" s="66"/>
      <c r="I45" s="18">
        <f t="shared" si="3"/>
        <v>153454</v>
      </c>
      <c r="J45" s="67">
        <v>4163</v>
      </c>
      <c r="K45" s="66"/>
      <c r="L45" s="66">
        <v>1033</v>
      </c>
      <c r="M45" s="66">
        <v>37206</v>
      </c>
      <c r="N45" s="20">
        <f t="shared" si="1"/>
        <v>42402</v>
      </c>
      <c r="O45" s="21">
        <f t="shared" si="2"/>
        <v>195856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99.2</v>
      </c>
      <c r="D46" s="75">
        <v>0.9</v>
      </c>
      <c r="E46" s="75"/>
      <c r="F46" s="75">
        <v>200.5</v>
      </c>
      <c r="G46" s="75">
        <v>1118.0999999999999</v>
      </c>
      <c r="H46" s="75"/>
      <c r="I46" s="30">
        <f t="shared" si="3"/>
        <v>1418.6999999999998</v>
      </c>
      <c r="J46" s="76">
        <v>0</v>
      </c>
      <c r="K46" s="75"/>
      <c r="L46" s="75">
        <v>9.9</v>
      </c>
      <c r="M46" s="75">
        <v>377.6</v>
      </c>
      <c r="N46" s="31">
        <f t="shared" si="1"/>
        <v>387.5</v>
      </c>
      <c r="O46" s="32">
        <f t="shared" si="2"/>
        <v>1806.1999999999998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84.84</v>
      </c>
      <c r="D47" s="72">
        <v>6.35</v>
      </c>
      <c r="E47" s="72">
        <v>0.22</v>
      </c>
      <c r="F47" s="72">
        <v>573.24</v>
      </c>
      <c r="G47" s="72">
        <v>430.1</v>
      </c>
      <c r="H47" s="72"/>
      <c r="I47" s="27">
        <f t="shared" si="3"/>
        <v>1094.75</v>
      </c>
      <c r="J47" s="73">
        <v>84.54</v>
      </c>
      <c r="K47" s="72"/>
      <c r="L47" s="72">
        <v>32.42</v>
      </c>
      <c r="M47" s="72">
        <v>458.67</v>
      </c>
      <c r="N47" s="28">
        <f t="shared" si="1"/>
        <v>575.63</v>
      </c>
      <c r="O47" s="29">
        <f t="shared" si="2"/>
        <v>1670.38</v>
      </c>
      <c r="P47" s="78">
        <v>11.59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48389</v>
      </c>
      <c r="D48" s="66">
        <v>1929</v>
      </c>
      <c r="E48" s="66">
        <v>69</v>
      </c>
      <c r="F48" s="66">
        <v>137203</v>
      </c>
      <c r="G48" s="66">
        <v>134642</v>
      </c>
      <c r="H48" s="66"/>
      <c r="I48" s="18">
        <f t="shared" si="3"/>
        <v>322232</v>
      </c>
      <c r="J48" s="67">
        <v>7410</v>
      </c>
      <c r="K48" s="66"/>
      <c r="L48" s="66">
        <v>4185</v>
      </c>
      <c r="M48" s="66">
        <v>55698</v>
      </c>
      <c r="N48" s="20">
        <f t="shared" si="1"/>
        <v>67293</v>
      </c>
      <c r="O48" s="21">
        <f t="shared" si="2"/>
        <v>389525</v>
      </c>
      <c r="P48" s="78">
        <v>36.93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148.1</v>
      </c>
      <c r="D49" s="75">
        <v>2.7</v>
      </c>
      <c r="E49" s="75">
        <v>0</v>
      </c>
      <c r="F49" s="75">
        <v>476</v>
      </c>
      <c r="G49" s="75">
        <v>735.5</v>
      </c>
      <c r="H49" s="75"/>
      <c r="I49" s="30">
        <f t="shared" si="3"/>
        <v>1362.3</v>
      </c>
      <c r="J49" s="76">
        <v>0</v>
      </c>
      <c r="K49" s="75"/>
      <c r="L49" s="75">
        <v>32.9</v>
      </c>
      <c r="M49" s="75">
        <v>385.5</v>
      </c>
      <c r="N49" s="31">
        <f t="shared" si="1"/>
        <v>418.4</v>
      </c>
      <c r="O49" s="32">
        <f t="shared" si="2"/>
        <v>1780.6999999999998</v>
      </c>
      <c r="P49" s="78">
        <v>4.5599999999999996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209.17</v>
      </c>
      <c r="D50" s="63">
        <v>34.130000000000003</v>
      </c>
      <c r="E50" s="63">
        <v>0.22</v>
      </c>
      <c r="F50" s="63">
        <v>964.81</v>
      </c>
      <c r="G50" s="63">
        <v>1006.12</v>
      </c>
      <c r="H50" s="63">
        <v>0.15</v>
      </c>
      <c r="I50" s="11">
        <f t="shared" si="3"/>
        <v>2214.6</v>
      </c>
      <c r="J50" s="64">
        <v>143.63</v>
      </c>
      <c r="K50" s="63"/>
      <c r="L50" s="63">
        <v>58.98</v>
      </c>
      <c r="M50" s="63">
        <v>1065.1500000000001</v>
      </c>
      <c r="N50" s="13">
        <f t="shared" si="1"/>
        <v>1267.76</v>
      </c>
      <c r="O50" s="14">
        <f t="shared" si="2"/>
        <v>3482.3599999999997</v>
      </c>
      <c r="P50" s="78">
        <v>0.35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106348</v>
      </c>
      <c r="D51" s="66">
        <v>6683</v>
      </c>
      <c r="E51" s="66">
        <v>69</v>
      </c>
      <c r="F51" s="66">
        <v>226391</v>
      </c>
      <c r="G51" s="66">
        <v>307516</v>
      </c>
      <c r="H51" s="66">
        <v>26</v>
      </c>
      <c r="I51" s="18">
        <f t="shared" ref="I51:I58" si="4">SUM(C51:H51)</f>
        <v>647033</v>
      </c>
      <c r="J51" s="67">
        <v>12656</v>
      </c>
      <c r="K51" s="66"/>
      <c r="L51" s="66">
        <v>6358</v>
      </c>
      <c r="M51" s="66">
        <v>120623</v>
      </c>
      <c r="N51" s="20">
        <f t="shared" si="1"/>
        <v>139637</v>
      </c>
      <c r="O51" s="21">
        <f>SUM(N51,I51)</f>
        <v>786670</v>
      </c>
      <c r="P51" s="78">
        <v>2.57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963.5</v>
      </c>
      <c r="D52" s="75">
        <v>143.9</v>
      </c>
      <c r="E52" s="75">
        <v>0</v>
      </c>
      <c r="F52" s="75">
        <v>1292.0999999999999</v>
      </c>
      <c r="G52" s="75">
        <v>2610</v>
      </c>
      <c r="H52" s="75">
        <v>0.4</v>
      </c>
      <c r="I52" s="30">
        <f t="shared" si="4"/>
        <v>5009.8999999999996</v>
      </c>
      <c r="J52" s="76">
        <v>2.2999999999999998</v>
      </c>
      <c r="K52" s="75"/>
      <c r="L52" s="75">
        <v>80.099999999999994</v>
      </c>
      <c r="M52" s="75">
        <v>1299.2</v>
      </c>
      <c r="N52" s="31">
        <f t="shared" si="1"/>
        <v>1381.6000000000001</v>
      </c>
      <c r="O52" s="32">
        <f t="shared" si="2"/>
        <v>6391.5</v>
      </c>
      <c r="P52" s="78">
        <v>0.01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199.06</v>
      </c>
      <c r="D53" s="72">
        <v>11.81</v>
      </c>
      <c r="E53" s="72">
        <v>0.22</v>
      </c>
      <c r="F53" s="72">
        <v>961.16</v>
      </c>
      <c r="G53" s="72">
        <v>1006.12</v>
      </c>
      <c r="H53" s="72">
        <v>0.11</v>
      </c>
      <c r="I53" s="27">
        <f t="shared" si="4"/>
        <v>2178.48</v>
      </c>
      <c r="J53" s="73">
        <v>143.63</v>
      </c>
      <c r="K53" s="72"/>
      <c r="L53" s="72">
        <v>58.98</v>
      </c>
      <c r="M53" s="72">
        <v>1064.52</v>
      </c>
      <c r="N53" s="28">
        <f t="shared" si="1"/>
        <v>1267.1299999999999</v>
      </c>
      <c r="O53" s="29">
        <f t="shared" si="2"/>
        <v>3445.6099999999997</v>
      </c>
      <c r="P53" s="33">
        <f>SUM(P46:P52)</f>
        <v>56.01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103042</v>
      </c>
      <c r="D54" s="66">
        <v>2956</v>
      </c>
      <c r="E54" s="66">
        <v>69</v>
      </c>
      <c r="F54" s="66">
        <v>225871</v>
      </c>
      <c r="G54" s="66">
        <v>307508</v>
      </c>
      <c r="H54" s="66">
        <v>21</v>
      </c>
      <c r="I54" s="18">
        <f t="shared" si="4"/>
        <v>639467</v>
      </c>
      <c r="J54" s="67">
        <v>12656</v>
      </c>
      <c r="K54" s="66"/>
      <c r="L54" s="66">
        <v>6358</v>
      </c>
      <c r="M54" s="66">
        <v>120604</v>
      </c>
      <c r="N54" s="20">
        <f t="shared" si="1"/>
        <v>139618</v>
      </c>
      <c r="O54" s="21">
        <f t="shared" si="2"/>
        <v>779085</v>
      </c>
      <c r="P54" s="79">
        <v>4.78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843.4</v>
      </c>
      <c r="D55" s="69">
        <v>20.5</v>
      </c>
      <c r="E55" s="69">
        <v>0</v>
      </c>
      <c r="F55" s="69">
        <v>1279.5</v>
      </c>
      <c r="G55" s="69">
        <v>2609.6</v>
      </c>
      <c r="H55" s="69">
        <v>0.3</v>
      </c>
      <c r="I55" s="24">
        <f t="shared" si="4"/>
        <v>4753.3</v>
      </c>
      <c r="J55" s="70">
        <v>2.2999999999999998</v>
      </c>
      <c r="K55" s="69"/>
      <c r="L55" s="69">
        <v>80.099999999999994</v>
      </c>
      <c r="M55" s="69">
        <v>1297.8</v>
      </c>
      <c r="N55" s="24">
        <f t="shared" si="1"/>
        <v>1380.2</v>
      </c>
      <c r="O55" s="26">
        <f t="shared" si="2"/>
        <v>6133.5</v>
      </c>
      <c r="P55" s="80">
        <v>819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211.26</v>
      </c>
      <c r="D56" s="10">
        <f t="shared" si="5"/>
        <v>61.61</v>
      </c>
      <c r="E56" s="10">
        <f t="shared" si="5"/>
        <v>0.22</v>
      </c>
      <c r="F56" s="10">
        <f t="shared" si="5"/>
        <v>964.81</v>
      </c>
      <c r="G56" s="10">
        <f t="shared" si="5"/>
        <v>1016.2700000000001</v>
      </c>
      <c r="H56" s="10">
        <f t="shared" si="5"/>
        <v>0.15</v>
      </c>
      <c r="I56" s="36">
        <f>SUM(C56:H56)</f>
        <v>2254.3200000000002</v>
      </c>
      <c r="J56" s="34">
        <f>SUM(J5,J8,J11,J14,J17,J20,J23,J26,J29,J32,J35,J38,J41,J44,J47)</f>
        <v>143.63</v>
      </c>
      <c r="K56" s="10">
        <f>SUM(K5,K8,K11,K14,K17,K20,K23,K26,K29,K32,K35,K38,K41,K44,K47)</f>
        <v>0</v>
      </c>
      <c r="L56" s="10">
        <f>SUM(L5,L8,L11,L14,L17,L20,L23,L26,L29,L32,L35,L38,L41,L44,L47)</f>
        <v>58.980000000000004</v>
      </c>
      <c r="M56" s="10">
        <f>SUM(M5,M8,M11,M14,M17,M20,M23,M26,M29,M32,M35,M38,M41,M44,M47)</f>
        <v>1065.1500000000001</v>
      </c>
      <c r="N56" s="12">
        <f t="shared" si="1"/>
        <v>1267.7600000000002</v>
      </c>
      <c r="O56" s="14">
        <f t="shared" si="2"/>
        <v>3522.0800000000004</v>
      </c>
      <c r="P56" s="81">
        <v>3.9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106838</v>
      </c>
      <c r="D57" s="17">
        <f t="shared" si="5"/>
        <v>11854</v>
      </c>
      <c r="E57" s="17">
        <f t="shared" si="5"/>
        <v>69</v>
      </c>
      <c r="F57" s="17">
        <f t="shared" si="5"/>
        <v>226391</v>
      </c>
      <c r="G57" s="17">
        <f t="shared" si="5"/>
        <v>310358</v>
      </c>
      <c r="H57" s="17">
        <f t="shared" si="5"/>
        <v>26</v>
      </c>
      <c r="I57" s="37">
        <f t="shared" si="4"/>
        <v>655536</v>
      </c>
      <c r="J57" s="35">
        <f t="shared" ref="J57:M58" si="6">SUM(J6,J9,J12,J15,J18,J21,J24,J27,J30,J33,J36,J39,J42,J45,J48)</f>
        <v>12656</v>
      </c>
      <c r="K57" s="17">
        <f t="shared" si="6"/>
        <v>0</v>
      </c>
      <c r="L57" s="17">
        <f t="shared" si="6"/>
        <v>6358</v>
      </c>
      <c r="M57" s="17">
        <f t="shared" si="6"/>
        <v>120623</v>
      </c>
      <c r="N57" s="19">
        <f t="shared" si="1"/>
        <v>139637</v>
      </c>
      <c r="O57" s="21">
        <f t="shared" si="2"/>
        <v>795173</v>
      </c>
      <c r="P57" s="82">
        <v>13.93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1064</v>
      </c>
      <c r="D58" s="40">
        <f t="shared" si="5"/>
        <v>686.69999999999993</v>
      </c>
      <c r="E58" s="40">
        <f t="shared" si="5"/>
        <v>0</v>
      </c>
      <c r="F58" s="40">
        <f t="shared" si="5"/>
        <v>1292.0999999999999</v>
      </c>
      <c r="G58" s="40">
        <f t="shared" si="5"/>
        <v>2890.6</v>
      </c>
      <c r="H58" s="40">
        <f t="shared" si="5"/>
        <v>0.4</v>
      </c>
      <c r="I58" s="41">
        <f t="shared" si="4"/>
        <v>5933.7999999999993</v>
      </c>
      <c r="J58" s="39">
        <f t="shared" si="6"/>
        <v>2.3000000000000003</v>
      </c>
      <c r="K58" s="40">
        <f t="shared" si="6"/>
        <v>0</v>
      </c>
      <c r="L58" s="40">
        <f t="shared" si="6"/>
        <v>80.099999999999994</v>
      </c>
      <c r="M58" s="40">
        <f t="shared" si="6"/>
        <v>1299.2</v>
      </c>
      <c r="N58" s="42">
        <f t="shared" si="1"/>
        <v>1381.6000000000001</v>
      </c>
      <c r="O58" s="43">
        <f t="shared" si="2"/>
        <v>7315.4</v>
      </c>
      <c r="P58" s="44">
        <f>SUM(O56,P53,P54,P57)</f>
        <v>3596.8000000000006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4.03</v>
      </c>
      <c r="E63" s="63"/>
      <c r="F63" s="63"/>
      <c r="G63" s="63"/>
      <c r="H63" s="63"/>
      <c r="I63" s="11">
        <f>SUM(C63:H63)</f>
        <v>4.03</v>
      </c>
      <c r="J63" s="64"/>
      <c r="K63" s="63"/>
      <c r="L63" s="63"/>
      <c r="M63" s="63"/>
      <c r="N63" s="13">
        <f>SUM(J63:M63)</f>
        <v>0</v>
      </c>
      <c r="O63" s="14">
        <f>SUM(N63,I63)</f>
        <v>4.03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0.55000000000000004</v>
      </c>
      <c r="D66" s="72"/>
      <c r="E66" s="72"/>
      <c r="F66" s="72"/>
      <c r="G66" s="72">
        <v>3.43</v>
      </c>
      <c r="H66" s="72"/>
      <c r="I66" s="27">
        <f t="shared" si="7"/>
        <v>3.9800000000000004</v>
      </c>
      <c r="J66" s="73"/>
      <c r="K66" s="72"/>
      <c r="L66" s="72"/>
      <c r="M66" s="72"/>
      <c r="N66" s="28">
        <f t="shared" si="8"/>
        <v>0</v>
      </c>
      <c r="O66" s="29">
        <f t="shared" si="9"/>
        <v>3.9800000000000004</v>
      </c>
      <c r="P66" s="22" t="s">
        <v>25</v>
      </c>
      <c r="Q66" s="129" t="s">
        <v>66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0.55000000000000004</v>
      </c>
      <c r="D69" s="72">
        <v>1.1499999999999999</v>
      </c>
      <c r="E69" s="72"/>
      <c r="F69" s="72"/>
      <c r="G69" s="72">
        <v>6.72</v>
      </c>
      <c r="H69" s="72"/>
      <c r="I69" s="27">
        <f t="shared" si="7"/>
        <v>8.42</v>
      </c>
      <c r="J69" s="73"/>
      <c r="K69" s="72"/>
      <c r="L69" s="72"/>
      <c r="M69" s="72">
        <v>0.21</v>
      </c>
      <c r="N69" s="28">
        <f t="shared" si="8"/>
        <v>0.21</v>
      </c>
      <c r="O69" s="29">
        <f t="shared" si="9"/>
        <v>8.6300000000000008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348</v>
      </c>
      <c r="D70" s="66">
        <v>1504</v>
      </c>
      <c r="E70" s="66"/>
      <c r="F70" s="66"/>
      <c r="G70" s="66">
        <v>2729</v>
      </c>
      <c r="H70" s="66"/>
      <c r="I70" s="18">
        <f t="shared" si="7"/>
        <v>4581</v>
      </c>
      <c r="J70" s="67"/>
      <c r="K70" s="66"/>
      <c r="L70" s="66"/>
      <c r="M70" s="66">
        <v>5</v>
      </c>
      <c r="N70" s="20">
        <f t="shared" si="8"/>
        <v>5</v>
      </c>
      <c r="O70" s="21">
        <f t="shared" si="9"/>
        <v>4586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85.8</v>
      </c>
      <c r="D71" s="75">
        <v>276.8</v>
      </c>
      <c r="E71" s="75"/>
      <c r="F71" s="75"/>
      <c r="G71" s="75">
        <v>272.89999999999998</v>
      </c>
      <c r="H71" s="75"/>
      <c r="I71" s="30">
        <f t="shared" si="7"/>
        <v>635.5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635.9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0.89</v>
      </c>
      <c r="D72" s="72">
        <v>9.91</v>
      </c>
      <c r="E72" s="72"/>
      <c r="F72" s="72"/>
      <c r="G72" s="72"/>
      <c r="H72" s="72"/>
      <c r="I72" s="27">
        <f t="shared" si="7"/>
        <v>10.8</v>
      </c>
      <c r="J72" s="73">
        <v>0.04</v>
      </c>
      <c r="K72" s="72"/>
      <c r="L72" s="72"/>
      <c r="M72" s="72">
        <v>9.6199999999999992</v>
      </c>
      <c r="N72" s="28">
        <f t="shared" si="8"/>
        <v>9.6599999999999984</v>
      </c>
      <c r="O72" s="29">
        <f t="shared" si="9"/>
        <v>20.46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136</v>
      </c>
      <c r="D73" s="66">
        <v>1379</v>
      </c>
      <c r="E73" s="66"/>
      <c r="F73" s="66"/>
      <c r="G73" s="66">
        <v>113</v>
      </c>
      <c r="H73" s="66"/>
      <c r="I73" s="18">
        <f t="shared" si="7"/>
        <v>1628</v>
      </c>
      <c r="J73" s="67">
        <v>1</v>
      </c>
      <c r="K73" s="66"/>
      <c r="L73" s="66"/>
      <c r="M73" s="66">
        <v>333</v>
      </c>
      <c r="N73" s="20">
        <f t="shared" si="8"/>
        <v>334</v>
      </c>
      <c r="O73" s="21">
        <f t="shared" si="9"/>
        <v>1962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14.3</v>
      </c>
      <c r="D74" s="75">
        <v>137.1</v>
      </c>
      <c r="E74" s="75"/>
      <c r="F74" s="75"/>
      <c r="G74" s="75">
        <v>7.7</v>
      </c>
      <c r="H74" s="75"/>
      <c r="I74" s="30">
        <f t="shared" si="7"/>
        <v>159.1</v>
      </c>
      <c r="J74" s="76">
        <v>0.1</v>
      </c>
      <c r="K74" s="75"/>
      <c r="L74" s="75"/>
      <c r="M74" s="75">
        <v>22.6</v>
      </c>
      <c r="N74" s="31">
        <f t="shared" si="8"/>
        <v>22.700000000000003</v>
      </c>
      <c r="O74" s="32">
        <f t="shared" si="9"/>
        <v>181.8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</v>
      </c>
      <c r="D75" s="72">
        <v>9.39</v>
      </c>
      <c r="E75" s="72"/>
      <c r="F75" s="72"/>
      <c r="G75" s="72"/>
      <c r="H75" s="72"/>
      <c r="I75" s="27">
        <f t="shared" si="7"/>
        <v>9.49</v>
      </c>
      <c r="J75" s="73"/>
      <c r="K75" s="72"/>
      <c r="L75" s="72">
        <v>0.05</v>
      </c>
      <c r="M75" s="72">
        <v>5.99</v>
      </c>
      <c r="N75" s="28">
        <f t="shared" si="8"/>
        <v>6.04</v>
      </c>
      <c r="O75" s="29">
        <f t="shared" si="9"/>
        <v>15.530000000000001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</v>
      </c>
      <c r="D76" s="66">
        <v>1872</v>
      </c>
      <c r="E76" s="66"/>
      <c r="F76" s="66"/>
      <c r="G76" s="66">
        <v>8</v>
      </c>
      <c r="H76" s="66"/>
      <c r="I76" s="18">
        <f t="shared" si="7"/>
        <v>1886</v>
      </c>
      <c r="J76" s="67"/>
      <c r="K76" s="66"/>
      <c r="L76" s="66">
        <v>2</v>
      </c>
      <c r="M76" s="66">
        <v>270</v>
      </c>
      <c r="N76" s="20">
        <f t="shared" si="8"/>
        <v>272</v>
      </c>
      <c r="O76" s="21">
        <f t="shared" si="9"/>
        <v>2158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0.4</v>
      </c>
      <c r="D77" s="75">
        <v>110.5</v>
      </c>
      <c r="E77" s="75"/>
      <c r="F77" s="75"/>
      <c r="G77" s="75">
        <v>0.4</v>
      </c>
      <c r="H77" s="75"/>
      <c r="I77" s="30">
        <f t="shared" si="7"/>
        <v>111.30000000000001</v>
      </c>
      <c r="J77" s="76"/>
      <c r="K77" s="75"/>
      <c r="L77" s="75">
        <v>0.1</v>
      </c>
      <c r="M77" s="75">
        <v>14</v>
      </c>
      <c r="N77" s="31">
        <f t="shared" si="8"/>
        <v>14.1</v>
      </c>
      <c r="O77" s="32">
        <f t="shared" si="9"/>
        <v>125.4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1.47</v>
      </c>
      <c r="D78" s="72">
        <v>9.57</v>
      </c>
      <c r="E78" s="72"/>
      <c r="F78" s="72">
        <v>0.28000000000000003</v>
      </c>
      <c r="G78" s="72"/>
      <c r="H78" s="72"/>
      <c r="I78" s="27">
        <f t="shared" si="7"/>
        <v>11.32</v>
      </c>
      <c r="J78" s="73"/>
      <c r="K78" s="72"/>
      <c r="L78" s="72">
        <v>7.11</v>
      </c>
      <c r="M78" s="72">
        <v>21.15</v>
      </c>
      <c r="N78" s="28">
        <f t="shared" si="8"/>
        <v>28.259999999999998</v>
      </c>
      <c r="O78" s="29">
        <f t="shared" si="9"/>
        <v>39.58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381</v>
      </c>
      <c r="D79" s="66">
        <v>1369</v>
      </c>
      <c r="E79" s="66"/>
      <c r="F79" s="66">
        <v>11</v>
      </c>
      <c r="G79" s="66"/>
      <c r="H79" s="66"/>
      <c r="I79" s="18">
        <f t="shared" si="7"/>
        <v>1761</v>
      </c>
      <c r="J79" s="67"/>
      <c r="K79" s="66"/>
      <c r="L79" s="66">
        <v>391</v>
      </c>
      <c r="M79" s="66">
        <v>1028</v>
      </c>
      <c r="N79" s="20">
        <f t="shared" si="8"/>
        <v>1419</v>
      </c>
      <c r="O79" s="21">
        <f t="shared" si="9"/>
        <v>3180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18.399999999999999</v>
      </c>
      <c r="D80" s="75">
        <v>60.2</v>
      </c>
      <c r="E80" s="75"/>
      <c r="F80" s="75">
        <v>0.3</v>
      </c>
      <c r="G80" s="75"/>
      <c r="H80" s="75"/>
      <c r="I80" s="30">
        <f t="shared" si="7"/>
        <v>78.899999999999991</v>
      </c>
      <c r="J80" s="76"/>
      <c r="K80" s="75"/>
      <c r="L80" s="75">
        <v>15.9</v>
      </c>
      <c r="M80" s="75">
        <v>41</v>
      </c>
      <c r="N80" s="31">
        <f t="shared" si="8"/>
        <v>56.9</v>
      </c>
      <c r="O80" s="32">
        <f t="shared" si="9"/>
        <v>135.79999999999998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3.98</v>
      </c>
      <c r="D81" s="72">
        <v>6.64</v>
      </c>
      <c r="E81" s="72"/>
      <c r="F81" s="72">
        <v>1.49</v>
      </c>
      <c r="G81" s="72"/>
      <c r="H81" s="72"/>
      <c r="I81" s="27">
        <f t="shared" si="7"/>
        <v>12.11</v>
      </c>
      <c r="J81" s="73">
        <v>0.46</v>
      </c>
      <c r="K81" s="72"/>
      <c r="L81" s="72">
        <v>6.09</v>
      </c>
      <c r="M81" s="72">
        <v>26.29</v>
      </c>
      <c r="N81" s="28">
        <f t="shared" si="8"/>
        <v>32.839999999999996</v>
      </c>
      <c r="O81" s="29">
        <f t="shared" si="9"/>
        <v>44.949999999999996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1250</v>
      </c>
      <c r="D82" s="66">
        <v>1067</v>
      </c>
      <c r="E82" s="66"/>
      <c r="F82" s="66">
        <v>231</v>
      </c>
      <c r="G82" s="66"/>
      <c r="H82" s="66"/>
      <c r="I82" s="18">
        <f t="shared" si="7"/>
        <v>2548</v>
      </c>
      <c r="J82" s="67">
        <v>36</v>
      </c>
      <c r="K82" s="66"/>
      <c r="L82" s="66">
        <v>353</v>
      </c>
      <c r="M82" s="66">
        <v>1502</v>
      </c>
      <c r="N82" s="20">
        <f t="shared" si="8"/>
        <v>1891</v>
      </c>
      <c r="O82" s="21">
        <f t="shared" si="9"/>
        <v>4439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46.3</v>
      </c>
      <c r="D83" s="75">
        <v>36.5</v>
      </c>
      <c r="E83" s="75"/>
      <c r="F83" s="75">
        <v>5.6</v>
      </c>
      <c r="G83" s="75"/>
      <c r="H83" s="75"/>
      <c r="I83" s="30">
        <f t="shared" si="7"/>
        <v>88.399999999999991</v>
      </c>
      <c r="J83" s="76">
        <v>0.6</v>
      </c>
      <c r="K83" s="75"/>
      <c r="L83" s="75">
        <v>11</v>
      </c>
      <c r="M83" s="75">
        <v>46.3</v>
      </c>
      <c r="N83" s="31">
        <f t="shared" si="8"/>
        <v>57.9</v>
      </c>
      <c r="O83" s="32">
        <f t="shared" si="9"/>
        <v>146.29999999999998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6.04</v>
      </c>
      <c r="D84" s="72">
        <v>7.33</v>
      </c>
      <c r="E84" s="72"/>
      <c r="F84" s="72">
        <v>1.98</v>
      </c>
      <c r="G84" s="72">
        <v>0.05</v>
      </c>
      <c r="H84" s="72"/>
      <c r="I84" s="27">
        <f t="shared" si="7"/>
        <v>15.400000000000002</v>
      </c>
      <c r="J84" s="73">
        <v>1.23</v>
      </c>
      <c r="K84" s="72"/>
      <c r="L84" s="72">
        <v>3.57</v>
      </c>
      <c r="M84" s="72">
        <v>7.53</v>
      </c>
      <c r="N84" s="28">
        <f t="shared" si="8"/>
        <v>12.33</v>
      </c>
      <c r="O84" s="29">
        <f t="shared" si="9"/>
        <v>27.730000000000004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2180</v>
      </c>
      <c r="D85" s="66">
        <v>1337</v>
      </c>
      <c r="E85" s="66"/>
      <c r="F85" s="66">
        <v>297</v>
      </c>
      <c r="G85" s="66">
        <v>11</v>
      </c>
      <c r="H85" s="66"/>
      <c r="I85" s="18">
        <f t="shared" si="7"/>
        <v>3825</v>
      </c>
      <c r="J85" s="67">
        <v>106</v>
      </c>
      <c r="K85" s="66"/>
      <c r="L85" s="66">
        <v>247</v>
      </c>
      <c r="M85" s="66">
        <v>507</v>
      </c>
      <c r="N85" s="20">
        <f t="shared" si="8"/>
        <v>860</v>
      </c>
      <c r="O85" s="21">
        <f t="shared" si="9"/>
        <v>4685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72.2</v>
      </c>
      <c r="D86" s="75">
        <v>36.799999999999997</v>
      </c>
      <c r="E86" s="75"/>
      <c r="F86" s="75">
        <v>7.1</v>
      </c>
      <c r="G86" s="75">
        <v>0.3</v>
      </c>
      <c r="H86" s="75"/>
      <c r="I86" s="30">
        <f t="shared" si="7"/>
        <v>116.39999999999999</v>
      </c>
      <c r="J86" s="76">
        <v>1.1000000000000001</v>
      </c>
      <c r="K86" s="75"/>
      <c r="L86" s="75">
        <v>7.5</v>
      </c>
      <c r="M86" s="75">
        <v>15.3</v>
      </c>
      <c r="N86" s="31">
        <f t="shared" si="8"/>
        <v>23.9</v>
      </c>
      <c r="O86" s="32">
        <f t="shared" si="9"/>
        <v>140.29999999999998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16.66</v>
      </c>
      <c r="D87" s="72">
        <v>2.25</v>
      </c>
      <c r="E87" s="72"/>
      <c r="F87" s="72">
        <v>20.57</v>
      </c>
      <c r="G87" s="72">
        <v>0.08</v>
      </c>
      <c r="H87" s="72"/>
      <c r="I87" s="27">
        <f t="shared" si="7"/>
        <v>39.56</v>
      </c>
      <c r="J87" s="73">
        <v>0.88</v>
      </c>
      <c r="K87" s="72"/>
      <c r="L87" s="72">
        <v>0.32</v>
      </c>
      <c r="M87" s="72">
        <v>12.67</v>
      </c>
      <c r="N87" s="28">
        <f t="shared" si="8"/>
        <v>13.87</v>
      </c>
      <c r="O87" s="29">
        <f t="shared" si="9"/>
        <v>53.43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6771</v>
      </c>
      <c r="D88" s="66">
        <v>473</v>
      </c>
      <c r="E88" s="66"/>
      <c r="F88" s="66">
        <v>4107</v>
      </c>
      <c r="G88" s="66">
        <v>19</v>
      </c>
      <c r="H88" s="66"/>
      <c r="I88" s="18">
        <f t="shared" si="7"/>
        <v>11370</v>
      </c>
      <c r="J88" s="67">
        <v>75</v>
      </c>
      <c r="K88" s="66"/>
      <c r="L88" s="66">
        <v>28</v>
      </c>
      <c r="M88" s="66">
        <v>995</v>
      </c>
      <c r="N88" s="20">
        <f t="shared" si="8"/>
        <v>1098</v>
      </c>
      <c r="O88" s="21">
        <f t="shared" si="9"/>
        <v>12468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156.30000000000001</v>
      </c>
      <c r="D89" s="75">
        <v>10.6</v>
      </c>
      <c r="E89" s="75"/>
      <c r="F89" s="75">
        <v>62.1</v>
      </c>
      <c r="G89" s="75">
        <v>0.4</v>
      </c>
      <c r="H89" s="75"/>
      <c r="I89" s="30">
        <f t="shared" si="7"/>
        <v>229.4</v>
      </c>
      <c r="J89" s="76">
        <v>0.4</v>
      </c>
      <c r="K89" s="75"/>
      <c r="L89" s="75">
        <v>0.8</v>
      </c>
      <c r="M89" s="75">
        <v>27.9</v>
      </c>
      <c r="N89" s="31">
        <f t="shared" si="8"/>
        <v>29.099999999999998</v>
      </c>
      <c r="O89" s="32">
        <f t="shared" si="9"/>
        <v>258.5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13.3</v>
      </c>
      <c r="D90" s="72">
        <v>0.33</v>
      </c>
      <c r="E90" s="72"/>
      <c r="F90" s="72">
        <v>23.46</v>
      </c>
      <c r="G90" s="72">
        <v>2.7</v>
      </c>
      <c r="H90" s="72">
        <v>0.04</v>
      </c>
      <c r="I90" s="27">
        <f t="shared" si="7"/>
        <v>39.830000000000005</v>
      </c>
      <c r="J90" s="73">
        <v>1.62</v>
      </c>
      <c r="K90" s="72"/>
      <c r="L90" s="72">
        <v>0.18</v>
      </c>
      <c r="M90" s="72">
        <v>13.29</v>
      </c>
      <c r="N90" s="28">
        <f t="shared" si="8"/>
        <v>15.09</v>
      </c>
      <c r="O90" s="29">
        <f t="shared" si="9"/>
        <v>54.92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5895</v>
      </c>
      <c r="D91" s="66">
        <v>75</v>
      </c>
      <c r="E91" s="66"/>
      <c r="F91" s="66">
        <v>4847</v>
      </c>
      <c r="G91" s="66">
        <v>638</v>
      </c>
      <c r="H91" s="66">
        <v>5</v>
      </c>
      <c r="I91" s="18">
        <f t="shared" si="7"/>
        <v>11460</v>
      </c>
      <c r="J91" s="67">
        <v>144</v>
      </c>
      <c r="K91" s="66"/>
      <c r="L91" s="66">
        <v>17</v>
      </c>
      <c r="M91" s="66">
        <v>1114</v>
      </c>
      <c r="N91" s="20">
        <f t="shared" si="8"/>
        <v>1275</v>
      </c>
      <c r="O91" s="21">
        <f t="shared" si="9"/>
        <v>12735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100.3</v>
      </c>
      <c r="D92" s="75">
        <v>1.3</v>
      </c>
      <c r="E92" s="75"/>
      <c r="F92" s="75">
        <v>63.1</v>
      </c>
      <c r="G92" s="75">
        <v>9.4</v>
      </c>
      <c r="H92" s="75">
        <v>0.1</v>
      </c>
      <c r="I92" s="30">
        <f t="shared" si="7"/>
        <v>174.2</v>
      </c>
      <c r="J92" s="76">
        <v>0.1</v>
      </c>
      <c r="K92" s="75"/>
      <c r="L92" s="75">
        <v>0.4</v>
      </c>
      <c r="M92" s="75">
        <v>28.5</v>
      </c>
      <c r="N92" s="31">
        <f t="shared" si="8"/>
        <v>29</v>
      </c>
      <c r="O92" s="32">
        <f t="shared" si="9"/>
        <v>203.2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20.03</v>
      </c>
      <c r="D93" s="72">
        <v>4.2300000000000004</v>
      </c>
      <c r="E93" s="72"/>
      <c r="F93" s="72">
        <v>46.9</v>
      </c>
      <c r="G93" s="72">
        <v>7.94</v>
      </c>
      <c r="H93" s="72"/>
      <c r="I93" s="27">
        <f t="shared" si="7"/>
        <v>79.099999999999994</v>
      </c>
      <c r="J93" s="73">
        <v>2.04</v>
      </c>
      <c r="K93" s="72"/>
      <c r="L93" s="72">
        <v>0.37</v>
      </c>
      <c r="M93" s="72">
        <v>15.09</v>
      </c>
      <c r="N93" s="28">
        <f t="shared" si="8"/>
        <v>17.5</v>
      </c>
      <c r="O93" s="29">
        <f t="shared" si="9"/>
        <v>96.6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9004</v>
      </c>
      <c r="D94" s="66">
        <v>721</v>
      </c>
      <c r="E94" s="66"/>
      <c r="F94" s="66">
        <v>10106</v>
      </c>
      <c r="G94" s="66">
        <v>2162</v>
      </c>
      <c r="H94" s="66"/>
      <c r="I94" s="18">
        <f t="shared" si="7"/>
        <v>21993</v>
      </c>
      <c r="J94" s="67">
        <v>177</v>
      </c>
      <c r="K94" s="66"/>
      <c r="L94" s="66">
        <v>31</v>
      </c>
      <c r="M94" s="66">
        <v>1538</v>
      </c>
      <c r="N94" s="20">
        <f t="shared" si="8"/>
        <v>1746</v>
      </c>
      <c r="O94" s="21">
        <f t="shared" si="9"/>
        <v>23739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112.2</v>
      </c>
      <c r="D95" s="75">
        <v>12.9</v>
      </c>
      <c r="E95" s="75"/>
      <c r="F95" s="75">
        <v>113</v>
      </c>
      <c r="G95" s="75">
        <v>30.3</v>
      </c>
      <c r="H95" s="75"/>
      <c r="I95" s="30">
        <f t="shared" si="7"/>
        <v>268.40000000000003</v>
      </c>
      <c r="J95" s="76">
        <v>0</v>
      </c>
      <c r="K95" s="75"/>
      <c r="L95" s="75">
        <v>0.6</v>
      </c>
      <c r="M95" s="75">
        <v>30.2</v>
      </c>
      <c r="N95" s="31">
        <f t="shared" si="8"/>
        <v>30.8</v>
      </c>
      <c r="O95" s="32">
        <f t="shared" si="9"/>
        <v>299.20000000000005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20.02</v>
      </c>
      <c r="D96" s="72"/>
      <c r="E96" s="72"/>
      <c r="F96" s="72">
        <v>66.97</v>
      </c>
      <c r="G96" s="72">
        <v>47.92</v>
      </c>
      <c r="H96" s="72"/>
      <c r="I96" s="27">
        <f t="shared" si="7"/>
        <v>134.91</v>
      </c>
      <c r="J96" s="73">
        <v>0.94</v>
      </c>
      <c r="K96" s="72"/>
      <c r="L96" s="72">
        <v>0.1</v>
      </c>
      <c r="M96" s="72">
        <v>53.91</v>
      </c>
      <c r="N96" s="28">
        <f t="shared" si="8"/>
        <v>54.949999999999996</v>
      </c>
      <c r="O96" s="29">
        <f t="shared" si="9"/>
        <v>189.85999999999999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9825</v>
      </c>
      <c r="D97" s="66"/>
      <c r="E97" s="66"/>
      <c r="F97" s="66">
        <v>14893</v>
      </c>
      <c r="G97" s="66">
        <v>13727</v>
      </c>
      <c r="H97" s="66"/>
      <c r="I97" s="18">
        <f t="shared" si="7"/>
        <v>38445</v>
      </c>
      <c r="J97" s="67">
        <v>85</v>
      </c>
      <c r="K97" s="66"/>
      <c r="L97" s="66">
        <v>11</v>
      </c>
      <c r="M97" s="66">
        <v>5772</v>
      </c>
      <c r="N97" s="20">
        <f t="shared" si="8"/>
        <v>5868</v>
      </c>
      <c r="O97" s="21">
        <f t="shared" si="9"/>
        <v>44313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108.5</v>
      </c>
      <c r="D98" s="75"/>
      <c r="E98" s="75"/>
      <c r="F98" s="75">
        <v>138.9</v>
      </c>
      <c r="G98" s="75">
        <v>179.6</v>
      </c>
      <c r="H98" s="75"/>
      <c r="I98" s="30">
        <f t="shared" si="7"/>
        <v>427</v>
      </c>
      <c r="J98" s="76">
        <v>0</v>
      </c>
      <c r="K98" s="75"/>
      <c r="L98" s="75">
        <v>0.2</v>
      </c>
      <c r="M98" s="75">
        <v>105.3</v>
      </c>
      <c r="N98" s="31">
        <f t="shared" si="8"/>
        <v>105.5</v>
      </c>
      <c r="O98" s="32">
        <f t="shared" si="9"/>
        <v>532.5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20.02</v>
      </c>
      <c r="D99" s="72">
        <v>0.11</v>
      </c>
      <c r="E99" s="72"/>
      <c r="F99" s="72">
        <v>111.22</v>
      </c>
      <c r="G99" s="72">
        <v>148.47999999999999</v>
      </c>
      <c r="H99" s="72">
        <v>0.11</v>
      </c>
      <c r="I99" s="27">
        <f t="shared" si="7"/>
        <v>279.94</v>
      </c>
      <c r="J99" s="73">
        <v>5.17</v>
      </c>
      <c r="K99" s="72"/>
      <c r="L99" s="72">
        <v>0.5</v>
      </c>
      <c r="M99" s="72">
        <v>135.31</v>
      </c>
      <c r="N99" s="28">
        <f t="shared" si="8"/>
        <v>140.97999999999999</v>
      </c>
      <c r="O99" s="29">
        <f t="shared" si="9"/>
        <v>420.91999999999996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10385</v>
      </c>
      <c r="D100" s="66">
        <v>32</v>
      </c>
      <c r="E100" s="66"/>
      <c r="F100" s="66">
        <v>25908</v>
      </c>
      <c r="G100" s="66">
        <v>44007</v>
      </c>
      <c r="H100" s="66">
        <v>21</v>
      </c>
      <c r="I100" s="18">
        <f t="shared" si="7"/>
        <v>80353</v>
      </c>
      <c r="J100" s="67">
        <v>459</v>
      </c>
      <c r="K100" s="66"/>
      <c r="L100" s="66">
        <v>60</v>
      </c>
      <c r="M100" s="66">
        <v>14655</v>
      </c>
      <c r="N100" s="20">
        <f t="shared" si="8"/>
        <v>15174</v>
      </c>
      <c r="O100" s="21">
        <f t="shared" si="9"/>
        <v>95527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102</v>
      </c>
      <c r="D101" s="75">
        <v>0.4</v>
      </c>
      <c r="E101" s="75"/>
      <c r="F101" s="75">
        <v>225.5</v>
      </c>
      <c r="G101" s="75">
        <v>536</v>
      </c>
      <c r="H101" s="75">
        <v>0.3</v>
      </c>
      <c r="I101" s="30">
        <f t="shared" si="7"/>
        <v>864.19999999999993</v>
      </c>
      <c r="J101" s="76">
        <v>0</v>
      </c>
      <c r="K101" s="75"/>
      <c r="L101" s="75">
        <v>0.8</v>
      </c>
      <c r="M101" s="75">
        <v>204.6</v>
      </c>
      <c r="N101" s="31">
        <f t="shared" si="8"/>
        <v>205.4</v>
      </c>
      <c r="O101" s="32">
        <f t="shared" si="9"/>
        <v>1069.5999999999999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22.81</v>
      </c>
      <c r="D102" s="72">
        <v>0.32</v>
      </c>
      <c r="E102" s="72"/>
      <c r="F102" s="72">
        <v>118.7</v>
      </c>
      <c r="G102" s="72">
        <v>368.85</v>
      </c>
      <c r="H102" s="72"/>
      <c r="I102" s="27">
        <f t="shared" si="7"/>
        <v>510.68000000000006</v>
      </c>
      <c r="J102" s="73">
        <v>46.71</v>
      </c>
      <c r="K102" s="72"/>
      <c r="L102" s="72">
        <v>8.27</v>
      </c>
      <c r="M102" s="72">
        <v>305.42</v>
      </c>
      <c r="N102" s="28">
        <f t="shared" si="8"/>
        <v>360.40000000000003</v>
      </c>
      <c r="O102" s="29">
        <f t="shared" si="9"/>
        <v>871.08000000000015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12268</v>
      </c>
      <c r="D103" s="66">
        <v>96</v>
      </c>
      <c r="E103" s="66"/>
      <c r="F103" s="66">
        <v>28788</v>
      </c>
      <c r="G103" s="66">
        <v>112302</v>
      </c>
      <c r="H103" s="66"/>
      <c r="I103" s="18">
        <f t="shared" si="7"/>
        <v>153454</v>
      </c>
      <c r="J103" s="67">
        <v>4163</v>
      </c>
      <c r="K103" s="66"/>
      <c r="L103" s="66">
        <v>1033</v>
      </c>
      <c r="M103" s="66">
        <v>37206</v>
      </c>
      <c r="N103" s="20">
        <f t="shared" si="8"/>
        <v>42402</v>
      </c>
      <c r="O103" s="21">
        <f t="shared" si="9"/>
        <v>195856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99.2</v>
      </c>
      <c r="D104" s="75">
        <v>0.9</v>
      </c>
      <c r="E104" s="75"/>
      <c r="F104" s="75">
        <v>200.5</v>
      </c>
      <c r="G104" s="75">
        <v>1118.0999999999999</v>
      </c>
      <c r="H104" s="75"/>
      <c r="I104" s="30">
        <f t="shared" si="7"/>
        <v>1418.6999999999998</v>
      </c>
      <c r="J104" s="76">
        <v>0</v>
      </c>
      <c r="K104" s="75"/>
      <c r="L104" s="75">
        <v>9.9</v>
      </c>
      <c r="M104" s="75">
        <v>377.6</v>
      </c>
      <c r="N104" s="31">
        <f t="shared" si="8"/>
        <v>387.5</v>
      </c>
      <c r="O104" s="32">
        <f t="shared" si="9"/>
        <v>1806.1999999999998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17.690000000000001</v>
      </c>
      <c r="D105" s="72">
        <v>0.67</v>
      </c>
      <c r="E105" s="72">
        <v>0.01</v>
      </c>
      <c r="F105" s="72">
        <v>130.94999999999999</v>
      </c>
      <c r="G105" s="72">
        <v>289.35000000000002</v>
      </c>
      <c r="H105" s="72"/>
      <c r="I105" s="27">
        <f t="shared" si="7"/>
        <v>438.67</v>
      </c>
      <c r="J105" s="73">
        <v>70.14</v>
      </c>
      <c r="K105" s="72"/>
      <c r="L105" s="72">
        <v>24.54</v>
      </c>
      <c r="M105" s="72">
        <v>295.13</v>
      </c>
      <c r="N105" s="28">
        <f t="shared" si="8"/>
        <v>389.81</v>
      </c>
      <c r="O105" s="29">
        <f t="shared" si="9"/>
        <v>828.48</v>
      </c>
      <c r="P105" s="78">
        <v>11.59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9774</v>
      </c>
      <c r="D106" s="66">
        <v>209</v>
      </c>
      <c r="E106" s="66">
        <v>3</v>
      </c>
      <c r="F106" s="66">
        <v>31266</v>
      </c>
      <c r="G106" s="66">
        <v>88512</v>
      </c>
      <c r="H106" s="66"/>
      <c r="I106" s="18">
        <f t="shared" si="7"/>
        <v>129764</v>
      </c>
      <c r="J106" s="67">
        <v>6149</v>
      </c>
      <c r="K106" s="66"/>
      <c r="L106" s="66">
        <v>3145</v>
      </c>
      <c r="M106" s="66">
        <v>35382</v>
      </c>
      <c r="N106" s="20">
        <f t="shared" si="8"/>
        <v>44676</v>
      </c>
      <c r="O106" s="21">
        <f t="shared" si="9"/>
        <v>174440</v>
      </c>
      <c r="P106" s="78">
        <v>36.93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69.900000000000006</v>
      </c>
      <c r="D107" s="75">
        <v>2</v>
      </c>
      <c r="E107" s="75">
        <v>0</v>
      </c>
      <c r="F107" s="75">
        <v>182.3</v>
      </c>
      <c r="G107" s="75">
        <v>691</v>
      </c>
      <c r="H107" s="75"/>
      <c r="I107" s="30">
        <f t="shared" si="7"/>
        <v>945.2</v>
      </c>
      <c r="J107" s="76">
        <v>0</v>
      </c>
      <c r="K107" s="75"/>
      <c r="L107" s="75">
        <v>27.2</v>
      </c>
      <c r="M107" s="75">
        <v>320.10000000000002</v>
      </c>
      <c r="N107" s="31">
        <f t="shared" si="8"/>
        <v>347.3</v>
      </c>
      <c r="O107" s="32">
        <f t="shared" si="9"/>
        <v>1292.5</v>
      </c>
      <c r="P107" s="78">
        <v>4.5599999999999996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12.74</v>
      </c>
      <c r="D108" s="72">
        <v>0.87</v>
      </c>
      <c r="E108" s="72"/>
      <c r="F108" s="72">
        <v>84.66</v>
      </c>
      <c r="G108" s="72">
        <v>54.51</v>
      </c>
      <c r="H108" s="72"/>
      <c r="I108" s="27">
        <f t="shared" si="7"/>
        <v>152.78</v>
      </c>
      <c r="J108" s="73">
        <v>12.29</v>
      </c>
      <c r="K108" s="72"/>
      <c r="L108" s="72">
        <v>6.61</v>
      </c>
      <c r="M108" s="72">
        <v>104.43</v>
      </c>
      <c r="N108" s="28">
        <f t="shared" si="8"/>
        <v>123.33000000000001</v>
      </c>
      <c r="O108" s="29">
        <f t="shared" si="9"/>
        <v>276.11</v>
      </c>
      <c r="P108" s="78">
        <v>0.35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7409</v>
      </c>
      <c r="D109" s="66">
        <v>275</v>
      </c>
      <c r="E109" s="66"/>
      <c r="F109" s="66">
        <v>20528</v>
      </c>
      <c r="G109" s="66">
        <v>18250</v>
      </c>
      <c r="H109" s="66"/>
      <c r="I109" s="18">
        <f t="shared" si="7"/>
        <v>46462</v>
      </c>
      <c r="J109" s="67">
        <v>1084</v>
      </c>
      <c r="K109" s="66"/>
      <c r="L109" s="66">
        <v>873</v>
      </c>
      <c r="M109" s="66">
        <v>13286</v>
      </c>
      <c r="N109" s="20">
        <f t="shared" si="8"/>
        <v>15243</v>
      </c>
      <c r="O109" s="21">
        <f t="shared" si="9"/>
        <v>61705</v>
      </c>
      <c r="P109" s="78">
        <v>2.57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35</v>
      </c>
      <c r="D110" s="75">
        <v>0.7</v>
      </c>
      <c r="E110" s="75"/>
      <c r="F110" s="75">
        <v>99.9</v>
      </c>
      <c r="G110" s="75">
        <v>44.5</v>
      </c>
      <c r="H110" s="75"/>
      <c r="I110" s="30">
        <f t="shared" si="7"/>
        <v>180.10000000000002</v>
      </c>
      <c r="J110" s="76">
        <v>0</v>
      </c>
      <c r="K110" s="75"/>
      <c r="L110" s="75">
        <v>5.7</v>
      </c>
      <c r="M110" s="75">
        <v>65.400000000000006</v>
      </c>
      <c r="N110" s="31">
        <f t="shared" si="8"/>
        <v>71.100000000000009</v>
      </c>
      <c r="O110" s="32">
        <f t="shared" si="9"/>
        <v>251.20000000000005</v>
      </c>
      <c r="P110" s="78">
        <v>0.01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21.46</v>
      </c>
      <c r="D111" s="72">
        <v>1.81</v>
      </c>
      <c r="E111" s="72">
        <v>0.06</v>
      </c>
      <c r="F111" s="72">
        <v>62.8</v>
      </c>
      <c r="G111" s="72">
        <v>39.01</v>
      </c>
      <c r="H111" s="72"/>
      <c r="I111" s="27">
        <f t="shared" si="7"/>
        <v>125.13999999999999</v>
      </c>
      <c r="J111" s="73">
        <v>1.1499999999999999</v>
      </c>
      <c r="K111" s="72"/>
      <c r="L111" s="72">
        <v>1.27</v>
      </c>
      <c r="M111" s="72">
        <v>43.51</v>
      </c>
      <c r="N111" s="28">
        <f t="shared" si="8"/>
        <v>45.93</v>
      </c>
      <c r="O111" s="29">
        <f t="shared" si="9"/>
        <v>171.07</v>
      </c>
      <c r="P111" s="33">
        <f>SUM(P104:P110)</f>
        <v>56.01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12298</v>
      </c>
      <c r="D112" s="66">
        <v>504</v>
      </c>
      <c r="E112" s="66">
        <v>19</v>
      </c>
      <c r="F112" s="66">
        <v>14866</v>
      </c>
      <c r="G112" s="66">
        <v>13096</v>
      </c>
      <c r="H112" s="66"/>
      <c r="I112" s="18">
        <f t="shared" si="7"/>
        <v>40783</v>
      </c>
      <c r="J112" s="67">
        <v>90</v>
      </c>
      <c r="K112" s="66"/>
      <c r="L112" s="66">
        <v>167</v>
      </c>
      <c r="M112" s="66">
        <v>5208</v>
      </c>
      <c r="N112" s="20">
        <f t="shared" si="8"/>
        <v>5465</v>
      </c>
      <c r="O112" s="21">
        <f t="shared" si="9"/>
        <v>46248</v>
      </c>
      <c r="P112" s="79">
        <v>4.78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40.200000000000003</v>
      </c>
      <c r="D113" s="75">
        <v>0</v>
      </c>
      <c r="E113" s="75">
        <v>0</v>
      </c>
      <c r="F113" s="75">
        <v>59.9</v>
      </c>
      <c r="G113" s="75">
        <v>0</v>
      </c>
      <c r="H113" s="75"/>
      <c r="I113" s="30">
        <f t="shared" si="7"/>
        <v>100.1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100.1</v>
      </c>
      <c r="P113" s="80">
        <v>819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8.7100000000000009</v>
      </c>
      <c r="D114" s="72">
        <v>0.7</v>
      </c>
      <c r="E114" s="72">
        <v>0.05</v>
      </c>
      <c r="F114" s="72">
        <v>51.29</v>
      </c>
      <c r="G114" s="72">
        <v>28.75</v>
      </c>
      <c r="H114" s="72"/>
      <c r="I114" s="27">
        <f t="shared" si="7"/>
        <v>89.5</v>
      </c>
      <c r="J114" s="73">
        <v>0.49</v>
      </c>
      <c r="K114" s="72"/>
      <c r="L114" s="72"/>
      <c r="M114" s="72">
        <v>9.0500000000000007</v>
      </c>
      <c r="N114" s="28">
        <f t="shared" si="8"/>
        <v>9.5400000000000009</v>
      </c>
      <c r="O114" s="29">
        <f t="shared" si="9"/>
        <v>99.04</v>
      </c>
      <c r="P114" s="81">
        <v>3.9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5020</v>
      </c>
      <c r="D115" s="66">
        <v>219</v>
      </c>
      <c r="E115" s="66">
        <v>15</v>
      </c>
      <c r="F115" s="66">
        <v>12146</v>
      </c>
      <c r="G115" s="66">
        <v>8914</v>
      </c>
      <c r="H115" s="66"/>
      <c r="I115" s="18">
        <f t="shared" si="7"/>
        <v>26314</v>
      </c>
      <c r="J115" s="67">
        <v>43</v>
      </c>
      <c r="K115" s="66"/>
      <c r="L115" s="66"/>
      <c r="M115" s="66">
        <v>1031</v>
      </c>
      <c r="N115" s="20">
        <f t="shared" si="8"/>
        <v>1074</v>
      </c>
      <c r="O115" s="21">
        <f t="shared" si="9"/>
        <v>27388</v>
      </c>
      <c r="P115" s="82">
        <v>13.93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2.5</v>
      </c>
      <c r="D116" s="84">
        <v>0</v>
      </c>
      <c r="E116" s="84">
        <v>0</v>
      </c>
      <c r="F116" s="84">
        <v>36.200000000000003</v>
      </c>
      <c r="G116" s="84">
        <v>0</v>
      </c>
      <c r="H116" s="84"/>
      <c r="I116" s="46">
        <f t="shared" si="7"/>
        <v>38.700000000000003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38.700000000000003</v>
      </c>
      <c r="P116" s="44">
        <f>SUM(O136,P111,P112,P115)</f>
        <v>3596.8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12.19</v>
      </c>
      <c r="D121" s="63">
        <v>1.87</v>
      </c>
      <c r="E121" s="63">
        <v>0.1</v>
      </c>
      <c r="F121" s="63">
        <v>77.02</v>
      </c>
      <c r="G121" s="63">
        <v>9.69</v>
      </c>
      <c r="H121" s="63"/>
      <c r="I121" s="11">
        <f t="shared" si="7"/>
        <v>100.86999999999999</v>
      </c>
      <c r="J121" s="64">
        <v>0.3</v>
      </c>
      <c r="K121" s="63"/>
      <c r="L121" s="63"/>
      <c r="M121" s="63">
        <v>4.4800000000000004</v>
      </c>
      <c r="N121" s="13">
        <f t="shared" si="8"/>
        <v>4.78</v>
      </c>
      <c r="O121" s="14">
        <f t="shared" si="9"/>
        <v>105.64999999999999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6959</v>
      </c>
      <c r="D122" s="66">
        <v>587</v>
      </c>
      <c r="E122" s="66">
        <v>32</v>
      </c>
      <c r="F122" s="66">
        <v>18642</v>
      </c>
      <c r="G122" s="66">
        <v>3153</v>
      </c>
      <c r="H122" s="66"/>
      <c r="I122" s="18">
        <f t="shared" si="7"/>
        <v>29373</v>
      </c>
      <c r="J122" s="67">
        <v>28</v>
      </c>
      <c r="K122" s="66"/>
      <c r="L122" s="66"/>
      <c r="M122" s="66">
        <v>525</v>
      </c>
      <c r="N122" s="20">
        <f t="shared" si="8"/>
        <v>553</v>
      </c>
      <c r="O122" s="21">
        <f t="shared" si="9"/>
        <v>29926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0</v>
      </c>
      <c r="E123" s="75">
        <v>0</v>
      </c>
      <c r="F123" s="75">
        <v>54.3</v>
      </c>
      <c r="G123" s="75">
        <v>0</v>
      </c>
      <c r="H123" s="75"/>
      <c r="I123" s="30">
        <f t="shared" si="7"/>
        <v>54.8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54.8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4.09</v>
      </c>
      <c r="D124" s="72">
        <v>0.12</v>
      </c>
      <c r="E124" s="72"/>
      <c r="F124" s="72">
        <v>54.49</v>
      </c>
      <c r="G124" s="72">
        <v>3.75</v>
      </c>
      <c r="H124" s="72"/>
      <c r="I124" s="27">
        <f t="shared" si="7"/>
        <v>62.45</v>
      </c>
      <c r="J124" s="73">
        <v>0.17</v>
      </c>
      <c r="K124" s="72"/>
      <c r="L124" s="72"/>
      <c r="M124" s="72">
        <v>0.76</v>
      </c>
      <c r="N124" s="28">
        <f t="shared" si="8"/>
        <v>0.93</v>
      </c>
      <c r="O124" s="29">
        <f t="shared" si="9"/>
        <v>63.38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2324</v>
      </c>
      <c r="D125" s="66">
        <v>38</v>
      </c>
      <c r="E125" s="66"/>
      <c r="F125" s="66">
        <v>12679</v>
      </c>
      <c r="G125" s="66">
        <v>1027</v>
      </c>
      <c r="H125" s="66"/>
      <c r="I125" s="18">
        <f t="shared" si="7"/>
        <v>16068</v>
      </c>
      <c r="J125" s="67">
        <v>16</v>
      </c>
      <c r="K125" s="66"/>
      <c r="L125" s="66"/>
      <c r="M125" s="66">
        <v>99</v>
      </c>
      <c r="N125" s="20">
        <f t="shared" si="8"/>
        <v>115</v>
      </c>
      <c r="O125" s="21">
        <f t="shared" si="9"/>
        <v>16183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20.9</v>
      </c>
      <c r="G126" s="75">
        <v>0</v>
      </c>
      <c r="H126" s="75"/>
      <c r="I126" s="30">
        <f t="shared" si="7"/>
        <v>20.9</v>
      </c>
      <c r="J126" s="76">
        <v>0</v>
      </c>
      <c r="K126" s="75"/>
      <c r="L126" s="75"/>
      <c r="M126" s="75">
        <v>0</v>
      </c>
      <c r="N126" s="31">
        <f t="shared" si="8"/>
        <v>0</v>
      </c>
      <c r="O126" s="32">
        <f t="shared" si="9"/>
        <v>20.9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7.96</v>
      </c>
      <c r="D127" s="72">
        <v>0.31</v>
      </c>
      <c r="E127" s="72"/>
      <c r="F127" s="72">
        <v>112.03</v>
      </c>
      <c r="G127" s="72">
        <v>5.04</v>
      </c>
      <c r="H127" s="72"/>
      <c r="I127" s="27">
        <f t="shared" si="7"/>
        <v>125.34</v>
      </c>
      <c r="J127" s="73"/>
      <c r="K127" s="72"/>
      <c r="L127" s="72"/>
      <c r="M127" s="72">
        <v>1.31</v>
      </c>
      <c r="N127" s="28">
        <f t="shared" si="8"/>
        <v>1.31</v>
      </c>
      <c r="O127" s="29">
        <f t="shared" si="9"/>
        <v>126.65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4605</v>
      </c>
      <c r="D128" s="66">
        <v>97</v>
      </c>
      <c r="E128" s="66"/>
      <c r="F128" s="66">
        <v>27076</v>
      </c>
      <c r="G128" s="66">
        <v>1690</v>
      </c>
      <c r="H128" s="66"/>
      <c r="I128" s="18">
        <f t="shared" si="7"/>
        <v>33468</v>
      </c>
      <c r="J128" s="67"/>
      <c r="K128" s="66"/>
      <c r="L128" s="66"/>
      <c r="M128" s="66">
        <v>167</v>
      </c>
      <c r="N128" s="20">
        <f t="shared" si="8"/>
        <v>167</v>
      </c>
      <c r="O128" s="21">
        <f t="shared" si="9"/>
        <v>33635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22.5</v>
      </c>
      <c r="G129" s="75">
        <v>0</v>
      </c>
      <c r="H129" s="75"/>
      <c r="I129" s="30">
        <f t="shared" si="7"/>
        <v>22.5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22.5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209.17</v>
      </c>
      <c r="D130" s="63">
        <v>34.130000000000003</v>
      </c>
      <c r="E130" s="63">
        <v>0.22</v>
      </c>
      <c r="F130" s="63">
        <v>964.81</v>
      </c>
      <c r="G130" s="63">
        <v>1006.12</v>
      </c>
      <c r="H130" s="63">
        <v>0.15</v>
      </c>
      <c r="I130" s="11">
        <f t="shared" si="7"/>
        <v>2214.6</v>
      </c>
      <c r="J130" s="64">
        <v>143.63</v>
      </c>
      <c r="K130" s="63"/>
      <c r="L130" s="63">
        <v>58.98</v>
      </c>
      <c r="M130" s="63">
        <v>1065.1500000000001</v>
      </c>
      <c r="N130" s="13">
        <f>SUM(J130:M130)</f>
        <v>1267.76</v>
      </c>
      <c r="O130" s="14">
        <f t="shared" si="9"/>
        <v>3482.3599999999997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106348</v>
      </c>
      <c r="D131" s="66">
        <v>6683</v>
      </c>
      <c r="E131" s="66">
        <v>69</v>
      </c>
      <c r="F131" s="66">
        <v>226391</v>
      </c>
      <c r="G131" s="66">
        <v>307516</v>
      </c>
      <c r="H131" s="66">
        <v>26</v>
      </c>
      <c r="I131" s="18">
        <f t="shared" si="7"/>
        <v>647033</v>
      </c>
      <c r="J131" s="67">
        <v>12656</v>
      </c>
      <c r="K131" s="66"/>
      <c r="L131" s="66">
        <v>6358</v>
      </c>
      <c r="M131" s="66">
        <v>120623</v>
      </c>
      <c r="N131" s="20">
        <f t="shared" si="8"/>
        <v>139637</v>
      </c>
      <c r="O131" s="21">
        <f t="shared" si="9"/>
        <v>786670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963.5</v>
      </c>
      <c r="D132" s="75">
        <v>143.9</v>
      </c>
      <c r="E132" s="75">
        <v>0</v>
      </c>
      <c r="F132" s="75">
        <v>1292.0999999999999</v>
      </c>
      <c r="G132" s="75">
        <v>2610</v>
      </c>
      <c r="H132" s="75">
        <v>0.4</v>
      </c>
      <c r="I132" s="30">
        <f t="shared" ref="I132:I138" si="10">SUM(C132:H132)</f>
        <v>5009.8999999999996</v>
      </c>
      <c r="J132" s="76">
        <v>2.2999999999999998</v>
      </c>
      <c r="K132" s="75"/>
      <c r="L132" s="75">
        <v>80.099999999999994</v>
      </c>
      <c r="M132" s="75">
        <v>1299.2</v>
      </c>
      <c r="N132" s="31">
        <f t="shared" ref="N132:N138" si="11">SUM(J132:M132)</f>
        <v>1381.6000000000001</v>
      </c>
      <c r="O132" s="32">
        <f t="shared" ref="O132:O138" si="12">SUM(N132,I132)</f>
        <v>6391.5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199.06</v>
      </c>
      <c r="D133" s="72">
        <v>11.81</v>
      </c>
      <c r="E133" s="72">
        <v>0.22</v>
      </c>
      <c r="F133" s="72">
        <v>961.16</v>
      </c>
      <c r="G133" s="72">
        <v>1006.12</v>
      </c>
      <c r="H133" s="72">
        <v>0.11</v>
      </c>
      <c r="I133" s="27">
        <f t="shared" si="10"/>
        <v>2178.48</v>
      </c>
      <c r="J133" s="73">
        <v>143.63</v>
      </c>
      <c r="K133" s="72"/>
      <c r="L133" s="72">
        <v>58.98</v>
      </c>
      <c r="M133" s="72">
        <v>1064.52</v>
      </c>
      <c r="N133" s="28">
        <f t="shared" si="11"/>
        <v>1267.1299999999999</v>
      </c>
      <c r="O133" s="29">
        <f t="shared" si="12"/>
        <v>3445.6099999999997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103042</v>
      </c>
      <c r="D134" s="66">
        <v>2956</v>
      </c>
      <c r="E134" s="66">
        <v>69</v>
      </c>
      <c r="F134" s="66">
        <v>225871</v>
      </c>
      <c r="G134" s="66">
        <v>307508</v>
      </c>
      <c r="H134" s="66">
        <v>21</v>
      </c>
      <c r="I134" s="18">
        <f t="shared" si="10"/>
        <v>639467</v>
      </c>
      <c r="J134" s="67">
        <v>12656</v>
      </c>
      <c r="K134" s="66"/>
      <c r="L134" s="66">
        <v>6358</v>
      </c>
      <c r="M134" s="66">
        <v>120604</v>
      </c>
      <c r="N134" s="20">
        <f t="shared" si="11"/>
        <v>139618</v>
      </c>
      <c r="O134" s="21">
        <f t="shared" si="12"/>
        <v>779085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843.4</v>
      </c>
      <c r="D135" s="84">
        <v>20.5</v>
      </c>
      <c r="E135" s="84">
        <v>0</v>
      </c>
      <c r="F135" s="84">
        <v>1279.5</v>
      </c>
      <c r="G135" s="84">
        <v>2609.6</v>
      </c>
      <c r="H135" s="84">
        <v>0.3</v>
      </c>
      <c r="I135" s="46">
        <f t="shared" si="10"/>
        <v>4753.3</v>
      </c>
      <c r="J135" s="85">
        <v>2.2999999999999998</v>
      </c>
      <c r="K135" s="84"/>
      <c r="L135" s="84">
        <v>80.099999999999994</v>
      </c>
      <c r="M135" s="84">
        <v>1297.8</v>
      </c>
      <c r="N135" s="47">
        <f t="shared" si="11"/>
        <v>1380.2</v>
      </c>
      <c r="O135" s="43">
        <f t="shared" si="12"/>
        <v>6133.5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211.26000000000005</v>
      </c>
      <c r="D136" s="54">
        <f t="shared" si="13"/>
        <v>61.61</v>
      </c>
      <c r="E136" s="54">
        <f t="shared" si="13"/>
        <v>0.22</v>
      </c>
      <c r="F136" s="54">
        <f t="shared" si="13"/>
        <v>964.80999999999983</v>
      </c>
      <c r="G136" s="54">
        <f t="shared" si="13"/>
        <v>1016.2700000000001</v>
      </c>
      <c r="H136" s="54">
        <f t="shared" si="13"/>
        <v>0.15</v>
      </c>
      <c r="I136" s="55">
        <f t="shared" si="10"/>
        <v>2254.3200000000002</v>
      </c>
      <c r="J136" s="56">
        <f t="shared" ref="J136:M138" si="14">SUM(J63,J66,J69,J72,J75,J78,J81,J84,J87,J90,J93,J96,J99,J102,J105,J108,J111,J114,J121,J124,J127)</f>
        <v>143.63000000000002</v>
      </c>
      <c r="K136" s="54">
        <f t="shared" si="14"/>
        <v>0</v>
      </c>
      <c r="L136" s="54">
        <f t="shared" si="14"/>
        <v>58.980000000000004</v>
      </c>
      <c r="M136" s="54">
        <f t="shared" si="14"/>
        <v>1065.1499999999999</v>
      </c>
      <c r="N136" s="57">
        <f t="shared" si="11"/>
        <v>1267.7599999999998</v>
      </c>
      <c r="O136" s="58">
        <f t="shared" si="12"/>
        <v>3522.08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106838</v>
      </c>
      <c r="D137" s="17">
        <f t="shared" si="13"/>
        <v>11854</v>
      </c>
      <c r="E137" s="17">
        <f t="shared" si="13"/>
        <v>69</v>
      </c>
      <c r="F137" s="17">
        <f t="shared" si="13"/>
        <v>226391</v>
      </c>
      <c r="G137" s="17">
        <f t="shared" si="13"/>
        <v>310358</v>
      </c>
      <c r="H137" s="17">
        <f t="shared" si="13"/>
        <v>26</v>
      </c>
      <c r="I137" s="18">
        <f t="shared" si="10"/>
        <v>655536</v>
      </c>
      <c r="J137" s="19">
        <f t="shared" si="14"/>
        <v>12656</v>
      </c>
      <c r="K137" s="17">
        <f t="shared" si="14"/>
        <v>0</v>
      </c>
      <c r="L137" s="17">
        <f t="shared" si="14"/>
        <v>6358</v>
      </c>
      <c r="M137" s="17">
        <f t="shared" si="14"/>
        <v>120623</v>
      </c>
      <c r="N137" s="20">
        <f t="shared" si="11"/>
        <v>139637</v>
      </c>
      <c r="O137" s="21">
        <f t="shared" si="12"/>
        <v>795173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1064</v>
      </c>
      <c r="D138" s="40">
        <f t="shared" si="13"/>
        <v>686.69999999999993</v>
      </c>
      <c r="E138" s="40">
        <f t="shared" si="13"/>
        <v>0</v>
      </c>
      <c r="F138" s="40">
        <f t="shared" si="13"/>
        <v>1292.1000000000004</v>
      </c>
      <c r="G138" s="40">
        <f t="shared" si="13"/>
        <v>2890.6</v>
      </c>
      <c r="H138" s="40">
        <f t="shared" si="13"/>
        <v>0.4</v>
      </c>
      <c r="I138" s="46">
        <f t="shared" si="10"/>
        <v>5933.7999999999993</v>
      </c>
      <c r="J138" s="42">
        <f t="shared" si="14"/>
        <v>2.3000000000000003</v>
      </c>
      <c r="K138" s="40">
        <f t="shared" si="14"/>
        <v>0</v>
      </c>
      <c r="L138" s="40">
        <f t="shared" si="14"/>
        <v>80.099999999999994</v>
      </c>
      <c r="M138" s="40">
        <f t="shared" si="14"/>
        <v>1299.2000000000003</v>
      </c>
      <c r="N138" s="47">
        <f t="shared" si="11"/>
        <v>1381.6000000000004</v>
      </c>
      <c r="O138" s="43">
        <f t="shared" si="12"/>
        <v>7315.4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27621-88D0-421A-AE20-5725F02C0D8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67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0.97</v>
      </c>
      <c r="N11" s="28">
        <f t="shared" si="1"/>
        <v>0.97</v>
      </c>
      <c r="O11" s="29">
        <f t="shared" si="2"/>
        <v>0.97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26</v>
      </c>
      <c r="N12" s="20">
        <f t="shared" si="1"/>
        <v>26</v>
      </c>
      <c r="O12" s="21">
        <f t="shared" si="2"/>
        <v>26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2.2000000000000002</v>
      </c>
      <c r="N13" s="31">
        <f t="shared" si="1"/>
        <v>2.2000000000000002</v>
      </c>
      <c r="O13" s="32">
        <f t="shared" si="2"/>
        <v>2.2000000000000002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>
        <v>0.13</v>
      </c>
      <c r="K17" s="72"/>
      <c r="L17" s="72">
        <v>0.17</v>
      </c>
      <c r="M17" s="72">
        <v>4.26</v>
      </c>
      <c r="N17" s="28">
        <f t="shared" si="1"/>
        <v>4.5599999999999996</v>
      </c>
      <c r="O17" s="29">
        <f t="shared" si="2"/>
        <v>4.5599999999999996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/>
      <c r="I18" s="18">
        <f t="shared" si="0"/>
        <v>0</v>
      </c>
      <c r="J18" s="67">
        <v>8</v>
      </c>
      <c r="K18" s="66"/>
      <c r="L18" s="66">
        <v>7</v>
      </c>
      <c r="M18" s="66">
        <v>187</v>
      </c>
      <c r="N18" s="20">
        <f t="shared" si="1"/>
        <v>202</v>
      </c>
      <c r="O18" s="21">
        <f t="shared" si="2"/>
        <v>202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/>
      <c r="I19" s="30">
        <f t="shared" si="0"/>
        <v>0</v>
      </c>
      <c r="J19" s="76">
        <v>0.3</v>
      </c>
      <c r="K19" s="75"/>
      <c r="L19" s="75">
        <v>0.4</v>
      </c>
      <c r="M19" s="75">
        <v>9.6</v>
      </c>
      <c r="N19" s="31">
        <f t="shared" si="1"/>
        <v>10.299999999999999</v>
      </c>
      <c r="O19" s="32">
        <f t="shared" si="2"/>
        <v>10.299999999999999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>
        <v>2.21</v>
      </c>
      <c r="M20" s="72">
        <v>4.83</v>
      </c>
      <c r="N20" s="28">
        <f t="shared" si="1"/>
        <v>7.04</v>
      </c>
      <c r="O20" s="29">
        <f t="shared" si="2"/>
        <v>7.04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/>
      <c r="E21" s="66"/>
      <c r="F21" s="66"/>
      <c r="G21" s="66"/>
      <c r="H21" s="66"/>
      <c r="I21" s="18">
        <f t="shared" si="0"/>
        <v>0</v>
      </c>
      <c r="J21" s="67"/>
      <c r="K21" s="66"/>
      <c r="L21" s="66">
        <v>100</v>
      </c>
      <c r="M21" s="66">
        <v>248</v>
      </c>
      <c r="N21" s="20">
        <f t="shared" si="1"/>
        <v>348</v>
      </c>
      <c r="O21" s="21">
        <f t="shared" si="2"/>
        <v>348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/>
      <c r="E22" s="75"/>
      <c r="F22" s="75"/>
      <c r="G22" s="75"/>
      <c r="H22" s="75"/>
      <c r="I22" s="30">
        <f t="shared" si="0"/>
        <v>0</v>
      </c>
      <c r="J22" s="76"/>
      <c r="K22" s="75"/>
      <c r="L22" s="75">
        <v>4</v>
      </c>
      <c r="M22" s="75">
        <v>10.199999999999999</v>
      </c>
      <c r="N22" s="31">
        <f t="shared" si="1"/>
        <v>14.2</v>
      </c>
      <c r="O22" s="32">
        <f t="shared" si="2"/>
        <v>14.2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/>
      <c r="E23" s="72"/>
      <c r="F23" s="72"/>
      <c r="G23" s="72"/>
      <c r="H23" s="72"/>
      <c r="I23" s="27">
        <f t="shared" si="0"/>
        <v>0</v>
      </c>
      <c r="J23" s="73"/>
      <c r="K23" s="72"/>
      <c r="L23" s="72">
        <v>0.27</v>
      </c>
      <c r="M23" s="72">
        <v>4.5599999999999996</v>
      </c>
      <c r="N23" s="28">
        <f t="shared" si="1"/>
        <v>4.83</v>
      </c>
      <c r="O23" s="29">
        <f t="shared" si="2"/>
        <v>4.83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/>
      <c r="E24" s="66"/>
      <c r="F24" s="66"/>
      <c r="G24" s="66"/>
      <c r="H24" s="66"/>
      <c r="I24" s="18">
        <f t="shared" si="0"/>
        <v>0</v>
      </c>
      <c r="J24" s="67"/>
      <c r="K24" s="66"/>
      <c r="L24" s="66">
        <v>13</v>
      </c>
      <c r="M24" s="66">
        <v>276</v>
      </c>
      <c r="N24" s="20">
        <f t="shared" si="1"/>
        <v>289</v>
      </c>
      <c r="O24" s="21">
        <f t="shared" si="2"/>
        <v>289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/>
      <c r="E25" s="75"/>
      <c r="F25" s="75"/>
      <c r="G25" s="75"/>
      <c r="H25" s="75"/>
      <c r="I25" s="30">
        <f t="shared" si="0"/>
        <v>0</v>
      </c>
      <c r="J25" s="76"/>
      <c r="K25" s="75"/>
      <c r="L25" s="75">
        <v>0.4</v>
      </c>
      <c r="M25" s="75">
        <v>8.6999999999999993</v>
      </c>
      <c r="N25" s="31">
        <f t="shared" si="1"/>
        <v>9.1</v>
      </c>
      <c r="O25" s="32">
        <f t="shared" si="2"/>
        <v>9.1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/>
      <c r="E26" s="72"/>
      <c r="F26" s="72"/>
      <c r="G26" s="72"/>
      <c r="H26" s="72"/>
      <c r="I26" s="27">
        <f t="shared" si="0"/>
        <v>0</v>
      </c>
      <c r="J26" s="73">
        <v>1.81</v>
      </c>
      <c r="K26" s="72"/>
      <c r="L26" s="72">
        <v>2.95</v>
      </c>
      <c r="M26" s="72">
        <v>0.63</v>
      </c>
      <c r="N26" s="28">
        <f t="shared" si="1"/>
        <v>5.39</v>
      </c>
      <c r="O26" s="29">
        <f t="shared" si="2"/>
        <v>5.39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/>
      <c r="E27" s="66"/>
      <c r="F27" s="66"/>
      <c r="G27" s="66"/>
      <c r="H27" s="66"/>
      <c r="I27" s="18">
        <f t="shared" si="0"/>
        <v>0</v>
      </c>
      <c r="J27" s="67">
        <v>154</v>
      </c>
      <c r="K27" s="66"/>
      <c r="L27" s="66">
        <v>204</v>
      </c>
      <c r="M27" s="66">
        <v>47</v>
      </c>
      <c r="N27" s="20">
        <f t="shared" si="1"/>
        <v>405</v>
      </c>
      <c r="O27" s="21">
        <f t="shared" si="2"/>
        <v>405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/>
      <c r="E28" s="75"/>
      <c r="F28" s="75"/>
      <c r="G28" s="75"/>
      <c r="H28" s="75"/>
      <c r="I28" s="30">
        <f t="shared" si="0"/>
        <v>0</v>
      </c>
      <c r="J28" s="76">
        <v>1.5</v>
      </c>
      <c r="K28" s="75"/>
      <c r="L28" s="75">
        <v>6.1</v>
      </c>
      <c r="M28" s="75">
        <v>1.3</v>
      </c>
      <c r="N28" s="31">
        <f t="shared" si="1"/>
        <v>8.9</v>
      </c>
      <c r="O28" s="32">
        <f t="shared" si="2"/>
        <v>8.9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1.51</v>
      </c>
      <c r="D29" s="72"/>
      <c r="E29" s="72"/>
      <c r="F29" s="72"/>
      <c r="G29" s="72"/>
      <c r="H29" s="72"/>
      <c r="I29" s="27">
        <f t="shared" si="0"/>
        <v>1.51</v>
      </c>
      <c r="J29" s="73">
        <v>1.03</v>
      </c>
      <c r="K29" s="72"/>
      <c r="L29" s="72">
        <v>0.4</v>
      </c>
      <c r="M29" s="72">
        <v>3.2</v>
      </c>
      <c r="N29" s="28">
        <f t="shared" si="1"/>
        <v>4.6300000000000008</v>
      </c>
      <c r="O29" s="29">
        <f t="shared" si="2"/>
        <v>6.1400000000000006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618</v>
      </c>
      <c r="D30" s="66"/>
      <c r="E30" s="66"/>
      <c r="F30" s="66"/>
      <c r="G30" s="66"/>
      <c r="H30" s="66"/>
      <c r="I30" s="18">
        <f t="shared" si="0"/>
        <v>618</v>
      </c>
      <c r="J30" s="67">
        <v>90</v>
      </c>
      <c r="K30" s="66"/>
      <c r="L30" s="66">
        <v>32</v>
      </c>
      <c r="M30" s="66">
        <v>253</v>
      </c>
      <c r="N30" s="20">
        <f t="shared" si="1"/>
        <v>375</v>
      </c>
      <c r="O30" s="21">
        <f t="shared" si="2"/>
        <v>993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14.2</v>
      </c>
      <c r="D31" s="75"/>
      <c r="E31" s="75"/>
      <c r="F31" s="75"/>
      <c r="G31" s="75"/>
      <c r="H31" s="75"/>
      <c r="I31" s="30">
        <f t="shared" si="0"/>
        <v>14.2</v>
      </c>
      <c r="J31" s="76">
        <v>0.5</v>
      </c>
      <c r="K31" s="75"/>
      <c r="L31" s="75">
        <v>0.9</v>
      </c>
      <c r="M31" s="75">
        <v>7.1</v>
      </c>
      <c r="N31" s="31">
        <f t="shared" si="1"/>
        <v>8.5</v>
      </c>
      <c r="O31" s="32">
        <f t="shared" si="2"/>
        <v>22.7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2.42</v>
      </c>
      <c r="D32" s="72"/>
      <c r="E32" s="72"/>
      <c r="F32" s="72"/>
      <c r="G32" s="72"/>
      <c r="H32" s="72"/>
      <c r="I32" s="27">
        <f t="shared" si="0"/>
        <v>2.42</v>
      </c>
      <c r="J32" s="73"/>
      <c r="K32" s="72"/>
      <c r="L32" s="72"/>
      <c r="M32" s="72">
        <v>2.48</v>
      </c>
      <c r="N32" s="28">
        <f t="shared" si="1"/>
        <v>2.48</v>
      </c>
      <c r="O32" s="29">
        <f t="shared" si="2"/>
        <v>4.9000000000000004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1059</v>
      </c>
      <c r="D33" s="66"/>
      <c r="E33" s="66"/>
      <c r="F33" s="66"/>
      <c r="G33" s="66"/>
      <c r="H33" s="66"/>
      <c r="I33" s="18">
        <f t="shared" si="0"/>
        <v>1059</v>
      </c>
      <c r="J33" s="67"/>
      <c r="K33" s="66"/>
      <c r="L33" s="66"/>
      <c r="M33" s="66">
        <v>204</v>
      </c>
      <c r="N33" s="20">
        <f t="shared" si="1"/>
        <v>204</v>
      </c>
      <c r="O33" s="21">
        <f t="shared" si="2"/>
        <v>1263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18.100000000000001</v>
      </c>
      <c r="D34" s="75"/>
      <c r="E34" s="75"/>
      <c r="F34" s="75"/>
      <c r="G34" s="75"/>
      <c r="H34" s="75"/>
      <c r="I34" s="30">
        <f t="shared" si="0"/>
        <v>18.100000000000001</v>
      </c>
      <c r="J34" s="76"/>
      <c r="K34" s="75"/>
      <c r="L34" s="75"/>
      <c r="M34" s="75">
        <v>5.0999999999999996</v>
      </c>
      <c r="N34" s="31">
        <f t="shared" si="1"/>
        <v>5.0999999999999996</v>
      </c>
      <c r="O34" s="32">
        <f t="shared" si="2"/>
        <v>23.200000000000003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3.69</v>
      </c>
      <c r="D35" s="72"/>
      <c r="E35" s="72"/>
      <c r="F35" s="72">
        <v>0.6</v>
      </c>
      <c r="G35" s="72"/>
      <c r="H35" s="72"/>
      <c r="I35" s="27">
        <f t="shared" si="0"/>
        <v>4.29</v>
      </c>
      <c r="J35" s="73"/>
      <c r="K35" s="72"/>
      <c r="L35" s="72"/>
      <c r="M35" s="72">
        <v>1.68</v>
      </c>
      <c r="N35" s="28">
        <f t="shared" si="1"/>
        <v>1.68</v>
      </c>
      <c r="O35" s="29">
        <f t="shared" si="2"/>
        <v>5.97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1737</v>
      </c>
      <c r="D36" s="66"/>
      <c r="E36" s="66"/>
      <c r="F36" s="66">
        <v>132</v>
      </c>
      <c r="G36" s="66"/>
      <c r="H36" s="66"/>
      <c r="I36" s="18">
        <f t="shared" si="0"/>
        <v>1869</v>
      </c>
      <c r="J36" s="67"/>
      <c r="K36" s="66"/>
      <c r="L36" s="66"/>
      <c r="M36" s="66">
        <v>172</v>
      </c>
      <c r="N36" s="20">
        <f t="shared" si="1"/>
        <v>172</v>
      </c>
      <c r="O36" s="21">
        <f t="shared" si="2"/>
        <v>2041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20.7</v>
      </c>
      <c r="D37" s="75"/>
      <c r="E37" s="75"/>
      <c r="F37" s="75">
        <v>1.5</v>
      </c>
      <c r="G37" s="75"/>
      <c r="H37" s="75"/>
      <c r="I37" s="30">
        <f t="shared" ref="I37:I50" si="3">SUM(C37:H37)</f>
        <v>22.2</v>
      </c>
      <c r="J37" s="76"/>
      <c r="K37" s="75"/>
      <c r="L37" s="75"/>
      <c r="M37" s="75">
        <v>3.4</v>
      </c>
      <c r="N37" s="31">
        <f t="shared" si="1"/>
        <v>3.4</v>
      </c>
      <c r="O37" s="32">
        <f t="shared" si="2"/>
        <v>25.599999999999998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8.36</v>
      </c>
      <c r="D38" s="72"/>
      <c r="E38" s="72"/>
      <c r="F38" s="72">
        <v>0.85</v>
      </c>
      <c r="G38" s="72">
        <v>4.51</v>
      </c>
      <c r="H38" s="72"/>
      <c r="I38" s="27">
        <f t="shared" si="3"/>
        <v>13.719999999999999</v>
      </c>
      <c r="J38" s="73">
        <v>2.81</v>
      </c>
      <c r="K38" s="72"/>
      <c r="L38" s="72">
        <v>0.15</v>
      </c>
      <c r="M38" s="72">
        <v>7.25</v>
      </c>
      <c r="N38" s="28">
        <f t="shared" si="1"/>
        <v>10.210000000000001</v>
      </c>
      <c r="O38" s="29">
        <f t="shared" si="2"/>
        <v>23.93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4803</v>
      </c>
      <c r="D39" s="66"/>
      <c r="E39" s="66"/>
      <c r="F39" s="66">
        <v>197</v>
      </c>
      <c r="G39" s="66">
        <v>1310</v>
      </c>
      <c r="H39" s="66"/>
      <c r="I39" s="18">
        <f t="shared" si="3"/>
        <v>6310</v>
      </c>
      <c r="J39" s="67">
        <v>254</v>
      </c>
      <c r="K39" s="66"/>
      <c r="L39" s="66">
        <v>17</v>
      </c>
      <c r="M39" s="66">
        <v>763</v>
      </c>
      <c r="N39" s="20">
        <f t="shared" si="1"/>
        <v>1034</v>
      </c>
      <c r="O39" s="21">
        <f t="shared" si="2"/>
        <v>7344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50</v>
      </c>
      <c r="D40" s="75"/>
      <c r="E40" s="75"/>
      <c r="F40" s="75">
        <v>1.8</v>
      </c>
      <c r="G40" s="75">
        <v>16.899999999999999</v>
      </c>
      <c r="H40" s="75"/>
      <c r="I40" s="30">
        <f t="shared" si="3"/>
        <v>68.699999999999989</v>
      </c>
      <c r="J40" s="76">
        <v>0</v>
      </c>
      <c r="K40" s="75"/>
      <c r="L40" s="75">
        <v>0.3</v>
      </c>
      <c r="M40" s="75">
        <v>14.9</v>
      </c>
      <c r="N40" s="31">
        <f t="shared" si="1"/>
        <v>15.200000000000001</v>
      </c>
      <c r="O40" s="32">
        <f t="shared" si="2"/>
        <v>83.899999999999991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9.15</v>
      </c>
      <c r="D41" s="72"/>
      <c r="E41" s="72"/>
      <c r="F41" s="72">
        <v>2.56</v>
      </c>
      <c r="G41" s="72">
        <v>13.75</v>
      </c>
      <c r="H41" s="72"/>
      <c r="I41" s="27">
        <f t="shared" si="3"/>
        <v>25.46</v>
      </c>
      <c r="J41" s="73">
        <v>1.0900000000000001</v>
      </c>
      <c r="K41" s="72"/>
      <c r="L41" s="72">
        <v>2.77</v>
      </c>
      <c r="M41" s="72">
        <v>16.579999999999998</v>
      </c>
      <c r="N41" s="28">
        <f t="shared" si="1"/>
        <v>20.439999999999998</v>
      </c>
      <c r="O41" s="29">
        <f t="shared" si="2"/>
        <v>45.9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5381</v>
      </c>
      <c r="D42" s="66"/>
      <c r="E42" s="66"/>
      <c r="F42" s="66">
        <v>619</v>
      </c>
      <c r="G42" s="66">
        <v>4009</v>
      </c>
      <c r="H42" s="66"/>
      <c r="I42" s="18">
        <f t="shared" si="3"/>
        <v>10009</v>
      </c>
      <c r="J42" s="67">
        <v>98</v>
      </c>
      <c r="K42" s="66"/>
      <c r="L42" s="66">
        <v>322</v>
      </c>
      <c r="M42" s="66">
        <v>1882</v>
      </c>
      <c r="N42" s="20">
        <f t="shared" si="1"/>
        <v>2302</v>
      </c>
      <c r="O42" s="21">
        <f t="shared" si="2"/>
        <v>12311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54</v>
      </c>
      <c r="D43" s="75"/>
      <c r="E43" s="75"/>
      <c r="F43" s="75">
        <v>4.9000000000000004</v>
      </c>
      <c r="G43" s="75">
        <v>49.8</v>
      </c>
      <c r="H43" s="75"/>
      <c r="I43" s="30">
        <f t="shared" si="3"/>
        <v>108.69999999999999</v>
      </c>
      <c r="J43" s="76">
        <v>0</v>
      </c>
      <c r="K43" s="75"/>
      <c r="L43" s="75">
        <v>5.4</v>
      </c>
      <c r="M43" s="75">
        <v>30.6</v>
      </c>
      <c r="N43" s="31">
        <f t="shared" si="1"/>
        <v>36</v>
      </c>
      <c r="O43" s="32">
        <f t="shared" si="2"/>
        <v>144.69999999999999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4.3099999999999996</v>
      </c>
      <c r="D44" s="72"/>
      <c r="E44" s="72"/>
      <c r="F44" s="72"/>
      <c r="G44" s="72">
        <v>2.58</v>
      </c>
      <c r="H44" s="72"/>
      <c r="I44" s="27">
        <f t="shared" si="3"/>
        <v>6.89</v>
      </c>
      <c r="J44" s="73">
        <v>16.98</v>
      </c>
      <c r="K44" s="72"/>
      <c r="L44" s="72">
        <v>9.3699999999999992</v>
      </c>
      <c r="M44" s="72">
        <v>29.88</v>
      </c>
      <c r="N44" s="28">
        <f t="shared" si="1"/>
        <v>56.230000000000004</v>
      </c>
      <c r="O44" s="29">
        <f t="shared" si="2"/>
        <v>63.120000000000005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2655</v>
      </c>
      <c r="D45" s="66"/>
      <c r="E45" s="66"/>
      <c r="F45" s="66"/>
      <c r="G45" s="66">
        <v>773</v>
      </c>
      <c r="H45" s="66"/>
      <c r="I45" s="18">
        <f t="shared" si="3"/>
        <v>3428</v>
      </c>
      <c r="J45" s="67">
        <v>1532</v>
      </c>
      <c r="K45" s="66"/>
      <c r="L45" s="66">
        <v>1146</v>
      </c>
      <c r="M45" s="66">
        <v>3681</v>
      </c>
      <c r="N45" s="20">
        <f t="shared" si="1"/>
        <v>6359</v>
      </c>
      <c r="O45" s="21">
        <f t="shared" si="2"/>
        <v>9787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23</v>
      </c>
      <c r="D46" s="75"/>
      <c r="E46" s="75"/>
      <c r="F46" s="75"/>
      <c r="G46" s="75">
        <v>8.3000000000000007</v>
      </c>
      <c r="H46" s="75"/>
      <c r="I46" s="30">
        <f t="shared" si="3"/>
        <v>31.3</v>
      </c>
      <c r="J46" s="76">
        <v>0</v>
      </c>
      <c r="K46" s="75"/>
      <c r="L46" s="75">
        <v>12.5</v>
      </c>
      <c r="M46" s="75">
        <v>37.299999999999997</v>
      </c>
      <c r="N46" s="31">
        <f t="shared" si="1"/>
        <v>49.8</v>
      </c>
      <c r="O46" s="32">
        <f t="shared" si="2"/>
        <v>81.099999999999994</v>
      </c>
      <c r="P46" s="77">
        <v>2.23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0.89</v>
      </c>
      <c r="D47" s="72"/>
      <c r="E47" s="72"/>
      <c r="F47" s="72">
        <v>8.44</v>
      </c>
      <c r="G47" s="72">
        <v>1.81</v>
      </c>
      <c r="H47" s="72"/>
      <c r="I47" s="27">
        <f t="shared" si="3"/>
        <v>11.14</v>
      </c>
      <c r="J47" s="73">
        <v>6.34</v>
      </c>
      <c r="K47" s="72"/>
      <c r="L47" s="72">
        <v>5.22</v>
      </c>
      <c r="M47" s="72">
        <v>37.130000000000003</v>
      </c>
      <c r="N47" s="28">
        <f t="shared" si="1"/>
        <v>48.69</v>
      </c>
      <c r="O47" s="29">
        <f t="shared" si="2"/>
        <v>59.83</v>
      </c>
      <c r="P47" s="78">
        <v>0.05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508</v>
      </c>
      <c r="D48" s="66"/>
      <c r="E48" s="66"/>
      <c r="F48" s="66">
        <v>2116</v>
      </c>
      <c r="G48" s="66">
        <v>593</v>
      </c>
      <c r="H48" s="66"/>
      <c r="I48" s="18">
        <f t="shared" si="3"/>
        <v>3217</v>
      </c>
      <c r="J48" s="67">
        <v>572</v>
      </c>
      <c r="K48" s="66"/>
      <c r="L48" s="66">
        <v>672</v>
      </c>
      <c r="M48" s="66">
        <v>4683</v>
      </c>
      <c r="N48" s="20">
        <f t="shared" si="1"/>
        <v>5927</v>
      </c>
      <c r="O48" s="21">
        <f t="shared" si="2"/>
        <v>9144</v>
      </c>
      <c r="P48" s="78">
        <v>1.58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3.1</v>
      </c>
      <c r="D49" s="75"/>
      <c r="E49" s="75"/>
      <c r="F49" s="75">
        <v>6.9</v>
      </c>
      <c r="G49" s="75">
        <v>4.7</v>
      </c>
      <c r="H49" s="75"/>
      <c r="I49" s="30">
        <f t="shared" si="3"/>
        <v>14.7</v>
      </c>
      <c r="J49" s="76">
        <v>0</v>
      </c>
      <c r="K49" s="75"/>
      <c r="L49" s="75">
        <v>5.8</v>
      </c>
      <c r="M49" s="75">
        <v>36.9</v>
      </c>
      <c r="N49" s="31">
        <f t="shared" si="1"/>
        <v>42.699999999999996</v>
      </c>
      <c r="O49" s="32">
        <f t="shared" si="2"/>
        <v>57.399999999999991</v>
      </c>
      <c r="P49" s="78"/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30.33</v>
      </c>
      <c r="D50" s="63"/>
      <c r="E50" s="63"/>
      <c r="F50" s="63">
        <v>12.45</v>
      </c>
      <c r="G50" s="63">
        <v>22.65</v>
      </c>
      <c r="H50" s="63"/>
      <c r="I50" s="11">
        <f t="shared" si="3"/>
        <v>65.430000000000007</v>
      </c>
      <c r="J50" s="64">
        <v>30.19</v>
      </c>
      <c r="K50" s="63"/>
      <c r="L50" s="63">
        <v>23.51</v>
      </c>
      <c r="M50" s="63">
        <v>113.45</v>
      </c>
      <c r="N50" s="13">
        <f t="shared" si="1"/>
        <v>167.15</v>
      </c>
      <c r="O50" s="14">
        <f t="shared" si="2"/>
        <v>232.58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16761</v>
      </c>
      <c r="D51" s="66"/>
      <c r="E51" s="66"/>
      <c r="F51" s="66">
        <v>3064</v>
      </c>
      <c r="G51" s="66">
        <v>6685</v>
      </c>
      <c r="H51" s="66"/>
      <c r="I51" s="18">
        <f t="shared" ref="I51:I58" si="4">SUM(C51:H51)</f>
        <v>26510</v>
      </c>
      <c r="J51" s="67">
        <v>2708</v>
      </c>
      <c r="K51" s="66"/>
      <c r="L51" s="66">
        <v>2513</v>
      </c>
      <c r="M51" s="66">
        <v>12422</v>
      </c>
      <c r="N51" s="20">
        <f t="shared" si="1"/>
        <v>17643</v>
      </c>
      <c r="O51" s="21">
        <f>SUM(N51,I51)</f>
        <v>44153</v>
      </c>
      <c r="P51" s="78">
        <v>0.72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183.1</v>
      </c>
      <c r="D52" s="75"/>
      <c r="E52" s="75"/>
      <c r="F52" s="75">
        <v>15.1</v>
      </c>
      <c r="G52" s="75">
        <v>79.7</v>
      </c>
      <c r="H52" s="75"/>
      <c r="I52" s="30">
        <f t="shared" si="4"/>
        <v>277.89999999999998</v>
      </c>
      <c r="J52" s="76">
        <v>2.2999999999999998</v>
      </c>
      <c r="K52" s="75"/>
      <c r="L52" s="75">
        <v>35.799999999999997</v>
      </c>
      <c r="M52" s="75">
        <v>167.3</v>
      </c>
      <c r="N52" s="31">
        <f t="shared" si="1"/>
        <v>205.4</v>
      </c>
      <c r="O52" s="32">
        <f t="shared" si="2"/>
        <v>483.29999999999995</v>
      </c>
      <c r="P52" s="78">
        <v>17.12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30.33</v>
      </c>
      <c r="D53" s="72"/>
      <c r="E53" s="72"/>
      <c r="F53" s="72">
        <v>12.45</v>
      </c>
      <c r="G53" s="72">
        <v>22.65</v>
      </c>
      <c r="H53" s="72"/>
      <c r="I53" s="27">
        <f t="shared" si="4"/>
        <v>65.430000000000007</v>
      </c>
      <c r="J53" s="73">
        <v>30.19</v>
      </c>
      <c r="K53" s="72"/>
      <c r="L53" s="72">
        <v>23.51</v>
      </c>
      <c r="M53" s="72">
        <v>112.48</v>
      </c>
      <c r="N53" s="28">
        <f t="shared" si="1"/>
        <v>166.18</v>
      </c>
      <c r="O53" s="29">
        <f t="shared" si="2"/>
        <v>231.61</v>
      </c>
      <c r="P53" s="33">
        <f>SUM(P46:P52)</f>
        <v>21.700000000000003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16761</v>
      </c>
      <c r="D54" s="66"/>
      <c r="E54" s="66"/>
      <c r="F54" s="66">
        <v>3064</v>
      </c>
      <c r="G54" s="66">
        <v>6685</v>
      </c>
      <c r="H54" s="66"/>
      <c r="I54" s="18">
        <f t="shared" si="4"/>
        <v>26510</v>
      </c>
      <c r="J54" s="67">
        <v>2708</v>
      </c>
      <c r="K54" s="66"/>
      <c r="L54" s="66">
        <v>2513</v>
      </c>
      <c r="M54" s="66">
        <v>12396</v>
      </c>
      <c r="N54" s="20">
        <f t="shared" si="1"/>
        <v>17617</v>
      </c>
      <c r="O54" s="21">
        <f t="shared" si="2"/>
        <v>44127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183.1</v>
      </c>
      <c r="D55" s="69"/>
      <c r="E55" s="69"/>
      <c r="F55" s="69">
        <v>15.1</v>
      </c>
      <c r="G55" s="69">
        <v>79.7</v>
      </c>
      <c r="H55" s="69"/>
      <c r="I55" s="24">
        <f t="shared" si="4"/>
        <v>277.89999999999998</v>
      </c>
      <c r="J55" s="70">
        <v>2.2999999999999998</v>
      </c>
      <c r="K55" s="69"/>
      <c r="L55" s="69">
        <v>35.799999999999997</v>
      </c>
      <c r="M55" s="69">
        <v>165.1</v>
      </c>
      <c r="N55" s="24">
        <f t="shared" si="1"/>
        <v>203.2</v>
      </c>
      <c r="O55" s="26">
        <f t="shared" si="2"/>
        <v>481.09999999999997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30.33</v>
      </c>
      <c r="D56" s="10">
        <f t="shared" si="5"/>
        <v>0</v>
      </c>
      <c r="E56" s="10">
        <f t="shared" si="5"/>
        <v>0</v>
      </c>
      <c r="F56" s="10">
        <f t="shared" si="5"/>
        <v>12.45</v>
      </c>
      <c r="G56" s="10">
        <f t="shared" si="5"/>
        <v>22.649999999999995</v>
      </c>
      <c r="H56" s="10">
        <f t="shared" si="5"/>
        <v>0</v>
      </c>
      <c r="I56" s="36">
        <f>SUM(C56:H56)</f>
        <v>65.429999999999993</v>
      </c>
      <c r="J56" s="34">
        <f>SUM(J5,J8,J11,J14,J17,J20,J23,J26,J29,J32,J35,J38,J41,J44,J47)</f>
        <v>30.19</v>
      </c>
      <c r="K56" s="10">
        <f>SUM(K5,K8,K11,K14,K17,K20,K23,K26,K29,K32,K35,K38,K41,K44,K47)</f>
        <v>0</v>
      </c>
      <c r="L56" s="10">
        <f>SUM(L5,L8,L11,L14,L17,L20,L23,L26,L29,L32,L35,L38,L41,L44,L47)</f>
        <v>23.509999999999998</v>
      </c>
      <c r="M56" s="10">
        <f>SUM(M5,M8,M11,M14,M17,M20,M23,M26,M29,M32,M35,M38,M41,M44,M47)</f>
        <v>113.44999999999999</v>
      </c>
      <c r="N56" s="12">
        <f t="shared" si="1"/>
        <v>167.14999999999998</v>
      </c>
      <c r="O56" s="14">
        <f t="shared" si="2"/>
        <v>232.57999999999998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16761</v>
      </c>
      <c r="D57" s="17">
        <f t="shared" si="5"/>
        <v>0</v>
      </c>
      <c r="E57" s="17">
        <f t="shared" si="5"/>
        <v>0</v>
      </c>
      <c r="F57" s="17">
        <f t="shared" si="5"/>
        <v>3064</v>
      </c>
      <c r="G57" s="17">
        <f t="shared" si="5"/>
        <v>6685</v>
      </c>
      <c r="H57" s="17">
        <f t="shared" si="5"/>
        <v>0</v>
      </c>
      <c r="I57" s="37">
        <f t="shared" si="4"/>
        <v>26510</v>
      </c>
      <c r="J57" s="35">
        <f t="shared" ref="J57:M58" si="6">SUM(J6,J9,J12,J15,J18,J21,J24,J27,J30,J33,J36,J39,J42,J45,J48)</f>
        <v>2708</v>
      </c>
      <c r="K57" s="17">
        <f t="shared" si="6"/>
        <v>0</v>
      </c>
      <c r="L57" s="17">
        <f t="shared" si="6"/>
        <v>2513</v>
      </c>
      <c r="M57" s="17">
        <f t="shared" si="6"/>
        <v>12422</v>
      </c>
      <c r="N57" s="19">
        <f t="shared" si="1"/>
        <v>17643</v>
      </c>
      <c r="O57" s="21">
        <f t="shared" si="2"/>
        <v>44153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183.1</v>
      </c>
      <c r="D58" s="40">
        <f t="shared" si="5"/>
        <v>0</v>
      </c>
      <c r="E58" s="40">
        <f t="shared" si="5"/>
        <v>0</v>
      </c>
      <c r="F58" s="40">
        <f t="shared" si="5"/>
        <v>15.1</v>
      </c>
      <c r="G58" s="40">
        <f t="shared" si="5"/>
        <v>79.699999999999989</v>
      </c>
      <c r="H58" s="40">
        <f t="shared" si="5"/>
        <v>0</v>
      </c>
      <c r="I58" s="41">
        <f t="shared" si="4"/>
        <v>277.89999999999998</v>
      </c>
      <c r="J58" s="39">
        <f t="shared" si="6"/>
        <v>2.2999999999999998</v>
      </c>
      <c r="K58" s="40">
        <f t="shared" si="6"/>
        <v>0</v>
      </c>
      <c r="L58" s="40">
        <f t="shared" si="6"/>
        <v>35.799999999999997</v>
      </c>
      <c r="M58" s="40">
        <f t="shared" si="6"/>
        <v>167.29999999999998</v>
      </c>
      <c r="N58" s="42">
        <f t="shared" si="1"/>
        <v>205.39999999999998</v>
      </c>
      <c r="O58" s="43">
        <f t="shared" si="2"/>
        <v>483.29999999999995</v>
      </c>
      <c r="P58" s="44">
        <f>SUM(O56,P53,P54,P57)</f>
        <v>254.27999999999997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67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0.97</v>
      </c>
      <c r="N69" s="28">
        <f t="shared" si="8"/>
        <v>0.97</v>
      </c>
      <c r="O69" s="29">
        <f t="shared" si="9"/>
        <v>0.97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26</v>
      </c>
      <c r="N70" s="20">
        <f t="shared" si="8"/>
        <v>26</v>
      </c>
      <c r="O70" s="21">
        <f t="shared" si="9"/>
        <v>26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2.2000000000000002</v>
      </c>
      <c r="N71" s="31">
        <f t="shared" si="8"/>
        <v>2.2000000000000002</v>
      </c>
      <c r="O71" s="32">
        <f t="shared" si="9"/>
        <v>2.2000000000000002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>
        <v>0.13</v>
      </c>
      <c r="K75" s="72"/>
      <c r="L75" s="72">
        <v>0.17</v>
      </c>
      <c r="M75" s="72">
        <v>4.26</v>
      </c>
      <c r="N75" s="28">
        <f t="shared" si="8"/>
        <v>4.5599999999999996</v>
      </c>
      <c r="O75" s="29">
        <f t="shared" si="9"/>
        <v>4.5599999999999996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/>
      <c r="I76" s="18">
        <f t="shared" si="7"/>
        <v>0</v>
      </c>
      <c r="J76" s="67">
        <v>8</v>
      </c>
      <c r="K76" s="66"/>
      <c r="L76" s="66">
        <v>7</v>
      </c>
      <c r="M76" s="66">
        <v>187</v>
      </c>
      <c r="N76" s="20">
        <f t="shared" si="8"/>
        <v>202</v>
      </c>
      <c r="O76" s="21">
        <f t="shared" si="9"/>
        <v>202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/>
      <c r="I77" s="30">
        <f t="shared" si="7"/>
        <v>0</v>
      </c>
      <c r="J77" s="76">
        <v>0.3</v>
      </c>
      <c r="K77" s="75"/>
      <c r="L77" s="75">
        <v>0.4</v>
      </c>
      <c r="M77" s="75">
        <v>9.6</v>
      </c>
      <c r="N77" s="31">
        <f t="shared" si="8"/>
        <v>10.299999999999999</v>
      </c>
      <c r="O77" s="32">
        <f t="shared" si="9"/>
        <v>10.299999999999999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>
        <v>2.21</v>
      </c>
      <c r="M78" s="72">
        <v>4.83</v>
      </c>
      <c r="N78" s="28">
        <f t="shared" si="8"/>
        <v>7.04</v>
      </c>
      <c r="O78" s="29">
        <f t="shared" si="9"/>
        <v>7.04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/>
      <c r="E79" s="66"/>
      <c r="F79" s="66"/>
      <c r="G79" s="66"/>
      <c r="H79" s="66"/>
      <c r="I79" s="18">
        <f t="shared" si="7"/>
        <v>0</v>
      </c>
      <c r="J79" s="67"/>
      <c r="K79" s="66"/>
      <c r="L79" s="66">
        <v>100</v>
      </c>
      <c r="M79" s="66">
        <v>248</v>
      </c>
      <c r="N79" s="20">
        <f t="shared" si="8"/>
        <v>348</v>
      </c>
      <c r="O79" s="21">
        <f t="shared" si="9"/>
        <v>348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/>
      <c r="E80" s="75"/>
      <c r="F80" s="75"/>
      <c r="G80" s="75"/>
      <c r="H80" s="75"/>
      <c r="I80" s="30">
        <f t="shared" si="7"/>
        <v>0</v>
      </c>
      <c r="J80" s="76"/>
      <c r="K80" s="75"/>
      <c r="L80" s="75">
        <v>4</v>
      </c>
      <c r="M80" s="75">
        <v>10.199999999999999</v>
      </c>
      <c r="N80" s="31">
        <f t="shared" si="8"/>
        <v>14.2</v>
      </c>
      <c r="O80" s="32">
        <f t="shared" si="9"/>
        <v>14.2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/>
      <c r="E81" s="72"/>
      <c r="F81" s="72"/>
      <c r="G81" s="72"/>
      <c r="H81" s="72"/>
      <c r="I81" s="27">
        <f t="shared" si="7"/>
        <v>0</v>
      </c>
      <c r="J81" s="73"/>
      <c r="K81" s="72"/>
      <c r="L81" s="72">
        <v>0.27</v>
      </c>
      <c r="M81" s="72">
        <v>4.5599999999999996</v>
      </c>
      <c r="N81" s="28">
        <f t="shared" si="8"/>
        <v>4.83</v>
      </c>
      <c r="O81" s="29">
        <f t="shared" si="9"/>
        <v>4.83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/>
      <c r="E82" s="66"/>
      <c r="F82" s="66"/>
      <c r="G82" s="66"/>
      <c r="H82" s="66"/>
      <c r="I82" s="18">
        <f t="shared" si="7"/>
        <v>0</v>
      </c>
      <c r="J82" s="67"/>
      <c r="K82" s="66"/>
      <c r="L82" s="66">
        <v>13</v>
      </c>
      <c r="M82" s="66">
        <v>276</v>
      </c>
      <c r="N82" s="20">
        <f t="shared" si="8"/>
        <v>289</v>
      </c>
      <c r="O82" s="21">
        <f t="shared" si="9"/>
        <v>289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/>
      <c r="E83" s="75"/>
      <c r="F83" s="75"/>
      <c r="G83" s="75"/>
      <c r="H83" s="75"/>
      <c r="I83" s="30">
        <f t="shared" si="7"/>
        <v>0</v>
      </c>
      <c r="J83" s="76"/>
      <c r="K83" s="75"/>
      <c r="L83" s="75">
        <v>0.4</v>
      </c>
      <c r="M83" s="75">
        <v>8.6999999999999993</v>
      </c>
      <c r="N83" s="31">
        <f t="shared" si="8"/>
        <v>9.1</v>
      </c>
      <c r="O83" s="32">
        <f t="shared" si="9"/>
        <v>9.1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/>
      <c r="E84" s="72"/>
      <c r="F84" s="72"/>
      <c r="G84" s="72"/>
      <c r="H84" s="72"/>
      <c r="I84" s="27">
        <f t="shared" si="7"/>
        <v>0</v>
      </c>
      <c r="J84" s="73">
        <v>1.81</v>
      </c>
      <c r="K84" s="72"/>
      <c r="L84" s="72">
        <v>2.95</v>
      </c>
      <c r="M84" s="72">
        <v>0.63</v>
      </c>
      <c r="N84" s="28">
        <f t="shared" si="8"/>
        <v>5.39</v>
      </c>
      <c r="O84" s="29">
        <f t="shared" si="9"/>
        <v>5.39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/>
      <c r="E85" s="66"/>
      <c r="F85" s="66"/>
      <c r="G85" s="66"/>
      <c r="H85" s="66"/>
      <c r="I85" s="18">
        <f t="shared" si="7"/>
        <v>0</v>
      </c>
      <c r="J85" s="67">
        <v>154</v>
      </c>
      <c r="K85" s="66"/>
      <c r="L85" s="66">
        <v>204</v>
      </c>
      <c r="M85" s="66">
        <v>47</v>
      </c>
      <c r="N85" s="20">
        <f t="shared" si="8"/>
        <v>405</v>
      </c>
      <c r="O85" s="21">
        <f t="shared" si="9"/>
        <v>405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/>
      <c r="E86" s="75"/>
      <c r="F86" s="75"/>
      <c r="G86" s="75"/>
      <c r="H86" s="75"/>
      <c r="I86" s="30">
        <f t="shared" si="7"/>
        <v>0</v>
      </c>
      <c r="J86" s="76">
        <v>1.5</v>
      </c>
      <c r="K86" s="75"/>
      <c r="L86" s="75">
        <v>6.1</v>
      </c>
      <c r="M86" s="75">
        <v>1.3</v>
      </c>
      <c r="N86" s="31">
        <f t="shared" si="8"/>
        <v>8.9</v>
      </c>
      <c r="O86" s="32">
        <f t="shared" si="9"/>
        <v>8.9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1.51</v>
      </c>
      <c r="D87" s="72"/>
      <c r="E87" s="72"/>
      <c r="F87" s="72"/>
      <c r="G87" s="72"/>
      <c r="H87" s="72"/>
      <c r="I87" s="27">
        <f t="shared" si="7"/>
        <v>1.51</v>
      </c>
      <c r="J87" s="73">
        <v>1.03</v>
      </c>
      <c r="K87" s="72"/>
      <c r="L87" s="72">
        <v>0.4</v>
      </c>
      <c r="M87" s="72">
        <v>3.2</v>
      </c>
      <c r="N87" s="28">
        <f t="shared" si="8"/>
        <v>4.6300000000000008</v>
      </c>
      <c r="O87" s="29">
        <f t="shared" si="9"/>
        <v>6.1400000000000006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618</v>
      </c>
      <c r="D88" s="66"/>
      <c r="E88" s="66"/>
      <c r="F88" s="66"/>
      <c r="G88" s="66"/>
      <c r="H88" s="66"/>
      <c r="I88" s="18">
        <f t="shared" si="7"/>
        <v>618</v>
      </c>
      <c r="J88" s="67">
        <v>90</v>
      </c>
      <c r="K88" s="66"/>
      <c r="L88" s="66">
        <v>32</v>
      </c>
      <c r="M88" s="66">
        <v>253</v>
      </c>
      <c r="N88" s="20">
        <f t="shared" si="8"/>
        <v>375</v>
      </c>
      <c r="O88" s="21">
        <f t="shared" si="9"/>
        <v>993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14.2</v>
      </c>
      <c r="D89" s="75"/>
      <c r="E89" s="75"/>
      <c r="F89" s="75"/>
      <c r="G89" s="75"/>
      <c r="H89" s="75"/>
      <c r="I89" s="30">
        <f t="shared" si="7"/>
        <v>14.2</v>
      </c>
      <c r="J89" s="76">
        <v>0.5</v>
      </c>
      <c r="K89" s="75"/>
      <c r="L89" s="75">
        <v>0.9</v>
      </c>
      <c r="M89" s="75">
        <v>7.1</v>
      </c>
      <c r="N89" s="31">
        <f t="shared" si="8"/>
        <v>8.5</v>
      </c>
      <c r="O89" s="32">
        <f t="shared" si="9"/>
        <v>22.7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2.42</v>
      </c>
      <c r="D90" s="72"/>
      <c r="E90" s="72"/>
      <c r="F90" s="72"/>
      <c r="G90" s="72"/>
      <c r="H90" s="72"/>
      <c r="I90" s="27">
        <f t="shared" si="7"/>
        <v>2.42</v>
      </c>
      <c r="J90" s="73"/>
      <c r="K90" s="72"/>
      <c r="L90" s="72"/>
      <c r="M90" s="72">
        <v>2.48</v>
      </c>
      <c r="N90" s="28">
        <f t="shared" si="8"/>
        <v>2.48</v>
      </c>
      <c r="O90" s="29">
        <f t="shared" si="9"/>
        <v>4.9000000000000004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1059</v>
      </c>
      <c r="D91" s="66"/>
      <c r="E91" s="66"/>
      <c r="F91" s="66"/>
      <c r="G91" s="66"/>
      <c r="H91" s="66"/>
      <c r="I91" s="18">
        <f t="shared" si="7"/>
        <v>1059</v>
      </c>
      <c r="J91" s="67"/>
      <c r="K91" s="66"/>
      <c r="L91" s="66"/>
      <c r="M91" s="66">
        <v>204</v>
      </c>
      <c r="N91" s="20">
        <f t="shared" si="8"/>
        <v>204</v>
      </c>
      <c r="O91" s="21">
        <f t="shared" si="9"/>
        <v>1263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18.100000000000001</v>
      </c>
      <c r="D92" s="75"/>
      <c r="E92" s="75"/>
      <c r="F92" s="75"/>
      <c r="G92" s="75"/>
      <c r="H92" s="75"/>
      <c r="I92" s="30">
        <f t="shared" si="7"/>
        <v>18.100000000000001</v>
      </c>
      <c r="J92" s="76"/>
      <c r="K92" s="75"/>
      <c r="L92" s="75"/>
      <c r="M92" s="75">
        <v>5.0999999999999996</v>
      </c>
      <c r="N92" s="31">
        <f t="shared" si="8"/>
        <v>5.0999999999999996</v>
      </c>
      <c r="O92" s="32">
        <f t="shared" si="9"/>
        <v>23.200000000000003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3.69</v>
      </c>
      <c r="D93" s="72"/>
      <c r="E93" s="72"/>
      <c r="F93" s="72">
        <v>0.6</v>
      </c>
      <c r="G93" s="72"/>
      <c r="H93" s="72"/>
      <c r="I93" s="27">
        <f t="shared" si="7"/>
        <v>4.29</v>
      </c>
      <c r="J93" s="73"/>
      <c r="K93" s="72"/>
      <c r="L93" s="72"/>
      <c r="M93" s="72">
        <v>1.68</v>
      </c>
      <c r="N93" s="28">
        <f t="shared" si="8"/>
        <v>1.68</v>
      </c>
      <c r="O93" s="29">
        <f t="shared" si="9"/>
        <v>5.97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1737</v>
      </c>
      <c r="D94" s="66"/>
      <c r="E94" s="66"/>
      <c r="F94" s="66">
        <v>132</v>
      </c>
      <c r="G94" s="66"/>
      <c r="H94" s="66"/>
      <c r="I94" s="18">
        <f t="shared" si="7"/>
        <v>1869</v>
      </c>
      <c r="J94" s="67"/>
      <c r="K94" s="66"/>
      <c r="L94" s="66"/>
      <c r="M94" s="66">
        <v>172</v>
      </c>
      <c r="N94" s="20">
        <f t="shared" si="8"/>
        <v>172</v>
      </c>
      <c r="O94" s="21">
        <f t="shared" si="9"/>
        <v>2041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20.7</v>
      </c>
      <c r="D95" s="75"/>
      <c r="E95" s="75"/>
      <c r="F95" s="75">
        <v>1.5</v>
      </c>
      <c r="G95" s="75"/>
      <c r="H95" s="75"/>
      <c r="I95" s="30">
        <f t="shared" si="7"/>
        <v>22.2</v>
      </c>
      <c r="J95" s="76"/>
      <c r="K95" s="75"/>
      <c r="L95" s="75"/>
      <c r="M95" s="75">
        <v>3.4</v>
      </c>
      <c r="N95" s="31">
        <f t="shared" si="8"/>
        <v>3.4</v>
      </c>
      <c r="O95" s="32">
        <f t="shared" si="9"/>
        <v>25.599999999999998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8.36</v>
      </c>
      <c r="D96" s="72"/>
      <c r="E96" s="72"/>
      <c r="F96" s="72">
        <v>0.85</v>
      </c>
      <c r="G96" s="72">
        <v>4.51</v>
      </c>
      <c r="H96" s="72"/>
      <c r="I96" s="27">
        <f t="shared" si="7"/>
        <v>13.719999999999999</v>
      </c>
      <c r="J96" s="73">
        <v>2.81</v>
      </c>
      <c r="K96" s="72"/>
      <c r="L96" s="72">
        <v>0.15</v>
      </c>
      <c r="M96" s="72">
        <v>7.25</v>
      </c>
      <c r="N96" s="28">
        <f t="shared" si="8"/>
        <v>10.210000000000001</v>
      </c>
      <c r="O96" s="29">
        <f t="shared" si="9"/>
        <v>23.93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4803</v>
      </c>
      <c r="D97" s="66"/>
      <c r="E97" s="66"/>
      <c r="F97" s="66">
        <v>197</v>
      </c>
      <c r="G97" s="66">
        <v>1310</v>
      </c>
      <c r="H97" s="66"/>
      <c r="I97" s="18">
        <f t="shared" si="7"/>
        <v>6310</v>
      </c>
      <c r="J97" s="67">
        <v>254</v>
      </c>
      <c r="K97" s="66"/>
      <c r="L97" s="66">
        <v>17</v>
      </c>
      <c r="M97" s="66">
        <v>763</v>
      </c>
      <c r="N97" s="20">
        <f t="shared" si="8"/>
        <v>1034</v>
      </c>
      <c r="O97" s="21">
        <f t="shared" si="9"/>
        <v>7344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50</v>
      </c>
      <c r="D98" s="75"/>
      <c r="E98" s="75"/>
      <c r="F98" s="75">
        <v>1.8</v>
      </c>
      <c r="G98" s="75">
        <v>16.899999999999999</v>
      </c>
      <c r="H98" s="75"/>
      <c r="I98" s="30">
        <f t="shared" si="7"/>
        <v>68.699999999999989</v>
      </c>
      <c r="J98" s="76">
        <v>0</v>
      </c>
      <c r="K98" s="75"/>
      <c r="L98" s="75">
        <v>0.3</v>
      </c>
      <c r="M98" s="75">
        <v>14.9</v>
      </c>
      <c r="N98" s="31">
        <f t="shared" si="8"/>
        <v>15.200000000000001</v>
      </c>
      <c r="O98" s="32">
        <f t="shared" si="9"/>
        <v>83.899999999999991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9.15</v>
      </c>
      <c r="D99" s="72"/>
      <c r="E99" s="72"/>
      <c r="F99" s="72">
        <v>2.56</v>
      </c>
      <c r="G99" s="72">
        <v>13.75</v>
      </c>
      <c r="H99" s="72"/>
      <c r="I99" s="27">
        <f t="shared" si="7"/>
        <v>25.46</v>
      </c>
      <c r="J99" s="73">
        <v>1.0900000000000001</v>
      </c>
      <c r="K99" s="72"/>
      <c r="L99" s="72">
        <v>2.77</v>
      </c>
      <c r="M99" s="72">
        <v>16.579999999999998</v>
      </c>
      <c r="N99" s="28">
        <f t="shared" si="8"/>
        <v>20.439999999999998</v>
      </c>
      <c r="O99" s="29">
        <f t="shared" si="9"/>
        <v>45.9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5381</v>
      </c>
      <c r="D100" s="66"/>
      <c r="E100" s="66"/>
      <c r="F100" s="66">
        <v>619</v>
      </c>
      <c r="G100" s="66">
        <v>4009</v>
      </c>
      <c r="H100" s="66"/>
      <c r="I100" s="18">
        <f t="shared" si="7"/>
        <v>10009</v>
      </c>
      <c r="J100" s="67">
        <v>98</v>
      </c>
      <c r="K100" s="66"/>
      <c r="L100" s="66">
        <v>322</v>
      </c>
      <c r="M100" s="66">
        <v>1882</v>
      </c>
      <c r="N100" s="20">
        <f t="shared" si="8"/>
        <v>2302</v>
      </c>
      <c r="O100" s="21">
        <f t="shared" si="9"/>
        <v>12311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54</v>
      </c>
      <c r="D101" s="75"/>
      <c r="E101" s="75"/>
      <c r="F101" s="75">
        <v>4.9000000000000004</v>
      </c>
      <c r="G101" s="75">
        <v>49.8</v>
      </c>
      <c r="H101" s="75"/>
      <c r="I101" s="30">
        <f t="shared" si="7"/>
        <v>108.69999999999999</v>
      </c>
      <c r="J101" s="76">
        <v>0</v>
      </c>
      <c r="K101" s="75"/>
      <c r="L101" s="75">
        <v>5.4</v>
      </c>
      <c r="M101" s="75">
        <v>30.6</v>
      </c>
      <c r="N101" s="31">
        <f t="shared" si="8"/>
        <v>36</v>
      </c>
      <c r="O101" s="32">
        <f t="shared" si="9"/>
        <v>144.69999999999999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4.3099999999999996</v>
      </c>
      <c r="D102" s="72"/>
      <c r="E102" s="72"/>
      <c r="F102" s="72"/>
      <c r="G102" s="72">
        <v>2.58</v>
      </c>
      <c r="H102" s="72"/>
      <c r="I102" s="27">
        <f t="shared" si="7"/>
        <v>6.89</v>
      </c>
      <c r="J102" s="73">
        <v>16.98</v>
      </c>
      <c r="K102" s="72"/>
      <c r="L102" s="72">
        <v>9.3699999999999992</v>
      </c>
      <c r="M102" s="72">
        <v>29.88</v>
      </c>
      <c r="N102" s="28">
        <f t="shared" si="8"/>
        <v>56.230000000000004</v>
      </c>
      <c r="O102" s="29">
        <f t="shared" si="9"/>
        <v>63.120000000000005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2655</v>
      </c>
      <c r="D103" s="66"/>
      <c r="E103" s="66"/>
      <c r="F103" s="66"/>
      <c r="G103" s="66">
        <v>773</v>
      </c>
      <c r="H103" s="66"/>
      <c r="I103" s="18">
        <f t="shared" si="7"/>
        <v>3428</v>
      </c>
      <c r="J103" s="67">
        <v>1532</v>
      </c>
      <c r="K103" s="66"/>
      <c r="L103" s="66">
        <v>1146</v>
      </c>
      <c r="M103" s="66">
        <v>3681</v>
      </c>
      <c r="N103" s="20">
        <f t="shared" si="8"/>
        <v>6359</v>
      </c>
      <c r="O103" s="21">
        <f t="shared" si="9"/>
        <v>9787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23</v>
      </c>
      <c r="D104" s="75"/>
      <c r="E104" s="75"/>
      <c r="F104" s="75"/>
      <c r="G104" s="75">
        <v>8.3000000000000007</v>
      </c>
      <c r="H104" s="75"/>
      <c r="I104" s="30">
        <f t="shared" si="7"/>
        <v>31.3</v>
      </c>
      <c r="J104" s="76">
        <v>0</v>
      </c>
      <c r="K104" s="75"/>
      <c r="L104" s="75">
        <v>12.5</v>
      </c>
      <c r="M104" s="75">
        <v>37.299999999999997</v>
      </c>
      <c r="N104" s="31">
        <f t="shared" si="8"/>
        <v>49.8</v>
      </c>
      <c r="O104" s="32">
        <f t="shared" si="9"/>
        <v>81.099999999999994</v>
      </c>
      <c r="P104" s="77">
        <v>2.23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0.64</v>
      </c>
      <c r="D105" s="72"/>
      <c r="E105" s="72"/>
      <c r="F105" s="72">
        <v>1.1000000000000001</v>
      </c>
      <c r="G105" s="72">
        <v>1.81</v>
      </c>
      <c r="H105" s="72"/>
      <c r="I105" s="27">
        <f t="shared" si="7"/>
        <v>3.5500000000000003</v>
      </c>
      <c r="J105" s="73">
        <v>6.34</v>
      </c>
      <c r="K105" s="72"/>
      <c r="L105" s="72">
        <v>5.22</v>
      </c>
      <c r="M105" s="72">
        <v>32.9</v>
      </c>
      <c r="N105" s="28">
        <f t="shared" si="8"/>
        <v>44.459999999999994</v>
      </c>
      <c r="O105" s="29">
        <f t="shared" si="9"/>
        <v>48.009999999999991</v>
      </c>
      <c r="P105" s="78">
        <v>0.05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353</v>
      </c>
      <c r="D106" s="66"/>
      <c r="E106" s="66"/>
      <c r="F106" s="66">
        <v>285</v>
      </c>
      <c r="G106" s="66">
        <v>593</v>
      </c>
      <c r="H106" s="66"/>
      <c r="I106" s="18">
        <f t="shared" si="7"/>
        <v>1231</v>
      </c>
      <c r="J106" s="67">
        <v>572</v>
      </c>
      <c r="K106" s="66"/>
      <c r="L106" s="66">
        <v>672</v>
      </c>
      <c r="M106" s="66">
        <v>4123</v>
      </c>
      <c r="N106" s="20">
        <f t="shared" si="8"/>
        <v>5367</v>
      </c>
      <c r="O106" s="21">
        <f t="shared" si="9"/>
        <v>6598</v>
      </c>
      <c r="P106" s="78">
        <v>1.58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2.6</v>
      </c>
      <c r="D107" s="75"/>
      <c r="E107" s="75"/>
      <c r="F107" s="75">
        <v>1.5</v>
      </c>
      <c r="G107" s="75">
        <v>4.7</v>
      </c>
      <c r="H107" s="75"/>
      <c r="I107" s="30">
        <f t="shared" si="7"/>
        <v>8.8000000000000007</v>
      </c>
      <c r="J107" s="76">
        <v>0</v>
      </c>
      <c r="K107" s="75"/>
      <c r="L107" s="75">
        <v>5.8</v>
      </c>
      <c r="M107" s="75">
        <v>36.5</v>
      </c>
      <c r="N107" s="31">
        <f t="shared" si="8"/>
        <v>42.3</v>
      </c>
      <c r="O107" s="32">
        <f t="shared" si="9"/>
        <v>51.099999999999994</v>
      </c>
      <c r="P107" s="78"/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0.14000000000000001</v>
      </c>
      <c r="D108" s="72"/>
      <c r="E108" s="72"/>
      <c r="F108" s="72">
        <v>3.07</v>
      </c>
      <c r="G108" s="72"/>
      <c r="H108" s="72"/>
      <c r="I108" s="27">
        <f t="shared" si="7"/>
        <v>3.21</v>
      </c>
      <c r="J108" s="73"/>
      <c r="K108" s="72"/>
      <c r="L108" s="72"/>
      <c r="M108" s="72">
        <v>1.38</v>
      </c>
      <c r="N108" s="28">
        <f t="shared" si="8"/>
        <v>1.38</v>
      </c>
      <c r="O108" s="29">
        <f t="shared" si="9"/>
        <v>4.59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91</v>
      </c>
      <c r="D109" s="66"/>
      <c r="E109" s="66"/>
      <c r="F109" s="66">
        <v>718</v>
      </c>
      <c r="G109" s="66"/>
      <c r="H109" s="66"/>
      <c r="I109" s="18">
        <f t="shared" si="7"/>
        <v>809</v>
      </c>
      <c r="J109" s="67"/>
      <c r="K109" s="66"/>
      <c r="L109" s="66"/>
      <c r="M109" s="66">
        <v>183</v>
      </c>
      <c r="N109" s="20">
        <f t="shared" si="8"/>
        <v>183</v>
      </c>
      <c r="O109" s="21">
        <f t="shared" si="9"/>
        <v>992</v>
      </c>
      <c r="P109" s="78">
        <v>0.72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0.5</v>
      </c>
      <c r="D110" s="75"/>
      <c r="E110" s="75"/>
      <c r="F110" s="75">
        <v>3.4</v>
      </c>
      <c r="G110" s="75"/>
      <c r="H110" s="75"/>
      <c r="I110" s="30">
        <f t="shared" si="7"/>
        <v>3.9</v>
      </c>
      <c r="J110" s="76"/>
      <c r="K110" s="75"/>
      <c r="L110" s="75"/>
      <c r="M110" s="75">
        <v>0.4</v>
      </c>
      <c r="N110" s="31">
        <f t="shared" si="8"/>
        <v>0.4</v>
      </c>
      <c r="O110" s="32">
        <f t="shared" si="9"/>
        <v>4.3</v>
      </c>
      <c r="P110" s="78">
        <v>17.12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/>
      <c r="F111" s="72"/>
      <c r="G111" s="72"/>
      <c r="H111" s="72"/>
      <c r="I111" s="27">
        <f t="shared" si="7"/>
        <v>0</v>
      </c>
      <c r="J111" s="73"/>
      <c r="K111" s="72"/>
      <c r="L111" s="72"/>
      <c r="M111" s="72">
        <v>1.1200000000000001</v>
      </c>
      <c r="N111" s="28">
        <f t="shared" si="8"/>
        <v>1.1200000000000001</v>
      </c>
      <c r="O111" s="29">
        <f t="shared" si="9"/>
        <v>1.1200000000000001</v>
      </c>
      <c r="P111" s="33">
        <f>SUM(P104:P110)</f>
        <v>21.700000000000003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/>
      <c r="F112" s="66"/>
      <c r="G112" s="66"/>
      <c r="H112" s="66"/>
      <c r="I112" s="18">
        <f t="shared" si="7"/>
        <v>0</v>
      </c>
      <c r="J112" s="67"/>
      <c r="K112" s="66"/>
      <c r="L112" s="66"/>
      <c r="M112" s="66">
        <v>148</v>
      </c>
      <c r="N112" s="20">
        <f t="shared" si="8"/>
        <v>148</v>
      </c>
      <c r="O112" s="21">
        <f t="shared" si="9"/>
        <v>148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/>
      <c r="F113" s="75"/>
      <c r="G113" s="75"/>
      <c r="H113" s="75"/>
      <c r="I113" s="30">
        <f t="shared" si="7"/>
        <v>0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0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/>
      <c r="E114" s="72"/>
      <c r="F114" s="72">
        <v>0.85</v>
      </c>
      <c r="G114" s="72"/>
      <c r="H114" s="72"/>
      <c r="I114" s="27">
        <f t="shared" si="7"/>
        <v>0.85</v>
      </c>
      <c r="J114" s="73"/>
      <c r="K114" s="72"/>
      <c r="L114" s="72"/>
      <c r="M114" s="72">
        <v>1.61</v>
      </c>
      <c r="N114" s="28">
        <f t="shared" si="8"/>
        <v>1.61</v>
      </c>
      <c r="O114" s="29">
        <f t="shared" si="9"/>
        <v>2.46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/>
      <c r="E115" s="66"/>
      <c r="F115" s="66">
        <v>228</v>
      </c>
      <c r="G115" s="66"/>
      <c r="H115" s="66"/>
      <c r="I115" s="18">
        <f t="shared" si="7"/>
        <v>228</v>
      </c>
      <c r="J115" s="67"/>
      <c r="K115" s="66"/>
      <c r="L115" s="66"/>
      <c r="M115" s="66">
        <v>213</v>
      </c>
      <c r="N115" s="20">
        <f t="shared" si="8"/>
        <v>213</v>
      </c>
      <c r="O115" s="21">
        <f t="shared" si="9"/>
        <v>441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/>
      <c r="E116" s="84"/>
      <c r="F116" s="84">
        <v>0.9</v>
      </c>
      <c r="G116" s="84"/>
      <c r="H116" s="84"/>
      <c r="I116" s="46">
        <f t="shared" si="7"/>
        <v>0.9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0.9</v>
      </c>
      <c r="P116" s="44">
        <f>SUM(O136,P111,P112,P115)</f>
        <v>254.27999999999997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0.11</v>
      </c>
      <c r="D121" s="63"/>
      <c r="E121" s="63"/>
      <c r="F121" s="63">
        <v>0.55000000000000004</v>
      </c>
      <c r="G121" s="63"/>
      <c r="H121" s="63"/>
      <c r="I121" s="11">
        <f t="shared" si="7"/>
        <v>0.66</v>
      </c>
      <c r="J121" s="64"/>
      <c r="K121" s="63"/>
      <c r="L121" s="63"/>
      <c r="M121" s="63"/>
      <c r="N121" s="13">
        <f t="shared" si="8"/>
        <v>0</v>
      </c>
      <c r="O121" s="14">
        <f t="shared" si="9"/>
        <v>0.66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64</v>
      </c>
      <c r="D122" s="66"/>
      <c r="E122" s="66"/>
      <c r="F122" s="66">
        <v>149</v>
      </c>
      <c r="G122" s="66"/>
      <c r="H122" s="66"/>
      <c r="I122" s="18">
        <f t="shared" si="7"/>
        <v>213</v>
      </c>
      <c r="J122" s="67"/>
      <c r="K122" s="66"/>
      <c r="L122" s="66"/>
      <c r="M122" s="66"/>
      <c r="N122" s="20">
        <f t="shared" si="8"/>
        <v>0</v>
      </c>
      <c r="O122" s="21">
        <f t="shared" si="9"/>
        <v>213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>
        <v>0.4</v>
      </c>
      <c r="G123" s="75"/>
      <c r="H123" s="75"/>
      <c r="I123" s="30">
        <f t="shared" si="7"/>
        <v>0.4</v>
      </c>
      <c r="J123" s="76"/>
      <c r="K123" s="75"/>
      <c r="L123" s="75"/>
      <c r="M123" s="75"/>
      <c r="N123" s="31">
        <f t="shared" si="8"/>
        <v>0</v>
      </c>
      <c r="O123" s="32">
        <f t="shared" si="9"/>
        <v>0.4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/>
      <c r="F124" s="72">
        <v>1.18</v>
      </c>
      <c r="G124" s="72"/>
      <c r="H124" s="72"/>
      <c r="I124" s="27">
        <f t="shared" si="7"/>
        <v>1.18</v>
      </c>
      <c r="J124" s="73"/>
      <c r="K124" s="72"/>
      <c r="L124" s="72"/>
      <c r="M124" s="72"/>
      <c r="N124" s="28">
        <f t="shared" si="8"/>
        <v>0</v>
      </c>
      <c r="O124" s="29">
        <f t="shared" si="9"/>
        <v>1.18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/>
      <c r="F125" s="66">
        <v>294</v>
      </c>
      <c r="G125" s="66"/>
      <c r="H125" s="66"/>
      <c r="I125" s="18">
        <f t="shared" si="7"/>
        <v>294</v>
      </c>
      <c r="J125" s="67"/>
      <c r="K125" s="66"/>
      <c r="L125" s="66"/>
      <c r="M125" s="66"/>
      <c r="N125" s="20">
        <f t="shared" si="8"/>
        <v>0</v>
      </c>
      <c r="O125" s="21">
        <f t="shared" si="9"/>
        <v>294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/>
      <c r="F126" s="75">
        <v>0.3</v>
      </c>
      <c r="G126" s="75"/>
      <c r="H126" s="75"/>
      <c r="I126" s="30">
        <f t="shared" si="7"/>
        <v>0.3</v>
      </c>
      <c r="J126" s="76"/>
      <c r="K126" s="75"/>
      <c r="L126" s="75"/>
      <c r="M126" s="75"/>
      <c r="N126" s="31">
        <f t="shared" si="8"/>
        <v>0</v>
      </c>
      <c r="O126" s="32">
        <f t="shared" si="9"/>
        <v>0.3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/>
      <c r="E127" s="72"/>
      <c r="F127" s="72">
        <v>1.69</v>
      </c>
      <c r="G127" s="72"/>
      <c r="H127" s="72"/>
      <c r="I127" s="27">
        <f t="shared" si="7"/>
        <v>1.69</v>
      </c>
      <c r="J127" s="73"/>
      <c r="K127" s="72"/>
      <c r="L127" s="72"/>
      <c r="M127" s="72">
        <v>0.12</v>
      </c>
      <c r="N127" s="28">
        <f t="shared" si="8"/>
        <v>0.12</v>
      </c>
      <c r="O127" s="29">
        <f t="shared" si="9"/>
        <v>1.81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/>
      <c r="E128" s="66"/>
      <c r="F128" s="66">
        <v>442</v>
      </c>
      <c r="G128" s="66"/>
      <c r="H128" s="66"/>
      <c r="I128" s="18">
        <f t="shared" si="7"/>
        <v>442</v>
      </c>
      <c r="J128" s="67"/>
      <c r="K128" s="66"/>
      <c r="L128" s="66"/>
      <c r="M128" s="66">
        <v>16</v>
      </c>
      <c r="N128" s="20">
        <f t="shared" si="8"/>
        <v>16</v>
      </c>
      <c r="O128" s="21">
        <f t="shared" si="9"/>
        <v>458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/>
      <c r="E129" s="75"/>
      <c r="F129" s="75">
        <v>0.4</v>
      </c>
      <c r="G129" s="75"/>
      <c r="H129" s="75"/>
      <c r="I129" s="30">
        <f t="shared" si="7"/>
        <v>0.4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0.4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30.33</v>
      </c>
      <c r="D130" s="63"/>
      <c r="E130" s="63"/>
      <c r="F130" s="63">
        <v>12.45</v>
      </c>
      <c r="G130" s="63">
        <v>22.65</v>
      </c>
      <c r="H130" s="63"/>
      <c r="I130" s="11">
        <f t="shared" si="7"/>
        <v>65.430000000000007</v>
      </c>
      <c r="J130" s="64">
        <v>30.19</v>
      </c>
      <c r="K130" s="63"/>
      <c r="L130" s="63">
        <v>23.51</v>
      </c>
      <c r="M130" s="63">
        <v>113.45</v>
      </c>
      <c r="N130" s="13">
        <f>SUM(J130:M130)</f>
        <v>167.15</v>
      </c>
      <c r="O130" s="14">
        <f t="shared" si="9"/>
        <v>232.58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16761</v>
      </c>
      <c r="D131" s="66"/>
      <c r="E131" s="66"/>
      <c r="F131" s="66">
        <v>3064</v>
      </c>
      <c r="G131" s="66">
        <v>6685</v>
      </c>
      <c r="H131" s="66"/>
      <c r="I131" s="18">
        <f t="shared" si="7"/>
        <v>26510</v>
      </c>
      <c r="J131" s="67">
        <v>2708</v>
      </c>
      <c r="K131" s="66"/>
      <c r="L131" s="66">
        <v>2513</v>
      </c>
      <c r="M131" s="66">
        <v>12422</v>
      </c>
      <c r="N131" s="20">
        <f t="shared" si="8"/>
        <v>17643</v>
      </c>
      <c r="O131" s="21">
        <f t="shared" si="9"/>
        <v>44153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183.1</v>
      </c>
      <c r="D132" s="75"/>
      <c r="E132" s="75"/>
      <c r="F132" s="75">
        <v>15.1</v>
      </c>
      <c r="G132" s="75">
        <v>79.7</v>
      </c>
      <c r="H132" s="75"/>
      <c r="I132" s="30">
        <f t="shared" ref="I132:I138" si="10">SUM(C132:H132)</f>
        <v>277.89999999999998</v>
      </c>
      <c r="J132" s="76">
        <v>2.2999999999999998</v>
      </c>
      <c r="K132" s="75"/>
      <c r="L132" s="75">
        <v>35.799999999999997</v>
      </c>
      <c r="M132" s="75">
        <v>167.3</v>
      </c>
      <c r="N132" s="31">
        <f t="shared" ref="N132:N138" si="11">SUM(J132:M132)</f>
        <v>205.4</v>
      </c>
      <c r="O132" s="32">
        <f t="shared" ref="O132:O138" si="12">SUM(N132,I132)</f>
        <v>483.29999999999995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30.33</v>
      </c>
      <c r="D133" s="72"/>
      <c r="E133" s="72"/>
      <c r="F133" s="72">
        <v>12.45</v>
      </c>
      <c r="G133" s="72">
        <v>22.65</v>
      </c>
      <c r="H133" s="72"/>
      <c r="I133" s="27">
        <f t="shared" si="10"/>
        <v>65.430000000000007</v>
      </c>
      <c r="J133" s="73">
        <v>30.19</v>
      </c>
      <c r="K133" s="72"/>
      <c r="L133" s="72">
        <v>23.51</v>
      </c>
      <c r="M133" s="72">
        <v>112.48</v>
      </c>
      <c r="N133" s="28">
        <f t="shared" si="11"/>
        <v>166.18</v>
      </c>
      <c r="O133" s="29">
        <f t="shared" si="12"/>
        <v>231.61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16761</v>
      </c>
      <c r="D134" s="66"/>
      <c r="E134" s="66"/>
      <c r="F134" s="66">
        <v>3064</v>
      </c>
      <c r="G134" s="66">
        <v>6685</v>
      </c>
      <c r="H134" s="66"/>
      <c r="I134" s="18">
        <f t="shared" si="10"/>
        <v>26510</v>
      </c>
      <c r="J134" s="67">
        <v>2708</v>
      </c>
      <c r="K134" s="66"/>
      <c r="L134" s="66">
        <v>2513</v>
      </c>
      <c r="M134" s="66">
        <v>12396</v>
      </c>
      <c r="N134" s="20">
        <f t="shared" si="11"/>
        <v>17617</v>
      </c>
      <c r="O134" s="21">
        <f t="shared" si="12"/>
        <v>44127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183.1</v>
      </c>
      <c r="D135" s="84"/>
      <c r="E135" s="84"/>
      <c r="F135" s="84">
        <v>15.1</v>
      </c>
      <c r="G135" s="84">
        <v>79.7</v>
      </c>
      <c r="H135" s="84"/>
      <c r="I135" s="46">
        <f t="shared" si="10"/>
        <v>277.89999999999998</v>
      </c>
      <c r="J135" s="85">
        <v>2.2999999999999998</v>
      </c>
      <c r="K135" s="84"/>
      <c r="L135" s="84">
        <v>35.799999999999997</v>
      </c>
      <c r="M135" s="84">
        <v>165.1</v>
      </c>
      <c r="N135" s="47">
        <f t="shared" si="11"/>
        <v>203.2</v>
      </c>
      <c r="O135" s="43">
        <f t="shared" si="12"/>
        <v>481.09999999999997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30.33</v>
      </c>
      <c r="D136" s="54">
        <f t="shared" si="13"/>
        <v>0</v>
      </c>
      <c r="E136" s="54">
        <f t="shared" si="13"/>
        <v>0</v>
      </c>
      <c r="F136" s="54">
        <f t="shared" si="13"/>
        <v>12.45</v>
      </c>
      <c r="G136" s="54">
        <f t="shared" si="13"/>
        <v>22.649999999999995</v>
      </c>
      <c r="H136" s="54">
        <f t="shared" si="13"/>
        <v>0</v>
      </c>
      <c r="I136" s="55">
        <f t="shared" si="10"/>
        <v>65.429999999999993</v>
      </c>
      <c r="J136" s="56">
        <f t="shared" ref="J136:M138" si="14">SUM(J63,J66,J69,J72,J75,J78,J81,J84,J87,J90,J93,J96,J99,J102,J105,J108,J111,J114,J121,J124,J127)</f>
        <v>30.19</v>
      </c>
      <c r="K136" s="54">
        <f t="shared" si="14"/>
        <v>0</v>
      </c>
      <c r="L136" s="54">
        <f t="shared" si="14"/>
        <v>23.509999999999998</v>
      </c>
      <c r="M136" s="54">
        <f t="shared" si="14"/>
        <v>113.45</v>
      </c>
      <c r="N136" s="57">
        <f t="shared" si="11"/>
        <v>167.15</v>
      </c>
      <c r="O136" s="58">
        <f t="shared" si="12"/>
        <v>232.57999999999998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16761</v>
      </c>
      <c r="D137" s="17">
        <f t="shared" si="13"/>
        <v>0</v>
      </c>
      <c r="E137" s="17">
        <f t="shared" si="13"/>
        <v>0</v>
      </c>
      <c r="F137" s="17">
        <f t="shared" si="13"/>
        <v>3064</v>
      </c>
      <c r="G137" s="17">
        <f t="shared" si="13"/>
        <v>6685</v>
      </c>
      <c r="H137" s="17">
        <f t="shared" si="13"/>
        <v>0</v>
      </c>
      <c r="I137" s="18">
        <f t="shared" si="10"/>
        <v>26510</v>
      </c>
      <c r="J137" s="19">
        <f t="shared" si="14"/>
        <v>2708</v>
      </c>
      <c r="K137" s="17">
        <f t="shared" si="14"/>
        <v>0</v>
      </c>
      <c r="L137" s="17">
        <f t="shared" si="14"/>
        <v>2513</v>
      </c>
      <c r="M137" s="17">
        <f t="shared" si="14"/>
        <v>12422</v>
      </c>
      <c r="N137" s="20">
        <f t="shared" si="11"/>
        <v>17643</v>
      </c>
      <c r="O137" s="21">
        <f t="shared" si="12"/>
        <v>44153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183.1</v>
      </c>
      <c r="D138" s="40">
        <f t="shared" si="13"/>
        <v>0</v>
      </c>
      <c r="E138" s="40">
        <f t="shared" si="13"/>
        <v>0</v>
      </c>
      <c r="F138" s="40">
        <f t="shared" si="13"/>
        <v>15.100000000000001</v>
      </c>
      <c r="G138" s="40">
        <f t="shared" si="13"/>
        <v>79.699999999999989</v>
      </c>
      <c r="H138" s="40">
        <f t="shared" si="13"/>
        <v>0</v>
      </c>
      <c r="I138" s="46">
        <f t="shared" si="10"/>
        <v>277.89999999999998</v>
      </c>
      <c r="J138" s="42">
        <f t="shared" si="14"/>
        <v>2.2999999999999998</v>
      </c>
      <c r="K138" s="40">
        <f t="shared" si="14"/>
        <v>0</v>
      </c>
      <c r="L138" s="40">
        <f t="shared" si="14"/>
        <v>35.799999999999997</v>
      </c>
      <c r="M138" s="40">
        <f t="shared" si="14"/>
        <v>167.29999999999998</v>
      </c>
      <c r="N138" s="47">
        <f t="shared" si="11"/>
        <v>205.39999999999998</v>
      </c>
      <c r="O138" s="43">
        <f t="shared" si="12"/>
        <v>483.29999999999995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F7F10-7CB1-4F23-8EFA-91A2B419C80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0.76</v>
      </c>
      <c r="D5" s="63"/>
      <c r="E5" s="63"/>
      <c r="F5" s="63"/>
      <c r="G5" s="63">
        <v>6.76</v>
      </c>
      <c r="H5" s="63"/>
      <c r="I5" s="11">
        <f t="shared" ref="I5:I36" si="0">SUM(C5:H5)</f>
        <v>7.52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7.52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3.42</v>
      </c>
      <c r="H8" s="72"/>
      <c r="I8" s="27">
        <f t="shared" si="0"/>
        <v>3.42</v>
      </c>
      <c r="J8" s="73"/>
      <c r="K8" s="72"/>
      <c r="L8" s="72"/>
      <c r="M8" s="72">
        <v>2.38</v>
      </c>
      <c r="N8" s="28">
        <f t="shared" si="1"/>
        <v>2.38</v>
      </c>
      <c r="O8" s="29">
        <f t="shared" si="2"/>
        <v>5.8</v>
      </c>
      <c r="P8" s="22" t="s">
        <v>25</v>
      </c>
      <c r="Q8" s="129" t="s">
        <v>68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22</v>
      </c>
      <c r="N9" s="20">
        <f t="shared" si="1"/>
        <v>22</v>
      </c>
      <c r="O9" s="21">
        <f t="shared" si="2"/>
        <v>22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3.1</v>
      </c>
      <c r="N10" s="31">
        <f t="shared" si="1"/>
        <v>3.1</v>
      </c>
      <c r="O10" s="32">
        <f t="shared" si="2"/>
        <v>3.1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5.81</v>
      </c>
      <c r="N11" s="28">
        <f t="shared" si="1"/>
        <v>5.81</v>
      </c>
      <c r="O11" s="29">
        <f t="shared" si="2"/>
        <v>5.81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139</v>
      </c>
      <c r="N12" s="20">
        <f t="shared" si="1"/>
        <v>139</v>
      </c>
      <c r="O12" s="21">
        <f t="shared" si="2"/>
        <v>139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11.7</v>
      </c>
      <c r="N13" s="31">
        <f t="shared" si="1"/>
        <v>11.7</v>
      </c>
      <c r="O13" s="32">
        <f t="shared" si="2"/>
        <v>11.7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0.36</v>
      </c>
      <c r="D14" s="72">
        <v>0.25</v>
      </c>
      <c r="E14" s="72"/>
      <c r="F14" s="72"/>
      <c r="G14" s="72">
        <v>3.27</v>
      </c>
      <c r="H14" s="72"/>
      <c r="I14" s="27">
        <f t="shared" si="0"/>
        <v>3.88</v>
      </c>
      <c r="J14" s="73"/>
      <c r="K14" s="72"/>
      <c r="L14" s="72"/>
      <c r="M14" s="72">
        <v>0.17</v>
      </c>
      <c r="N14" s="28">
        <f t="shared" si="1"/>
        <v>0.17</v>
      </c>
      <c r="O14" s="29">
        <f t="shared" si="2"/>
        <v>4.05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48</v>
      </c>
      <c r="D15" s="66">
        <v>20</v>
      </c>
      <c r="E15" s="66"/>
      <c r="F15" s="66"/>
      <c r="G15" s="66">
        <v>310</v>
      </c>
      <c r="H15" s="66"/>
      <c r="I15" s="18">
        <f t="shared" si="0"/>
        <v>378</v>
      </c>
      <c r="J15" s="67"/>
      <c r="K15" s="66"/>
      <c r="L15" s="66"/>
      <c r="M15" s="66">
        <v>5</v>
      </c>
      <c r="N15" s="20">
        <f t="shared" si="1"/>
        <v>5</v>
      </c>
      <c r="O15" s="21">
        <f t="shared" si="2"/>
        <v>383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4.7</v>
      </c>
      <c r="D16" s="75">
        <v>2</v>
      </c>
      <c r="E16" s="75"/>
      <c r="F16" s="75"/>
      <c r="G16" s="75">
        <v>21.6</v>
      </c>
      <c r="H16" s="75"/>
      <c r="I16" s="30">
        <f t="shared" si="0"/>
        <v>28.3</v>
      </c>
      <c r="J16" s="76"/>
      <c r="K16" s="75"/>
      <c r="L16" s="75"/>
      <c r="M16" s="75">
        <v>0.3</v>
      </c>
      <c r="N16" s="31">
        <f t="shared" si="1"/>
        <v>0.3</v>
      </c>
      <c r="O16" s="32">
        <f t="shared" si="2"/>
        <v>28.6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0.02</v>
      </c>
      <c r="D17" s="72"/>
      <c r="E17" s="72"/>
      <c r="F17" s="72"/>
      <c r="G17" s="72">
        <v>7.43</v>
      </c>
      <c r="H17" s="72">
        <v>2.97</v>
      </c>
      <c r="I17" s="27">
        <f t="shared" si="0"/>
        <v>10.42</v>
      </c>
      <c r="J17" s="73"/>
      <c r="K17" s="72"/>
      <c r="L17" s="72">
        <v>0.32</v>
      </c>
      <c r="M17" s="72">
        <v>1.41</v>
      </c>
      <c r="N17" s="28">
        <f t="shared" si="1"/>
        <v>1.73</v>
      </c>
      <c r="O17" s="29">
        <f t="shared" si="2"/>
        <v>12.15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</v>
      </c>
      <c r="D18" s="66"/>
      <c r="E18" s="66"/>
      <c r="F18" s="66"/>
      <c r="G18" s="66">
        <v>970</v>
      </c>
      <c r="H18" s="66">
        <v>51</v>
      </c>
      <c r="I18" s="18">
        <f t="shared" si="0"/>
        <v>1024</v>
      </c>
      <c r="J18" s="67"/>
      <c r="K18" s="66"/>
      <c r="L18" s="66">
        <v>13</v>
      </c>
      <c r="M18" s="66">
        <v>28</v>
      </c>
      <c r="N18" s="20">
        <f t="shared" si="1"/>
        <v>41</v>
      </c>
      <c r="O18" s="21">
        <f t="shared" si="2"/>
        <v>1065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0.2</v>
      </c>
      <c r="D19" s="75"/>
      <c r="E19" s="75"/>
      <c r="F19" s="75"/>
      <c r="G19" s="75">
        <v>52.4</v>
      </c>
      <c r="H19" s="75">
        <v>3.5</v>
      </c>
      <c r="I19" s="30">
        <f t="shared" si="0"/>
        <v>56.1</v>
      </c>
      <c r="J19" s="76"/>
      <c r="K19" s="75"/>
      <c r="L19" s="75">
        <v>0.7</v>
      </c>
      <c r="M19" s="75">
        <v>1.7</v>
      </c>
      <c r="N19" s="31">
        <f t="shared" si="1"/>
        <v>2.4</v>
      </c>
      <c r="O19" s="32">
        <f t="shared" si="2"/>
        <v>58.5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1.36</v>
      </c>
      <c r="D20" s="72"/>
      <c r="E20" s="72"/>
      <c r="F20" s="72"/>
      <c r="G20" s="72">
        <v>2.5</v>
      </c>
      <c r="H20" s="72"/>
      <c r="I20" s="27">
        <f t="shared" si="0"/>
        <v>3.8600000000000003</v>
      </c>
      <c r="J20" s="73"/>
      <c r="K20" s="72"/>
      <c r="L20" s="72">
        <v>1.27</v>
      </c>
      <c r="M20" s="72">
        <v>9.5</v>
      </c>
      <c r="N20" s="28">
        <f t="shared" si="1"/>
        <v>10.77</v>
      </c>
      <c r="O20" s="29">
        <f t="shared" si="2"/>
        <v>14.629999999999999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343</v>
      </c>
      <c r="D21" s="66"/>
      <c r="E21" s="66"/>
      <c r="F21" s="66"/>
      <c r="G21" s="66">
        <v>358</v>
      </c>
      <c r="H21" s="66"/>
      <c r="I21" s="18">
        <f t="shared" si="0"/>
        <v>701</v>
      </c>
      <c r="J21" s="67"/>
      <c r="K21" s="66"/>
      <c r="L21" s="66">
        <v>72</v>
      </c>
      <c r="M21" s="66">
        <v>462</v>
      </c>
      <c r="N21" s="20">
        <f t="shared" si="1"/>
        <v>534</v>
      </c>
      <c r="O21" s="21">
        <f t="shared" si="2"/>
        <v>1235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16.600000000000001</v>
      </c>
      <c r="D22" s="75"/>
      <c r="E22" s="75"/>
      <c r="F22" s="75"/>
      <c r="G22" s="75">
        <v>12.9</v>
      </c>
      <c r="H22" s="75"/>
      <c r="I22" s="30">
        <f t="shared" si="0"/>
        <v>29.5</v>
      </c>
      <c r="J22" s="76"/>
      <c r="K22" s="75"/>
      <c r="L22" s="75">
        <v>2.9</v>
      </c>
      <c r="M22" s="75">
        <v>18.600000000000001</v>
      </c>
      <c r="N22" s="31">
        <f t="shared" si="1"/>
        <v>21.5</v>
      </c>
      <c r="O22" s="32">
        <f t="shared" si="2"/>
        <v>51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5.87</v>
      </c>
      <c r="D23" s="72"/>
      <c r="E23" s="72"/>
      <c r="F23" s="72"/>
      <c r="G23" s="72">
        <v>10.130000000000001</v>
      </c>
      <c r="H23" s="72">
        <v>19.62</v>
      </c>
      <c r="I23" s="27">
        <f t="shared" si="0"/>
        <v>35.620000000000005</v>
      </c>
      <c r="J23" s="73"/>
      <c r="K23" s="72"/>
      <c r="L23" s="72">
        <v>0.38</v>
      </c>
      <c r="M23" s="72">
        <v>50.35</v>
      </c>
      <c r="N23" s="28">
        <f t="shared" si="1"/>
        <v>50.730000000000004</v>
      </c>
      <c r="O23" s="29">
        <f t="shared" si="2"/>
        <v>86.350000000000009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1743</v>
      </c>
      <c r="D24" s="66"/>
      <c r="E24" s="66"/>
      <c r="F24" s="66"/>
      <c r="G24" s="66">
        <v>1294</v>
      </c>
      <c r="H24" s="66">
        <v>452</v>
      </c>
      <c r="I24" s="18">
        <f t="shared" si="0"/>
        <v>3489</v>
      </c>
      <c r="J24" s="67"/>
      <c r="K24" s="66"/>
      <c r="L24" s="66">
        <v>22</v>
      </c>
      <c r="M24" s="66">
        <v>2287</v>
      </c>
      <c r="N24" s="20">
        <f t="shared" si="1"/>
        <v>2309</v>
      </c>
      <c r="O24" s="21">
        <f t="shared" si="2"/>
        <v>5798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64.5</v>
      </c>
      <c r="D25" s="75"/>
      <c r="E25" s="75"/>
      <c r="F25" s="75"/>
      <c r="G25" s="75">
        <v>38.299999999999997</v>
      </c>
      <c r="H25" s="75">
        <v>19.899999999999999</v>
      </c>
      <c r="I25" s="30">
        <f t="shared" si="0"/>
        <v>122.69999999999999</v>
      </c>
      <c r="J25" s="76"/>
      <c r="K25" s="75"/>
      <c r="L25" s="75">
        <v>0.7</v>
      </c>
      <c r="M25" s="75">
        <v>69.900000000000006</v>
      </c>
      <c r="N25" s="31">
        <f t="shared" si="1"/>
        <v>70.600000000000009</v>
      </c>
      <c r="O25" s="32">
        <f t="shared" si="2"/>
        <v>193.3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25.82</v>
      </c>
      <c r="D26" s="72"/>
      <c r="E26" s="72"/>
      <c r="F26" s="72"/>
      <c r="G26" s="72">
        <v>5.76</v>
      </c>
      <c r="H26" s="72">
        <v>15.65</v>
      </c>
      <c r="I26" s="27">
        <f t="shared" si="0"/>
        <v>47.23</v>
      </c>
      <c r="J26" s="73"/>
      <c r="K26" s="72"/>
      <c r="L26" s="72">
        <v>5.84</v>
      </c>
      <c r="M26" s="72">
        <v>24.38</v>
      </c>
      <c r="N26" s="28">
        <f t="shared" si="1"/>
        <v>30.22</v>
      </c>
      <c r="O26" s="29">
        <f t="shared" si="2"/>
        <v>77.449999999999989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9362</v>
      </c>
      <c r="D27" s="66"/>
      <c r="E27" s="66"/>
      <c r="F27" s="66"/>
      <c r="G27" s="66">
        <v>2179</v>
      </c>
      <c r="H27" s="66">
        <v>1107</v>
      </c>
      <c r="I27" s="18">
        <f t="shared" si="0"/>
        <v>12648</v>
      </c>
      <c r="J27" s="67"/>
      <c r="K27" s="66"/>
      <c r="L27" s="66">
        <v>413</v>
      </c>
      <c r="M27" s="66">
        <v>1646</v>
      </c>
      <c r="N27" s="20">
        <f t="shared" si="1"/>
        <v>2059</v>
      </c>
      <c r="O27" s="21">
        <f t="shared" si="2"/>
        <v>14707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297.5</v>
      </c>
      <c r="D28" s="75"/>
      <c r="E28" s="75"/>
      <c r="F28" s="75"/>
      <c r="G28" s="75">
        <v>49.6</v>
      </c>
      <c r="H28" s="75">
        <v>41.1</v>
      </c>
      <c r="I28" s="30">
        <f t="shared" si="0"/>
        <v>388.20000000000005</v>
      </c>
      <c r="J28" s="76"/>
      <c r="K28" s="75"/>
      <c r="L28" s="75">
        <v>12.3</v>
      </c>
      <c r="M28" s="75">
        <v>49.5</v>
      </c>
      <c r="N28" s="31">
        <f t="shared" si="1"/>
        <v>61.8</v>
      </c>
      <c r="O28" s="32">
        <f t="shared" si="2"/>
        <v>450.00000000000006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79.8</v>
      </c>
      <c r="D29" s="72"/>
      <c r="E29" s="72"/>
      <c r="F29" s="72">
        <v>4.67</v>
      </c>
      <c r="G29" s="72">
        <v>12.76</v>
      </c>
      <c r="H29" s="72">
        <v>43.65</v>
      </c>
      <c r="I29" s="27">
        <f t="shared" si="0"/>
        <v>140.88</v>
      </c>
      <c r="J29" s="73"/>
      <c r="K29" s="72"/>
      <c r="L29" s="72">
        <v>2.84</v>
      </c>
      <c r="M29" s="72">
        <v>78.31</v>
      </c>
      <c r="N29" s="28">
        <f t="shared" si="1"/>
        <v>81.150000000000006</v>
      </c>
      <c r="O29" s="29">
        <f t="shared" si="2"/>
        <v>222.03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33799</v>
      </c>
      <c r="D30" s="66"/>
      <c r="E30" s="66"/>
      <c r="F30" s="66">
        <v>966</v>
      </c>
      <c r="G30" s="66">
        <v>2923</v>
      </c>
      <c r="H30" s="66">
        <v>3918</v>
      </c>
      <c r="I30" s="18">
        <f t="shared" si="0"/>
        <v>41606</v>
      </c>
      <c r="J30" s="67"/>
      <c r="K30" s="66"/>
      <c r="L30" s="66">
        <v>232</v>
      </c>
      <c r="M30" s="66">
        <v>4745</v>
      </c>
      <c r="N30" s="20">
        <f t="shared" si="1"/>
        <v>4977</v>
      </c>
      <c r="O30" s="21">
        <f t="shared" si="2"/>
        <v>46583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762.3</v>
      </c>
      <c r="D31" s="75"/>
      <c r="E31" s="75"/>
      <c r="F31" s="75">
        <v>14.6</v>
      </c>
      <c r="G31" s="75">
        <v>64.2</v>
      </c>
      <c r="H31" s="75">
        <v>122.6</v>
      </c>
      <c r="I31" s="30">
        <f t="shared" si="0"/>
        <v>963.7</v>
      </c>
      <c r="J31" s="76"/>
      <c r="K31" s="75"/>
      <c r="L31" s="75">
        <v>6.5</v>
      </c>
      <c r="M31" s="75">
        <v>125.6</v>
      </c>
      <c r="N31" s="31">
        <f t="shared" si="1"/>
        <v>132.1</v>
      </c>
      <c r="O31" s="32">
        <f t="shared" si="2"/>
        <v>1095.8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91.67</v>
      </c>
      <c r="D32" s="72"/>
      <c r="E32" s="72"/>
      <c r="F32" s="72">
        <v>9.6300000000000008</v>
      </c>
      <c r="G32" s="72">
        <v>137.19</v>
      </c>
      <c r="H32" s="72">
        <v>43.59</v>
      </c>
      <c r="I32" s="27">
        <f t="shared" si="0"/>
        <v>282.08000000000004</v>
      </c>
      <c r="J32" s="73"/>
      <c r="K32" s="72"/>
      <c r="L32" s="72">
        <v>6.75</v>
      </c>
      <c r="M32" s="72">
        <v>77.64</v>
      </c>
      <c r="N32" s="28">
        <f t="shared" si="1"/>
        <v>84.39</v>
      </c>
      <c r="O32" s="29">
        <f t="shared" si="2"/>
        <v>366.47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41917</v>
      </c>
      <c r="D33" s="66"/>
      <c r="E33" s="66"/>
      <c r="F33" s="66">
        <v>1972</v>
      </c>
      <c r="G33" s="66">
        <v>29765</v>
      </c>
      <c r="H33" s="66">
        <v>3447</v>
      </c>
      <c r="I33" s="18">
        <f t="shared" si="0"/>
        <v>77101</v>
      </c>
      <c r="J33" s="67"/>
      <c r="K33" s="66"/>
      <c r="L33" s="66">
        <v>641</v>
      </c>
      <c r="M33" s="66">
        <v>6512</v>
      </c>
      <c r="N33" s="20">
        <f t="shared" si="1"/>
        <v>7153</v>
      </c>
      <c r="O33" s="21">
        <f t="shared" si="2"/>
        <v>84254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709</v>
      </c>
      <c r="D34" s="75"/>
      <c r="E34" s="75"/>
      <c r="F34" s="75">
        <v>26.2</v>
      </c>
      <c r="G34" s="75">
        <v>477.4</v>
      </c>
      <c r="H34" s="75">
        <v>96.6</v>
      </c>
      <c r="I34" s="30">
        <f t="shared" si="0"/>
        <v>1309.1999999999998</v>
      </c>
      <c r="J34" s="76"/>
      <c r="K34" s="75"/>
      <c r="L34" s="75">
        <v>16.2</v>
      </c>
      <c r="M34" s="75">
        <v>163.5</v>
      </c>
      <c r="N34" s="31">
        <f t="shared" si="1"/>
        <v>179.7</v>
      </c>
      <c r="O34" s="32">
        <f t="shared" si="2"/>
        <v>1488.8999999999999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140.44</v>
      </c>
      <c r="D35" s="72"/>
      <c r="E35" s="72"/>
      <c r="F35" s="72">
        <v>20.78</v>
      </c>
      <c r="G35" s="72">
        <v>172.55</v>
      </c>
      <c r="H35" s="72">
        <v>10.85</v>
      </c>
      <c r="I35" s="27">
        <f t="shared" si="0"/>
        <v>344.62</v>
      </c>
      <c r="J35" s="73"/>
      <c r="K35" s="72"/>
      <c r="L35" s="72">
        <v>2.81</v>
      </c>
      <c r="M35" s="72">
        <v>242.52</v>
      </c>
      <c r="N35" s="28">
        <f t="shared" si="1"/>
        <v>245.33</v>
      </c>
      <c r="O35" s="29">
        <f t="shared" si="2"/>
        <v>589.95000000000005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68400</v>
      </c>
      <c r="D36" s="66"/>
      <c r="E36" s="66"/>
      <c r="F36" s="66">
        <v>4503</v>
      </c>
      <c r="G36" s="66">
        <v>45239</v>
      </c>
      <c r="H36" s="66">
        <v>644</v>
      </c>
      <c r="I36" s="18">
        <f t="shared" si="0"/>
        <v>118786</v>
      </c>
      <c r="J36" s="67"/>
      <c r="K36" s="66"/>
      <c r="L36" s="66">
        <v>285</v>
      </c>
      <c r="M36" s="66">
        <v>20379</v>
      </c>
      <c r="N36" s="20">
        <f t="shared" si="1"/>
        <v>20664</v>
      </c>
      <c r="O36" s="21">
        <f t="shared" si="2"/>
        <v>139450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827.3</v>
      </c>
      <c r="D37" s="75"/>
      <c r="E37" s="75"/>
      <c r="F37" s="75">
        <v>50</v>
      </c>
      <c r="G37" s="75">
        <v>637.29999999999995</v>
      </c>
      <c r="H37" s="75">
        <v>14.9</v>
      </c>
      <c r="I37" s="30">
        <f t="shared" ref="I37:I50" si="3">SUM(C37:H37)</f>
        <v>1529.5</v>
      </c>
      <c r="J37" s="76"/>
      <c r="K37" s="75"/>
      <c r="L37" s="75">
        <v>5.7</v>
      </c>
      <c r="M37" s="75">
        <v>383</v>
      </c>
      <c r="N37" s="31">
        <f t="shared" si="1"/>
        <v>388.7</v>
      </c>
      <c r="O37" s="32">
        <f t="shared" si="2"/>
        <v>1918.2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179.4</v>
      </c>
      <c r="D38" s="72"/>
      <c r="E38" s="72"/>
      <c r="F38" s="72">
        <v>34.909999999999997</v>
      </c>
      <c r="G38" s="72">
        <v>309.79000000000002</v>
      </c>
      <c r="H38" s="72">
        <v>22.3</v>
      </c>
      <c r="I38" s="27">
        <f t="shared" si="3"/>
        <v>546.4</v>
      </c>
      <c r="J38" s="73"/>
      <c r="K38" s="72"/>
      <c r="L38" s="72">
        <v>7.51</v>
      </c>
      <c r="M38" s="72">
        <v>350.8</v>
      </c>
      <c r="N38" s="28">
        <f t="shared" si="1"/>
        <v>358.31</v>
      </c>
      <c r="O38" s="29">
        <f t="shared" si="2"/>
        <v>904.71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96796</v>
      </c>
      <c r="D39" s="66"/>
      <c r="E39" s="66"/>
      <c r="F39" s="66">
        <v>6819</v>
      </c>
      <c r="G39" s="66">
        <v>87857</v>
      </c>
      <c r="H39" s="66">
        <v>2240</v>
      </c>
      <c r="I39" s="18">
        <f t="shared" si="3"/>
        <v>193712</v>
      </c>
      <c r="J39" s="67"/>
      <c r="K39" s="66"/>
      <c r="L39" s="66">
        <v>813</v>
      </c>
      <c r="M39" s="66">
        <v>31423</v>
      </c>
      <c r="N39" s="20">
        <f t="shared" si="1"/>
        <v>32236</v>
      </c>
      <c r="O39" s="21">
        <f t="shared" si="2"/>
        <v>225948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1028.5</v>
      </c>
      <c r="D40" s="75"/>
      <c r="E40" s="75"/>
      <c r="F40" s="75">
        <v>64.8</v>
      </c>
      <c r="G40" s="75">
        <v>1142.7</v>
      </c>
      <c r="H40" s="75">
        <v>42.6</v>
      </c>
      <c r="I40" s="30">
        <f t="shared" si="3"/>
        <v>2278.6</v>
      </c>
      <c r="J40" s="76"/>
      <c r="K40" s="75"/>
      <c r="L40" s="75">
        <v>15.7</v>
      </c>
      <c r="M40" s="75">
        <v>561.6</v>
      </c>
      <c r="N40" s="31">
        <f t="shared" si="1"/>
        <v>577.30000000000007</v>
      </c>
      <c r="O40" s="32">
        <f t="shared" si="2"/>
        <v>2855.9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268.27999999999997</v>
      </c>
      <c r="D41" s="72"/>
      <c r="E41" s="72"/>
      <c r="F41" s="72">
        <v>14.07</v>
      </c>
      <c r="G41" s="72">
        <v>813.28</v>
      </c>
      <c r="H41" s="72"/>
      <c r="I41" s="27">
        <f t="shared" si="3"/>
        <v>1095.6299999999999</v>
      </c>
      <c r="J41" s="73">
        <v>0.23</v>
      </c>
      <c r="K41" s="72"/>
      <c r="L41" s="72">
        <v>22.91</v>
      </c>
      <c r="M41" s="72">
        <v>245.62</v>
      </c>
      <c r="N41" s="28">
        <f t="shared" si="1"/>
        <v>268.76</v>
      </c>
      <c r="O41" s="29">
        <f t="shared" si="2"/>
        <v>1364.3899999999999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153578</v>
      </c>
      <c r="D42" s="66"/>
      <c r="E42" s="66"/>
      <c r="F42" s="66">
        <v>3444</v>
      </c>
      <c r="G42" s="66">
        <v>228151</v>
      </c>
      <c r="H42" s="66"/>
      <c r="I42" s="18">
        <f t="shared" si="3"/>
        <v>385173</v>
      </c>
      <c r="J42" s="67">
        <v>21</v>
      </c>
      <c r="K42" s="66"/>
      <c r="L42" s="66">
        <v>2749</v>
      </c>
      <c r="M42" s="66">
        <v>25438</v>
      </c>
      <c r="N42" s="20">
        <f t="shared" si="1"/>
        <v>28208</v>
      </c>
      <c r="O42" s="21">
        <f t="shared" si="2"/>
        <v>413381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1550.8</v>
      </c>
      <c r="D43" s="75"/>
      <c r="E43" s="75"/>
      <c r="F43" s="75">
        <v>28</v>
      </c>
      <c r="G43" s="75">
        <v>2878.2</v>
      </c>
      <c r="H43" s="75"/>
      <c r="I43" s="30">
        <f t="shared" si="3"/>
        <v>4457</v>
      </c>
      <c r="J43" s="76">
        <v>0</v>
      </c>
      <c r="K43" s="75"/>
      <c r="L43" s="75">
        <v>38.299999999999997</v>
      </c>
      <c r="M43" s="75">
        <v>390.6</v>
      </c>
      <c r="N43" s="31">
        <f t="shared" si="1"/>
        <v>428.90000000000003</v>
      </c>
      <c r="O43" s="32">
        <f t="shared" si="2"/>
        <v>4885.8999999999996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136.1</v>
      </c>
      <c r="D44" s="72">
        <v>0.45</v>
      </c>
      <c r="E44" s="72"/>
      <c r="F44" s="72">
        <v>10.91</v>
      </c>
      <c r="G44" s="72">
        <v>321.74</v>
      </c>
      <c r="H44" s="72">
        <v>2.4900000000000002</v>
      </c>
      <c r="I44" s="27">
        <f t="shared" si="3"/>
        <v>471.69</v>
      </c>
      <c r="J44" s="73">
        <v>0.03</v>
      </c>
      <c r="K44" s="72"/>
      <c r="L44" s="72">
        <v>49.08</v>
      </c>
      <c r="M44" s="72">
        <v>404.07</v>
      </c>
      <c r="N44" s="28">
        <f t="shared" si="1"/>
        <v>453.18</v>
      </c>
      <c r="O44" s="29">
        <f t="shared" si="2"/>
        <v>924.87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80130</v>
      </c>
      <c r="D45" s="66">
        <v>136</v>
      </c>
      <c r="E45" s="66"/>
      <c r="F45" s="66">
        <v>2608</v>
      </c>
      <c r="G45" s="66">
        <v>94496</v>
      </c>
      <c r="H45" s="66">
        <v>258</v>
      </c>
      <c r="I45" s="18">
        <f t="shared" si="3"/>
        <v>177628</v>
      </c>
      <c r="J45" s="67">
        <v>3</v>
      </c>
      <c r="K45" s="66"/>
      <c r="L45" s="66">
        <v>6019</v>
      </c>
      <c r="M45" s="66">
        <v>41649</v>
      </c>
      <c r="N45" s="20">
        <f t="shared" si="1"/>
        <v>47671</v>
      </c>
      <c r="O45" s="21">
        <f t="shared" si="2"/>
        <v>225299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677.5</v>
      </c>
      <c r="D46" s="75">
        <v>1.3</v>
      </c>
      <c r="E46" s="75"/>
      <c r="F46" s="75">
        <v>18.5</v>
      </c>
      <c r="G46" s="75">
        <v>1017</v>
      </c>
      <c r="H46" s="75">
        <v>4.5999999999999996</v>
      </c>
      <c r="I46" s="30">
        <f t="shared" si="3"/>
        <v>1718.8999999999999</v>
      </c>
      <c r="J46" s="76">
        <v>0</v>
      </c>
      <c r="K46" s="75"/>
      <c r="L46" s="75">
        <v>61.2</v>
      </c>
      <c r="M46" s="75">
        <v>474.8</v>
      </c>
      <c r="N46" s="31">
        <f t="shared" si="1"/>
        <v>536</v>
      </c>
      <c r="O46" s="32">
        <f t="shared" si="2"/>
        <v>2254.8999999999996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255.57</v>
      </c>
      <c r="D47" s="72">
        <v>1.97</v>
      </c>
      <c r="E47" s="72"/>
      <c r="F47" s="72">
        <v>83.45</v>
      </c>
      <c r="G47" s="72">
        <v>163.77000000000001</v>
      </c>
      <c r="H47" s="72">
        <v>334.98</v>
      </c>
      <c r="I47" s="27">
        <f t="shared" si="3"/>
        <v>839.74</v>
      </c>
      <c r="J47" s="73"/>
      <c r="K47" s="72"/>
      <c r="L47" s="72">
        <v>42.39</v>
      </c>
      <c r="M47" s="72">
        <v>1455.58</v>
      </c>
      <c r="N47" s="28">
        <f t="shared" si="1"/>
        <v>1497.97</v>
      </c>
      <c r="O47" s="29">
        <f t="shared" si="2"/>
        <v>2337.71</v>
      </c>
      <c r="P47" s="78">
        <v>361.69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168333</v>
      </c>
      <c r="D48" s="66">
        <v>617</v>
      </c>
      <c r="E48" s="66"/>
      <c r="F48" s="66">
        <v>20503</v>
      </c>
      <c r="G48" s="66">
        <v>52146</v>
      </c>
      <c r="H48" s="66">
        <v>70734</v>
      </c>
      <c r="I48" s="18">
        <f t="shared" si="3"/>
        <v>312333</v>
      </c>
      <c r="J48" s="67"/>
      <c r="K48" s="66"/>
      <c r="L48" s="66">
        <v>5523</v>
      </c>
      <c r="M48" s="66">
        <v>160357</v>
      </c>
      <c r="N48" s="20">
        <f t="shared" si="1"/>
        <v>165880</v>
      </c>
      <c r="O48" s="21">
        <f t="shared" si="2"/>
        <v>478213</v>
      </c>
      <c r="P48" s="78">
        <v>96.66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759</v>
      </c>
      <c r="D49" s="75">
        <v>0</v>
      </c>
      <c r="E49" s="75"/>
      <c r="F49" s="75">
        <v>63.9</v>
      </c>
      <c r="G49" s="75">
        <v>273.89999999999998</v>
      </c>
      <c r="H49" s="75">
        <v>43.6</v>
      </c>
      <c r="I49" s="30">
        <f t="shared" si="3"/>
        <v>1140.3999999999999</v>
      </c>
      <c r="J49" s="76"/>
      <c r="K49" s="75"/>
      <c r="L49" s="75">
        <v>41.9</v>
      </c>
      <c r="M49" s="75">
        <v>641.29999999999995</v>
      </c>
      <c r="N49" s="31">
        <f t="shared" si="1"/>
        <v>683.19999999999993</v>
      </c>
      <c r="O49" s="32">
        <f t="shared" si="2"/>
        <v>1823.6</v>
      </c>
      <c r="P49" s="78">
        <v>126.49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1184.31</v>
      </c>
      <c r="D50" s="63">
        <v>2.42</v>
      </c>
      <c r="E50" s="63"/>
      <c r="F50" s="63">
        <v>178.42</v>
      </c>
      <c r="G50" s="63">
        <v>1960.17</v>
      </c>
      <c r="H50" s="63">
        <v>476.86</v>
      </c>
      <c r="I50" s="11">
        <f t="shared" si="3"/>
        <v>3802.1800000000003</v>
      </c>
      <c r="J50" s="64">
        <v>0.26</v>
      </c>
      <c r="K50" s="63"/>
      <c r="L50" s="63">
        <v>142.1</v>
      </c>
      <c r="M50" s="63">
        <v>2946.87</v>
      </c>
      <c r="N50" s="13">
        <f t="shared" si="1"/>
        <v>3089.23</v>
      </c>
      <c r="O50" s="14">
        <f t="shared" si="2"/>
        <v>6891.41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654401</v>
      </c>
      <c r="D51" s="66">
        <v>753</v>
      </c>
      <c r="E51" s="66"/>
      <c r="F51" s="66">
        <v>40815</v>
      </c>
      <c r="G51" s="66">
        <v>545688</v>
      </c>
      <c r="H51" s="66">
        <v>82437</v>
      </c>
      <c r="I51" s="18">
        <f t="shared" ref="I51:I58" si="4">SUM(C51:H51)</f>
        <v>1324094</v>
      </c>
      <c r="J51" s="67">
        <v>24</v>
      </c>
      <c r="K51" s="66"/>
      <c r="L51" s="66">
        <v>16782</v>
      </c>
      <c r="M51" s="66">
        <v>295072</v>
      </c>
      <c r="N51" s="20">
        <f t="shared" si="1"/>
        <v>311878</v>
      </c>
      <c r="O51" s="21">
        <f>SUM(N51,I51)</f>
        <v>1635972</v>
      </c>
      <c r="P51" s="78">
        <v>10.38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6693</v>
      </c>
      <c r="D52" s="75">
        <v>1.3</v>
      </c>
      <c r="E52" s="75"/>
      <c r="F52" s="75">
        <v>266</v>
      </c>
      <c r="G52" s="75">
        <v>6665.5</v>
      </c>
      <c r="H52" s="75">
        <v>369.9</v>
      </c>
      <c r="I52" s="30">
        <f t="shared" si="4"/>
        <v>13995.699999999999</v>
      </c>
      <c r="J52" s="76">
        <v>0</v>
      </c>
      <c r="K52" s="75"/>
      <c r="L52" s="75">
        <v>202.1</v>
      </c>
      <c r="M52" s="75">
        <v>2892.3</v>
      </c>
      <c r="N52" s="31">
        <f t="shared" si="1"/>
        <v>3094.4</v>
      </c>
      <c r="O52" s="32">
        <f t="shared" si="2"/>
        <v>17090.099999999999</v>
      </c>
      <c r="P52" s="78">
        <v>30.03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1158.28</v>
      </c>
      <c r="D53" s="72">
        <v>2.42</v>
      </c>
      <c r="E53" s="72"/>
      <c r="F53" s="72">
        <v>178.42</v>
      </c>
      <c r="G53" s="72">
        <v>1931.12</v>
      </c>
      <c r="H53" s="72">
        <v>342.09</v>
      </c>
      <c r="I53" s="27">
        <f t="shared" si="4"/>
        <v>3612.33</v>
      </c>
      <c r="J53" s="73">
        <v>0.26</v>
      </c>
      <c r="K53" s="72"/>
      <c r="L53" s="72">
        <v>142.1</v>
      </c>
      <c r="M53" s="72">
        <v>2940.18</v>
      </c>
      <c r="N53" s="28">
        <f t="shared" si="1"/>
        <v>3082.54</v>
      </c>
      <c r="O53" s="29">
        <f t="shared" si="2"/>
        <v>6694.87</v>
      </c>
      <c r="P53" s="33">
        <f>SUM(P46:P52)</f>
        <v>625.25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645723</v>
      </c>
      <c r="D54" s="66">
        <v>753</v>
      </c>
      <c r="E54" s="66"/>
      <c r="F54" s="66">
        <v>40815</v>
      </c>
      <c r="G54" s="66">
        <v>540582</v>
      </c>
      <c r="H54" s="66">
        <v>71295</v>
      </c>
      <c r="I54" s="18">
        <f t="shared" si="4"/>
        <v>1299168</v>
      </c>
      <c r="J54" s="67">
        <v>24</v>
      </c>
      <c r="K54" s="66"/>
      <c r="L54" s="66">
        <v>16782</v>
      </c>
      <c r="M54" s="66">
        <v>294926</v>
      </c>
      <c r="N54" s="20">
        <f t="shared" si="1"/>
        <v>311732</v>
      </c>
      <c r="O54" s="21">
        <f t="shared" si="2"/>
        <v>1610900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6401.5</v>
      </c>
      <c r="D55" s="69">
        <v>1.3</v>
      </c>
      <c r="E55" s="69"/>
      <c r="F55" s="69">
        <v>266</v>
      </c>
      <c r="G55" s="69">
        <v>6490.8</v>
      </c>
      <c r="H55" s="69">
        <v>54</v>
      </c>
      <c r="I55" s="24">
        <f t="shared" si="4"/>
        <v>13213.6</v>
      </c>
      <c r="J55" s="70">
        <v>0</v>
      </c>
      <c r="K55" s="69"/>
      <c r="L55" s="69">
        <v>202.1</v>
      </c>
      <c r="M55" s="69">
        <v>2880.1</v>
      </c>
      <c r="N55" s="24">
        <f t="shared" si="1"/>
        <v>3082.2</v>
      </c>
      <c r="O55" s="26">
        <f t="shared" si="2"/>
        <v>16295.8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1185.45</v>
      </c>
      <c r="D56" s="10">
        <f t="shared" si="5"/>
        <v>2.67</v>
      </c>
      <c r="E56" s="10">
        <f t="shared" si="5"/>
        <v>0</v>
      </c>
      <c r="F56" s="10">
        <f t="shared" si="5"/>
        <v>178.42000000000002</v>
      </c>
      <c r="G56" s="10">
        <f t="shared" si="5"/>
        <v>1970.35</v>
      </c>
      <c r="H56" s="10">
        <f t="shared" si="5"/>
        <v>496.1</v>
      </c>
      <c r="I56" s="36">
        <f>SUM(C56:H56)</f>
        <v>3832.9900000000002</v>
      </c>
      <c r="J56" s="34">
        <f>SUM(J5,J8,J11,J14,J17,J20,J23,J26,J29,J32,J35,J38,J41,J44,J47)</f>
        <v>0.26</v>
      </c>
      <c r="K56" s="10">
        <f>SUM(K5,K8,K11,K14,K17,K20,K23,K26,K29,K32,K35,K38,K41,K44,K47)</f>
        <v>0</v>
      </c>
      <c r="L56" s="10">
        <f>SUM(L5,L8,L11,L14,L17,L20,L23,L26,L29,L32,L35,L38,L41,L44,L47)</f>
        <v>142.1</v>
      </c>
      <c r="M56" s="10">
        <f>SUM(M5,M8,M11,M14,M17,M20,M23,M26,M29,M32,M35,M38,M41,M44,M47)</f>
        <v>2948.54</v>
      </c>
      <c r="N56" s="12">
        <f t="shared" si="1"/>
        <v>3090.9</v>
      </c>
      <c r="O56" s="14">
        <f t="shared" si="2"/>
        <v>6923.89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654452</v>
      </c>
      <c r="D57" s="17">
        <f t="shared" si="5"/>
        <v>773</v>
      </c>
      <c r="E57" s="17">
        <f t="shared" si="5"/>
        <v>0</v>
      </c>
      <c r="F57" s="17">
        <f t="shared" si="5"/>
        <v>40815</v>
      </c>
      <c r="G57" s="17">
        <f t="shared" si="5"/>
        <v>545688</v>
      </c>
      <c r="H57" s="17">
        <f t="shared" si="5"/>
        <v>82851</v>
      </c>
      <c r="I57" s="37">
        <f t="shared" si="4"/>
        <v>1324579</v>
      </c>
      <c r="J57" s="35">
        <f t="shared" ref="J57:M58" si="6">SUM(J6,J9,J12,J15,J18,J21,J24,J27,J30,J33,J36,J39,J42,J45,J48)</f>
        <v>24</v>
      </c>
      <c r="K57" s="17">
        <f t="shared" si="6"/>
        <v>0</v>
      </c>
      <c r="L57" s="17">
        <f t="shared" si="6"/>
        <v>16782</v>
      </c>
      <c r="M57" s="17">
        <f t="shared" si="6"/>
        <v>295092</v>
      </c>
      <c r="N57" s="19">
        <f t="shared" si="1"/>
        <v>311898</v>
      </c>
      <c r="O57" s="21">
        <f t="shared" si="2"/>
        <v>1636477</v>
      </c>
      <c r="P57" s="82">
        <v>3.44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6697.9</v>
      </c>
      <c r="D58" s="40">
        <f t="shared" si="5"/>
        <v>3.3</v>
      </c>
      <c r="E58" s="40">
        <f t="shared" si="5"/>
        <v>0</v>
      </c>
      <c r="F58" s="40">
        <f t="shared" si="5"/>
        <v>266</v>
      </c>
      <c r="G58" s="40">
        <f t="shared" si="5"/>
        <v>6665.4999999999991</v>
      </c>
      <c r="H58" s="40">
        <f t="shared" si="5"/>
        <v>389.40000000000003</v>
      </c>
      <c r="I58" s="41">
        <f t="shared" si="4"/>
        <v>14022.099999999999</v>
      </c>
      <c r="J58" s="39">
        <f t="shared" si="6"/>
        <v>0</v>
      </c>
      <c r="K58" s="40">
        <f t="shared" si="6"/>
        <v>0</v>
      </c>
      <c r="L58" s="40">
        <f t="shared" si="6"/>
        <v>202.1</v>
      </c>
      <c r="M58" s="40">
        <f t="shared" si="6"/>
        <v>2895.2</v>
      </c>
      <c r="N58" s="42">
        <f t="shared" si="1"/>
        <v>3097.2999999999997</v>
      </c>
      <c r="O58" s="43">
        <f t="shared" si="2"/>
        <v>17119.399999999998</v>
      </c>
      <c r="P58" s="44">
        <f>SUM(O56,P53,P54,P57)</f>
        <v>7552.58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0.76</v>
      </c>
      <c r="D63" s="63"/>
      <c r="E63" s="63"/>
      <c r="F63" s="63"/>
      <c r="G63" s="63">
        <v>6.76</v>
      </c>
      <c r="H63" s="63"/>
      <c r="I63" s="11">
        <f>SUM(C63:H63)</f>
        <v>7.52</v>
      </c>
      <c r="J63" s="64"/>
      <c r="K63" s="63"/>
      <c r="L63" s="63"/>
      <c r="M63" s="63"/>
      <c r="N63" s="13">
        <f>SUM(J63:M63)</f>
        <v>0</v>
      </c>
      <c r="O63" s="14">
        <f>SUM(N63,I63)</f>
        <v>7.52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3.42</v>
      </c>
      <c r="H66" s="72"/>
      <c r="I66" s="27">
        <f t="shared" si="7"/>
        <v>3.42</v>
      </c>
      <c r="J66" s="73"/>
      <c r="K66" s="72"/>
      <c r="L66" s="72"/>
      <c r="M66" s="72">
        <v>2.38</v>
      </c>
      <c r="N66" s="28">
        <f t="shared" si="8"/>
        <v>2.38</v>
      </c>
      <c r="O66" s="29">
        <f t="shared" si="9"/>
        <v>5.8</v>
      </c>
      <c r="P66" s="22" t="s">
        <v>25</v>
      </c>
      <c r="Q66" s="129" t="s">
        <v>68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22</v>
      </c>
      <c r="N67" s="20">
        <f t="shared" si="8"/>
        <v>22</v>
      </c>
      <c r="O67" s="21">
        <f t="shared" si="9"/>
        <v>22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3.1</v>
      </c>
      <c r="N68" s="31">
        <f t="shared" si="8"/>
        <v>3.1</v>
      </c>
      <c r="O68" s="32">
        <f t="shared" si="9"/>
        <v>3.1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5.81</v>
      </c>
      <c r="N69" s="28">
        <f t="shared" si="8"/>
        <v>5.81</v>
      </c>
      <c r="O69" s="29">
        <f t="shared" si="9"/>
        <v>5.81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139</v>
      </c>
      <c r="N70" s="20">
        <f t="shared" si="8"/>
        <v>139</v>
      </c>
      <c r="O70" s="21">
        <f t="shared" si="9"/>
        <v>139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11.7</v>
      </c>
      <c r="N71" s="31">
        <f t="shared" si="8"/>
        <v>11.7</v>
      </c>
      <c r="O71" s="32">
        <f t="shared" si="9"/>
        <v>11.7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0.36</v>
      </c>
      <c r="D72" s="72">
        <v>0.25</v>
      </c>
      <c r="E72" s="72"/>
      <c r="F72" s="72"/>
      <c r="G72" s="72">
        <v>3.27</v>
      </c>
      <c r="H72" s="72"/>
      <c r="I72" s="27">
        <f t="shared" si="7"/>
        <v>3.88</v>
      </c>
      <c r="J72" s="73"/>
      <c r="K72" s="72"/>
      <c r="L72" s="72"/>
      <c r="M72" s="72">
        <v>0.17</v>
      </c>
      <c r="N72" s="28">
        <f t="shared" si="8"/>
        <v>0.17</v>
      </c>
      <c r="O72" s="29">
        <f t="shared" si="9"/>
        <v>4.05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48</v>
      </c>
      <c r="D73" s="66">
        <v>20</v>
      </c>
      <c r="E73" s="66"/>
      <c r="F73" s="66"/>
      <c r="G73" s="66">
        <v>310</v>
      </c>
      <c r="H73" s="66"/>
      <c r="I73" s="18">
        <f t="shared" si="7"/>
        <v>378</v>
      </c>
      <c r="J73" s="67"/>
      <c r="K73" s="66"/>
      <c r="L73" s="66"/>
      <c r="M73" s="66">
        <v>5</v>
      </c>
      <c r="N73" s="20">
        <f t="shared" si="8"/>
        <v>5</v>
      </c>
      <c r="O73" s="21">
        <f t="shared" si="9"/>
        <v>383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4.7</v>
      </c>
      <c r="D74" s="75">
        <v>2</v>
      </c>
      <c r="E74" s="75"/>
      <c r="F74" s="75"/>
      <c r="G74" s="75">
        <v>21.6</v>
      </c>
      <c r="H74" s="75"/>
      <c r="I74" s="30">
        <f t="shared" si="7"/>
        <v>28.3</v>
      </c>
      <c r="J74" s="76"/>
      <c r="K74" s="75"/>
      <c r="L74" s="75"/>
      <c r="M74" s="75">
        <v>0.3</v>
      </c>
      <c r="N74" s="31">
        <f t="shared" si="8"/>
        <v>0.3</v>
      </c>
      <c r="O74" s="32">
        <f t="shared" si="9"/>
        <v>28.6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0.02</v>
      </c>
      <c r="D75" s="72"/>
      <c r="E75" s="72"/>
      <c r="F75" s="72"/>
      <c r="G75" s="72">
        <v>7.43</v>
      </c>
      <c r="H75" s="72">
        <v>2.97</v>
      </c>
      <c r="I75" s="27">
        <f t="shared" si="7"/>
        <v>10.42</v>
      </c>
      <c r="J75" s="73"/>
      <c r="K75" s="72"/>
      <c r="L75" s="72">
        <v>0.32</v>
      </c>
      <c r="M75" s="72">
        <v>1.41</v>
      </c>
      <c r="N75" s="28">
        <f t="shared" si="8"/>
        <v>1.73</v>
      </c>
      <c r="O75" s="29">
        <f t="shared" si="9"/>
        <v>12.15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</v>
      </c>
      <c r="D76" s="66"/>
      <c r="E76" s="66"/>
      <c r="F76" s="66"/>
      <c r="G76" s="66">
        <v>970</v>
      </c>
      <c r="H76" s="66">
        <v>51</v>
      </c>
      <c r="I76" s="18">
        <f t="shared" si="7"/>
        <v>1024</v>
      </c>
      <c r="J76" s="67"/>
      <c r="K76" s="66"/>
      <c r="L76" s="66">
        <v>13</v>
      </c>
      <c r="M76" s="66">
        <v>28</v>
      </c>
      <c r="N76" s="20">
        <f t="shared" si="8"/>
        <v>41</v>
      </c>
      <c r="O76" s="21">
        <f t="shared" si="9"/>
        <v>1065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0.2</v>
      </c>
      <c r="D77" s="75"/>
      <c r="E77" s="75"/>
      <c r="F77" s="75"/>
      <c r="G77" s="75">
        <v>52.4</v>
      </c>
      <c r="H77" s="75">
        <v>3.5</v>
      </c>
      <c r="I77" s="30">
        <f t="shared" si="7"/>
        <v>56.1</v>
      </c>
      <c r="J77" s="76"/>
      <c r="K77" s="75"/>
      <c r="L77" s="75">
        <v>0.7</v>
      </c>
      <c r="M77" s="75">
        <v>1.7</v>
      </c>
      <c r="N77" s="31">
        <f t="shared" si="8"/>
        <v>2.4</v>
      </c>
      <c r="O77" s="32">
        <f t="shared" si="9"/>
        <v>58.5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1.36</v>
      </c>
      <c r="D78" s="72"/>
      <c r="E78" s="72"/>
      <c r="F78" s="72"/>
      <c r="G78" s="72">
        <v>2.5</v>
      </c>
      <c r="H78" s="72"/>
      <c r="I78" s="27">
        <f t="shared" si="7"/>
        <v>3.8600000000000003</v>
      </c>
      <c r="J78" s="73"/>
      <c r="K78" s="72"/>
      <c r="L78" s="72">
        <v>1.27</v>
      </c>
      <c r="M78" s="72">
        <v>9.5</v>
      </c>
      <c r="N78" s="28">
        <f t="shared" si="8"/>
        <v>10.77</v>
      </c>
      <c r="O78" s="29">
        <f t="shared" si="9"/>
        <v>14.629999999999999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343</v>
      </c>
      <c r="D79" s="66"/>
      <c r="E79" s="66"/>
      <c r="F79" s="66"/>
      <c r="G79" s="66">
        <v>358</v>
      </c>
      <c r="H79" s="66"/>
      <c r="I79" s="18">
        <f t="shared" si="7"/>
        <v>701</v>
      </c>
      <c r="J79" s="67"/>
      <c r="K79" s="66"/>
      <c r="L79" s="66">
        <v>72</v>
      </c>
      <c r="M79" s="66">
        <v>462</v>
      </c>
      <c r="N79" s="20">
        <f t="shared" si="8"/>
        <v>534</v>
      </c>
      <c r="O79" s="21">
        <f t="shared" si="9"/>
        <v>1235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16.600000000000001</v>
      </c>
      <c r="D80" s="75"/>
      <c r="E80" s="75"/>
      <c r="F80" s="75"/>
      <c r="G80" s="75">
        <v>12.9</v>
      </c>
      <c r="H80" s="75"/>
      <c r="I80" s="30">
        <f t="shared" si="7"/>
        <v>29.5</v>
      </c>
      <c r="J80" s="76"/>
      <c r="K80" s="75"/>
      <c r="L80" s="75">
        <v>2.9</v>
      </c>
      <c r="M80" s="75">
        <v>18.600000000000001</v>
      </c>
      <c r="N80" s="31">
        <f t="shared" si="8"/>
        <v>21.5</v>
      </c>
      <c r="O80" s="32">
        <f t="shared" si="9"/>
        <v>51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5.87</v>
      </c>
      <c r="D81" s="72"/>
      <c r="E81" s="72"/>
      <c r="F81" s="72"/>
      <c r="G81" s="72">
        <v>10.130000000000001</v>
      </c>
      <c r="H81" s="72">
        <v>19.62</v>
      </c>
      <c r="I81" s="27">
        <f t="shared" si="7"/>
        <v>35.620000000000005</v>
      </c>
      <c r="J81" s="73"/>
      <c r="K81" s="72"/>
      <c r="L81" s="72">
        <v>0.38</v>
      </c>
      <c r="M81" s="72">
        <v>50.35</v>
      </c>
      <c r="N81" s="28">
        <f t="shared" si="8"/>
        <v>50.730000000000004</v>
      </c>
      <c r="O81" s="29">
        <f t="shared" si="9"/>
        <v>86.350000000000009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1743</v>
      </c>
      <c r="D82" s="66"/>
      <c r="E82" s="66"/>
      <c r="F82" s="66"/>
      <c r="G82" s="66">
        <v>1294</v>
      </c>
      <c r="H82" s="66">
        <v>452</v>
      </c>
      <c r="I82" s="18">
        <f t="shared" si="7"/>
        <v>3489</v>
      </c>
      <c r="J82" s="67"/>
      <c r="K82" s="66"/>
      <c r="L82" s="66">
        <v>22</v>
      </c>
      <c r="M82" s="66">
        <v>2287</v>
      </c>
      <c r="N82" s="20">
        <f t="shared" si="8"/>
        <v>2309</v>
      </c>
      <c r="O82" s="21">
        <f t="shared" si="9"/>
        <v>5798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64.5</v>
      </c>
      <c r="D83" s="75"/>
      <c r="E83" s="75"/>
      <c r="F83" s="75"/>
      <c r="G83" s="75">
        <v>38.299999999999997</v>
      </c>
      <c r="H83" s="75">
        <v>19.899999999999999</v>
      </c>
      <c r="I83" s="30">
        <f t="shared" si="7"/>
        <v>122.69999999999999</v>
      </c>
      <c r="J83" s="76"/>
      <c r="K83" s="75"/>
      <c r="L83" s="75">
        <v>0.7</v>
      </c>
      <c r="M83" s="75">
        <v>69.900000000000006</v>
      </c>
      <c r="N83" s="31">
        <f t="shared" si="8"/>
        <v>70.600000000000009</v>
      </c>
      <c r="O83" s="32">
        <f t="shared" si="9"/>
        <v>193.3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25.82</v>
      </c>
      <c r="D84" s="72"/>
      <c r="E84" s="72"/>
      <c r="F84" s="72"/>
      <c r="G84" s="72">
        <v>5.76</v>
      </c>
      <c r="H84" s="72">
        <v>15.65</v>
      </c>
      <c r="I84" s="27">
        <f t="shared" si="7"/>
        <v>47.23</v>
      </c>
      <c r="J84" s="73"/>
      <c r="K84" s="72"/>
      <c r="L84" s="72">
        <v>5.84</v>
      </c>
      <c r="M84" s="72">
        <v>24.38</v>
      </c>
      <c r="N84" s="28">
        <f t="shared" si="8"/>
        <v>30.22</v>
      </c>
      <c r="O84" s="29">
        <f t="shared" si="9"/>
        <v>77.449999999999989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9362</v>
      </c>
      <c r="D85" s="66"/>
      <c r="E85" s="66"/>
      <c r="F85" s="66"/>
      <c r="G85" s="66">
        <v>2179</v>
      </c>
      <c r="H85" s="66">
        <v>1107</v>
      </c>
      <c r="I85" s="18">
        <f t="shared" si="7"/>
        <v>12648</v>
      </c>
      <c r="J85" s="67"/>
      <c r="K85" s="66"/>
      <c r="L85" s="66">
        <v>413</v>
      </c>
      <c r="M85" s="66">
        <v>1646</v>
      </c>
      <c r="N85" s="20">
        <f t="shared" si="8"/>
        <v>2059</v>
      </c>
      <c r="O85" s="21">
        <f t="shared" si="9"/>
        <v>14707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297.5</v>
      </c>
      <c r="D86" s="75"/>
      <c r="E86" s="75"/>
      <c r="F86" s="75"/>
      <c r="G86" s="75">
        <v>49.6</v>
      </c>
      <c r="H86" s="75">
        <v>41.1</v>
      </c>
      <c r="I86" s="30">
        <f t="shared" si="7"/>
        <v>388.20000000000005</v>
      </c>
      <c r="J86" s="76"/>
      <c r="K86" s="75"/>
      <c r="L86" s="75">
        <v>12.3</v>
      </c>
      <c r="M86" s="75">
        <v>49.5</v>
      </c>
      <c r="N86" s="31">
        <f t="shared" si="8"/>
        <v>61.8</v>
      </c>
      <c r="O86" s="32">
        <f t="shared" si="9"/>
        <v>450.00000000000006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79.8</v>
      </c>
      <c r="D87" s="72"/>
      <c r="E87" s="72"/>
      <c r="F87" s="72">
        <v>4.67</v>
      </c>
      <c r="G87" s="72">
        <v>12.76</v>
      </c>
      <c r="H87" s="72">
        <v>43.65</v>
      </c>
      <c r="I87" s="27">
        <f t="shared" si="7"/>
        <v>140.88</v>
      </c>
      <c r="J87" s="73"/>
      <c r="K87" s="72"/>
      <c r="L87" s="72">
        <v>2.84</v>
      </c>
      <c r="M87" s="72">
        <v>78.31</v>
      </c>
      <c r="N87" s="28">
        <f t="shared" si="8"/>
        <v>81.150000000000006</v>
      </c>
      <c r="O87" s="29">
        <f t="shared" si="9"/>
        <v>222.03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33799</v>
      </c>
      <c r="D88" s="66"/>
      <c r="E88" s="66"/>
      <c r="F88" s="66">
        <v>966</v>
      </c>
      <c r="G88" s="66">
        <v>2923</v>
      </c>
      <c r="H88" s="66">
        <v>3918</v>
      </c>
      <c r="I88" s="18">
        <f t="shared" si="7"/>
        <v>41606</v>
      </c>
      <c r="J88" s="67"/>
      <c r="K88" s="66"/>
      <c r="L88" s="66">
        <v>232</v>
      </c>
      <c r="M88" s="66">
        <v>4745</v>
      </c>
      <c r="N88" s="20">
        <f t="shared" si="8"/>
        <v>4977</v>
      </c>
      <c r="O88" s="21">
        <f t="shared" si="9"/>
        <v>46583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762.3</v>
      </c>
      <c r="D89" s="75"/>
      <c r="E89" s="75"/>
      <c r="F89" s="75">
        <v>14.6</v>
      </c>
      <c r="G89" s="75">
        <v>64.2</v>
      </c>
      <c r="H89" s="75">
        <v>122.6</v>
      </c>
      <c r="I89" s="30">
        <f t="shared" si="7"/>
        <v>963.7</v>
      </c>
      <c r="J89" s="76"/>
      <c r="K89" s="75"/>
      <c r="L89" s="75">
        <v>6.5</v>
      </c>
      <c r="M89" s="75">
        <v>125.6</v>
      </c>
      <c r="N89" s="31">
        <f t="shared" si="8"/>
        <v>132.1</v>
      </c>
      <c r="O89" s="32">
        <f t="shared" si="9"/>
        <v>1095.8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91.67</v>
      </c>
      <c r="D90" s="72"/>
      <c r="E90" s="72"/>
      <c r="F90" s="72">
        <v>9.6300000000000008</v>
      </c>
      <c r="G90" s="72">
        <v>137.19</v>
      </c>
      <c r="H90" s="72">
        <v>43.59</v>
      </c>
      <c r="I90" s="27">
        <f t="shared" si="7"/>
        <v>282.08000000000004</v>
      </c>
      <c r="J90" s="73"/>
      <c r="K90" s="72"/>
      <c r="L90" s="72">
        <v>6.75</v>
      </c>
      <c r="M90" s="72">
        <v>77.64</v>
      </c>
      <c r="N90" s="28">
        <f t="shared" si="8"/>
        <v>84.39</v>
      </c>
      <c r="O90" s="29">
        <f t="shared" si="9"/>
        <v>366.47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41917</v>
      </c>
      <c r="D91" s="66"/>
      <c r="E91" s="66"/>
      <c r="F91" s="66">
        <v>1972</v>
      </c>
      <c r="G91" s="66">
        <v>29765</v>
      </c>
      <c r="H91" s="66">
        <v>3447</v>
      </c>
      <c r="I91" s="18">
        <f t="shared" si="7"/>
        <v>77101</v>
      </c>
      <c r="J91" s="67"/>
      <c r="K91" s="66"/>
      <c r="L91" s="66">
        <v>641</v>
      </c>
      <c r="M91" s="66">
        <v>6512</v>
      </c>
      <c r="N91" s="20">
        <f t="shared" si="8"/>
        <v>7153</v>
      </c>
      <c r="O91" s="21">
        <f t="shared" si="9"/>
        <v>84254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709</v>
      </c>
      <c r="D92" s="75"/>
      <c r="E92" s="75"/>
      <c r="F92" s="75">
        <v>26.2</v>
      </c>
      <c r="G92" s="75">
        <v>477.4</v>
      </c>
      <c r="H92" s="75">
        <v>96.6</v>
      </c>
      <c r="I92" s="30">
        <f t="shared" si="7"/>
        <v>1309.1999999999998</v>
      </c>
      <c r="J92" s="76"/>
      <c r="K92" s="75"/>
      <c r="L92" s="75">
        <v>16.2</v>
      </c>
      <c r="M92" s="75">
        <v>163.5</v>
      </c>
      <c r="N92" s="31">
        <f t="shared" si="8"/>
        <v>179.7</v>
      </c>
      <c r="O92" s="32">
        <f t="shared" si="9"/>
        <v>1488.8999999999999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140.44</v>
      </c>
      <c r="D93" s="72"/>
      <c r="E93" s="72"/>
      <c r="F93" s="72">
        <v>20.78</v>
      </c>
      <c r="G93" s="72">
        <v>172.55</v>
      </c>
      <c r="H93" s="72">
        <v>10.85</v>
      </c>
      <c r="I93" s="27">
        <f t="shared" si="7"/>
        <v>344.62</v>
      </c>
      <c r="J93" s="73"/>
      <c r="K93" s="72"/>
      <c r="L93" s="72">
        <v>2.81</v>
      </c>
      <c r="M93" s="72">
        <v>242.52</v>
      </c>
      <c r="N93" s="28">
        <f t="shared" si="8"/>
        <v>245.33</v>
      </c>
      <c r="O93" s="29">
        <f t="shared" si="9"/>
        <v>589.95000000000005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68400</v>
      </c>
      <c r="D94" s="66"/>
      <c r="E94" s="66"/>
      <c r="F94" s="66">
        <v>4503</v>
      </c>
      <c r="G94" s="66">
        <v>45239</v>
      </c>
      <c r="H94" s="66">
        <v>644</v>
      </c>
      <c r="I94" s="18">
        <f t="shared" si="7"/>
        <v>118786</v>
      </c>
      <c r="J94" s="67"/>
      <c r="K94" s="66"/>
      <c r="L94" s="66">
        <v>285</v>
      </c>
      <c r="M94" s="66">
        <v>20379</v>
      </c>
      <c r="N94" s="20">
        <f t="shared" si="8"/>
        <v>20664</v>
      </c>
      <c r="O94" s="21">
        <f t="shared" si="9"/>
        <v>139450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827.3</v>
      </c>
      <c r="D95" s="75"/>
      <c r="E95" s="75"/>
      <c r="F95" s="75">
        <v>50</v>
      </c>
      <c r="G95" s="75">
        <v>637.29999999999995</v>
      </c>
      <c r="H95" s="75">
        <v>14.9</v>
      </c>
      <c r="I95" s="30">
        <f t="shared" si="7"/>
        <v>1529.5</v>
      </c>
      <c r="J95" s="76"/>
      <c r="K95" s="75"/>
      <c r="L95" s="75">
        <v>5.7</v>
      </c>
      <c r="M95" s="75">
        <v>383</v>
      </c>
      <c r="N95" s="31">
        <f t="shared" si="8"/>
        <v>388.7</v>
      </c>
      <c r="O95" s="32">
        <f t="shared" si="9"/>
        <v>1918.2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179.4</v>
      </c>
      <c r="D96" s="72"/>
      <c r="E96" s="72"/>
      <c r="F96" s="72">
        <v>34.909999999999997</v>
      </c>
      <c r="G96" s="72">
        <v>309.79000000000002</v>
      </c>
      <c r="H96" s="72">
        <v>22.3</v>
      </c>
      <c r="I96" s="27">
        <f t="shared" si="7"/>
        <v>546.4</v>
      </c>
      <c r="J96" s="73"/>
      <c r="K96" s="72"/>
      <c r="L96" s="72">
        <v>7.51</v>
      </c>
      <c r="M96" s="72">
        <v>350.8</v>
      </c>
      <c r="N96" s="28">
        <f t="shared" si="8"/>
        <v>358.31</v>
      </c>
      <c r="O96" s="29">
        <f t="shared" si="9"/>
        <v>904.71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96796</v>
      </c>
      <c r="D97" s="66"/>
      <c r="E97" s="66"/>
      <c r="F97" s="66">
        <v>6819</v>
      </c>
      <c r="G97" s="66">
        <v>87857</v>
      </c>
      <c r="H97" s="66">
        <v>2240</v>
      </c>
      <c r="I97" s="18">
        <f t="shared" si="7"/>
        <v>193712</v>
      </c>
      <c r="J97" s="67"/>
      <c r="K97" s="66"/>
      <c r="L97" s="66">
        <v>813</v>
      </c>
      <c r="M97" s="66">
        <v>31423</v>
      </c>
      <c r="N97" s="20">
        <f t="shared" si="8"/>
        <v>32236</v>
      </c>
      <c r="O97" s="21">
        <f t="shared" si="9"/>
        <v>225948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1028.5</v>
      </c>
      <c r="D98" s="75"/>
      <c r="E98" s="75"/>
      <c r="F98" s="75">
        <v>64.8</v>
      </c>
      <c r="G98" s="75">
        <v>1142.7</v>
      </c>
      <c r="H98" s="75">
        <v>42.6</v>
      </c>
      <c r="I98" s="30">
        <f t="shared" si="7"/>
        <v>2278.6</v>
      </c>
      <c r="J98" s="76"/>
      <c r="K98" s="75"/>
      <c r="L98" s="75">
        <v>15.7</v>
      </c>
      <c r="M98" s="75">
        <v>561.6</v>
      </c>
      <c r="N98" s="31">
        <f t="shared" si="8"/>
        <v>577.30000000000007</v>
      </c>
      <c r="O98" s="32">
        <f t="shared" si="9"/>
        <v>2855.9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268.27999999999997</v>
      </c>
      <c r="D99" s="72"/>
      <c r="E99" s="72"/>
      <c r="F99" s="72">
        <v>14.07</v>
      </c>
      <c r="G99" s="72">
        <v>813.28</v>
      </c>
      <c r="H99" s="72"/>
      <c r="I99" s="27">
        <f t="shared" si="7"/>
        <v>1095.6299999999999</v>
      </c>
      <c r="J99" s="73">
        <v>0.23</v>
      </c>
      <c r="K99" s="72"/>
      <c r="L99" s="72">
        <v>22.91</v>
      </c>
      <c r="M99" s="72">
        <v>245.62</v>
      </c>
      <c r="N99" s="28">
        <f t="shared" si="8"/>
        <v>268.76</v>
      </c>
      <c r="O99" s="29">
        <f t="shared" si="9"/>
        <v>1364.3899999999999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153578</v>
      </c>
      <c r="D100" s="66"/>
      <c r="E100" s="66"/>
      <c r="F100" s="66">
        <v>3444</v>
      </c>
      <c r="G100" s="66">
        <v>228151</v>
      </c>
      <c r="H100" s="66"/>
      <c r="I100" s="18">
        <f t="shared" si="7"/>
        <v>385173</v>
      </c>
      <c r="J100" s="67">
        <v>21</v>
      </c>
      <c r="K100" s="66"/>
      <c r="L100" s="66">
        <v>2749</v>
      </c>
      <c r="M100" s="66">
        <v>25438</v>
      </c>
      <c r="N100" s="20">
        <f t="shared" si="8"/>
        <v>28208</v>
      </c>
      <c r="O100" s="21">
        <f t="shared" si="9"/>
        <v>413381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1550.8</v>
      </c>
      <c r="D101" s="75"/>
      <c r="E101" s="75"/>
      <c r="F101" s="75">
        <v>28</v>
      </c>
      <c r="G101" s="75">
        <v>2878.2</v>
      </c>
      <c r="H101" s="75"/>
      <c r="I101" s="30">
        <f t="shared" si="7"/>
        <v>4457</v>
      </c>
      <c r="J101" s="76">
        <v>0</v>
      </c>
      <c r="K101" s="75"/>
      <c r="L101" s="75">
        <v>38.299999999999997</v>
      </c>
      <c r="M101" s="75">
        <v>390.6</v>
      </c>
      <c r="N101" s="31">
        <f t="shared" si="8"/>
        <v>428.90000000000003</v>
      </c>
      <c r="O101" s="32">
        <f t="shared" si="9"/>
        <v>4885.8999999999996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136.1</v>
      </c>
      <c r="D102" s="72">
        <v>0.45</v>
      </c>
      <c r="E102" s="72"/>
      <c r="F102" s="72">
        <v>10.91</v>
      </c>
      <c r="G102" s="72">
        <v>321.74</v>
      </c>
      <c r="H102" s="72">
        <v>2.4900000000000002</v>
      </c>
      <c r="I102" s="27">
        <f t="shared" si="7"/>
        <v>471.69</v>
      </c>
      <c r="J102" s="73">
        <v>0.03</v>
      </c>
      <c r="K102" s="72"/>
      <c r="L102" s="72">
        <v>49.08</v>
      </c>
      <c r="M102" s="72">
        <v>404.07</v>
      </c>
      <c r="N102" s="28">
        <f t="shared" si="8"/>
        <v>453.18</v>
      </c>
      <c r="O102" s="29">
        <f t="shared" si="9"/>
        <v>924.87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80130</v>
      </c>
      <c r="D103" s="66">
        <v>136</v>
      </c>
      <c r="E103" s="66"/>
      <c r="F103" s="66">
        <v>2608</v>
      </c>
      <c r="G103" s="66">
        <v>94496</v>
      </c>
      <c r="H103" s="66">
        <v>258</v>
      </c>
      <c r="I103" s="18">
        <f t="shared" si="7"/>
        <v>177628</v>
      </c>
      <c r="J103" s="67">
        <v>3</v>
      </c>
      <c r="K103" s="66"/>
      <c r="L103" s="66">
        <v>6019</v>
      </c>
      <c r="M103" s="66">
        <v>41649</v>
      </c>
      <c r="N103" s="20">
        <f t="shared" si="8"/>
        <v>47671</v>
      </c>
      <c r="O103" s="21">
        <f t="shared" si="9"/>
        <v>225299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677.5</v>
      </c>
      <c r="D104" s="75">
        <v>1.3</v>
      </c>
      <c r="E104" s="75"/>
      <c r="F104" s="75">
        <v>18.5</v>
      </c>
      <c r="G104" s="75">
        <v>1017</v>
      </c>
      <c r="H104" s="75">
        <v>4.5999999999999996</v>
      </c>
      <c r="I104" s="30">
        <f t="shared" si="7"/>
        <v>1718.8999999999999</v>
      </c>
      <c r="J104" s="76">
        <v>0</v>
      </c>
      <c r="K104" s="75"/>
      <c r="L104" s="75">
        <v>61.2</v>
      </c>
      <c r="M104" s="75">
        <v>474.8</v>
      </c>
      <c r="N104" s="31">
        <f t="shared" si="8"/>
        <v>536</v>
      </c>
      <c r="O104" s="32">
        <f t="shared" si="9"/>
        <v>2254.8999999999996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58.84</v>
      </c>
      <c r="D105" s="72"/>
      <c r="E105" s="72"/>
      <c r="F105" s="72">
        <v>20.22</v>
      </c>
      <c r="G105" s="72">
        <v>105.58</v>
      </c>
      <c r="H105" s="72">
        <v>1.76</v>
      </c>
      <c r="I105" s="27">
        <f t="shared" si="7"/>
        <v>186.39999999999998</v>
      </c>
      <c r="J105" s="73"/>
      <c r="K105" s="72"/>
      <c r="L105" s="72">
        <v>31.05</v>
      </c>
      <c r="M105" s="72">
        <v>443.68</v>
      </c>
      <c r="N105" s="28">
        <f t="shared" si="8"/>
        <v>474.73</v>
      </c>
      <c r="O105" s="29">
        <f t="shared" si="9"/>
        <v>661.13</v>
      </c>
      <c r="P105" s="78">
        <v>361.69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37091</v>
      </c>
      <c r="D106" s="66"/>
      <c r="E106" s="66"/>
      <c r="F106" s="66">
        <v>5068</v>
      </c>
      <c r="G106" s="66">
        <v>32930</v>
      </c>
      <c r="H106" s="66">
        <v>246</v>
      </c>
      <c r="I106" s="18">
        <f t="shared" si="7"/>
        <v>75335</v>
      </c>
      <c r="J106" s="67"/>
      <c r="K106" s="66"/>
      <c r="L106" s="66">
        <v>4041</v>
      </c>
      <c r="M106" s="66">
        <v>50002</v>
      </c>
      <c r="N106" s="20">
        <f t="shared" si="8"/>
        <v>54043</v>
      </c>
      <c r="O106" s="21">
        <f t="shared" si="9"/>
        <v>129378</v>
      </c>
      <c r="P106" s="78">
        <v>96.66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274.5</v>
      </c>
      <c r="D107" s="75"/>
      <c r="E107" s="75"/>
      <c r="F107" s="75">
        <v>26.3</v>
      </c>
      <c r="G107" s="75">
        <v>258.2</v>
      </c>
      <c r="H107" s="75">
        <v>3.5</v>
      </c>
      <c r="I107" s="30">
        <f t="shared" si="7"/>
        <v>562.5</v>
      </c>
      <c r="J107" s="76"/>
      <c r="K107" s="75"/>
      <c r="L107" s="75">
        <v>35.299999999999997</v>
      </c>
      <c r="M107" s="75">
        <v>469.1</v>
      </c>
      <c r="N107" s="31">
        <f t="shared" si="8"/>
        <v>504.40000000000003</v>
      </c>
      <c r="O107" s="32">
        <f t="shared" si="9"/>
        <v>1066.9000000000001</v>
      </c>
      <c r="P107" s="78">
        <v>126.49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63.21</v>
      </c>
      <c r="D108" s="72">
        <v>0.54</v>
      </c>
      <c r="E108" s="72"/>
      <c r="F108" s="72">
        <v>14.44</v>
      </c>
      <c r="G108" s="72">
        <v>27.61</v>
      </c>
      <c r="H108" s="72">
        <v>8.1</v>
      </c>
      <c r="I108" s="27">
        <f t="shared" si="7"/>
        <v>113.89999999999999</v>
      </c>
      <c r="J108" s="73"/>
      <c r="K108" s="72"/>
      <c r="L108" s="72">
        <v>10.38</v>
      </c>
      <c r="M108" s="72">
        <v>419.15</v>
      </c>
      <c r="N108" s="28">
        <f t="shared" si="8"/>
        <v>429.53</v>
      </c>
      <c r="O108" s="29">
        <f t="shared" si="9"/>
        <v>543.42999999999995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41945</v>
      </c>
      <c r="D109" s="66">
        <v>190</v>
      </c>
      <c r="E109" s="66"/>
      <c r="F109" s="66">
        <v>3486</v>
      </c>
      <c r="G109" s="66">
        <v>9231</v>
      </c>
      <c r="H109" s="66">
        <v>1173</v>
      </c>
      <c r="I109" s="18">
        <f t="shared" si="7"/>
        <v>56025</v>
      </c>
      <c r="J109" s="67"/>
      <c r="K109" s="66"/>
      <c r="L109" s="66">
        <v>1355</v>
      </c>
      <c r="M109" s="66">
        <v>47042</v>
      </c>
      <c r="N109" s="20">
        <f t="shared" si="8"/>
        <v>48397</v>
      </c>
      <c r="O109" s="21">
        <f t="shared" si="9"/>
        <v>104422</v>
      </c>
      <c r="P109" s="78">
        <v>10.38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243.9</v>
      </c>
      <c r="D110" s="75">
        <v>0</v>
      </c>
      <c r="E110" s="75"/>
      <c r="F110" s="75">
        <v>16</v>
      </c>
      <c r="G110" s="75">
        <v>15.7</v>
      </c>
      <c r="H110" s="75">
        <v>14</v>
      </c>
      <c r="I110" s="30">
        <f t="shared" si="7"/>
        <v>289.59999999999997</v>
      </c>
      <c r="J110" s="76"/>
      <c r="K110" s="75"/>
      <c r="L110" s="75">
        <v>6.6</v>
      </c>
      <c r="M110" s="75">
        <v>172.2</v>
      </c>
      <c r="N110" s="31">
        <f t="shared" si="8"/>
        <v>178.79999999999998</v>
      </c>
      <c r="O110" s="32">
        <f t="shared" si="9"/>
        <v>468.4</v>
      </c>
      <c r="P110" s="78">
        <v>30.03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35.86</v>
      </c>
      <c r="D111" s="72">
        <v>0.19</v>
      </c>
      <c r="E111" s="72"/>
      <c r="F111" s="72">
        <v>6.66</v>
      </c>
      <c r="G111" s="72">
        <v>13.52</v>
      </c>
      <c r="H111" s="72">
        <v>6.04</v>
      </c>
      <c r="I111" s="27">
        <f t="shared" si="7"/>
        <v>62.269999999999989</v>
      </c>
      <c r="J111" s="73"/>
      <c r="K111" s="72"/>
      <c r="L111" s="72">
        <v>0.96</v>
      </c>
      <c r="M111" s="72">
        <v>182.36</v>
      </c>
      <c r="N111" s="28">
        <f t="shared" si="8"/>
        <v>183.32000000000002</v>
      </c>
      <c r="O111" s="29">
        <f t="shared" si="9"/>
        <v>245.59</v>
      </c>
      <c r="P111" s="33">
        <f>SUM(P104:P110)</f>
        <v>625.25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23921</v>
      </c>
      <c r="D112" s="66">
        <v>60</v>
      </c>
      <c r="E112" s="66"/>
      <c r="F112" s="66">
        <v>1741</v>
      </c>
      <c r="G112" s="66">
        <v>4509</v>
      </c>
      <c r="H112" s="66">
        <v>1061</v>
      </c>
      <c r="I112" s="18">
        <f t="shared" si="7"/>
        <v>31292</v>
      </c>
      <c r="J112" s="67"/>
      <c r="K112" s="66"/>
      <c r="L112" s="66">
        <v>127</v>
      </c>
      <c r="M112" s="66">
        <v>20347</v>
      </c>
      <c r="N112" s="20">
        <f t="shared" si="8"/>
        <v>20474</v>
      </c>
      <c r="O112" s="21">
        <f t="shared" si="9"/>
        <v>51766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109.7</v>
      </c>
      <c r="D113" s="75">
        <v>0</v>
      </c>
      <c r="E113" s="75"/>
      <c r="F113" s="75">
        <v>7.3</v>
      </c>
      <c r="G113" s="75">
        <v>0</v>
      </c>
      <c r="H113" s="75">
        <v>12.7</v>
      </c>
      <c r="I113" s="30">
        <f t="shared" si="7"/>
        <v>129.69999999999999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129.69999999999999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32.5</v>
      </c>
      <c r="D114" s="72">
        <v>0.22</v>
      </c>
      <c r="E114" s="72"/>
      <c r="F114" s="72">
        <v>5.92</v>
      </c>
      <c r="G114" s="72">
        <v>5.97</v>
      </c>
      <c r="H114" s="72">
        <v>0.42</v>
      </c>
      <c r="I114" s="27">
        <f t="shared" si="7"/>
        <v>45.03</v>
      </c>
      <c r="J114" s="73"/>
      <c r="K114" s="72"/>
      <c r="L114" s="72"/>
      <c r="M114" s="72">
        <v>163.03</v>
      </c>
      <c r="N114" s="28">
        <f t="shared" si="8"/>
        <v>163.03</v>
      </c>
      <c r="O114" s="29">
        <f t="shared" si="9"/>
        <v>208.06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22125</v>
      </c>
      <c r="D115" s="66">
        <v>64</v>
      </c>
      <c r="E115" s="66"/>
      <c r="F115" s="66">
        <v>1528</v>
      </c>
      <c r="G115" s="66">
        <v>2031</v>
      </c>
      <c r="H115" s="66">
        <v>67</v>
      </c>
      <c r="I115" s="18">
        <f t="shared" si="7"/>
        <v>25815</v>
      </c>
      <c r="J115" s="67"/>
      <c r="K115" s="66"/>
      <c r="L115" s="66"/>
      <c r="M115" s="66">
        <v>16564</v>
      </c>
      <c r="N115" s="20">
        <f t="shared" si="8"/>
        <v>16564</v>
      </c>
      <c r="O115" s="21">
        <f t="shared" si="9"/>
        <v>42379</v>
      </c>
      <c r="P115" s="82">
        <v>3.44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86.5</v>
      </c>
      <c r="D116" s="84">
        <v>0</v>
      </c>
      <c r="E116" s="84"/>
      <c r="F116" s="84">
        <v>4.4000000000000004</v>
      </c>
      <c r="G116" s="84">
        <v>0</v>
      </c>
      <c r="H116" s="84">
        <v>0.6</v>
      </c>
      <c r="I116" s="46">
        <f t="shared" si="7"/>
        <v>91.5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91.5</v>
      </c>
      <c r="P116" s="44">
        <f>SUM(O136,P111,P112,P115)</f>
        <v>7552.58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22.76</v>
      </c>
      <c r="D121" s="63">
        <v>0.3</v>
      </c>
      <c r="E121" s="63"/>
      <c r="F121" s="63">
        <v>3.82</v>
      </c>
      <c r="G121" s="63">
        <v>6.25</v>
      </c>
      <c r="H121" s="63">
        <v>2.25</v>
      </c>
      <c r="I121" s="11">
        <f t="shared" si="7"/>
        <v>35.380000000000003</v>
      </c>
      <c r="J121" s="64"/>
      <c r="K121" s="63"/>
      <c r="L121" s="63"/>
      <c r="M121" s="63">
        <v>84.47</v>
      </c>
      <c r="N121" s="13">
        <f t="shared" si="8"/>
        <v>84.47</v>
      </c>
      <c r="O121" s="14">
        <f t="shared" si="9"/>
        <v>119.85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15090</v>
      </c>
      <c r="D122" s="66">
        <v>76</v>
      </c>
      <c r="E122" s="66"/>
      <c r="F122" s="66">
        <v>977</v>
      </c>
      <c r="G122" s="66">
        <v>2088</v>
      </c>
      <c r="H122" s="66">
        <v>522</v>
      </c>
      <c r="I122" s="18">
        <f t="shared" si="7"/>
        <v>18753</v>
      </c>
      <c r="J122" s="67"/>
      <c r="K122" s="66"/>
      <c r="L122" s="66"/>
      <c r="M122" s="66">
        <v>9806</v>
      </c>
      <c r="N122" s="20">
        <f t="shared" si="8"/>
        <v>9806</v>
      </c>
      <c r="O122" s="21">
        <f t="shared" si="9"/>
        <v>28559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42.4</v>
      </c>
      <c r="D123" s="75">
        <v>0</v>
      </c>
      <c r="E123" s="75"/>
      <c r="F123" s="75">
        <v>3</v>
      </c>
      <c r="G123" s="75">
        <v>0</v>
      </c>
      <c r="H123" s="75">
        <v>4.7</v>
      </c>
      <c r="I123" s="30">
        <f t="shared" si="7"/>
        <v>50.1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50.1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30.97</v>
      </c>
      <c r="D124" s="72">
        <v>0.72</v>
      </c>
      <c r="E124" s="72"/>
      <c r="F124" s="72">
        <v>7.24</v>
      </c>
      <c r="G124" s="72">
        <v>4.43</v>
      </c>
      <c r="H124" s="72">
        <v>2.78</v>
      </c>
      <c r="I124" s="27">
        <f t="shared" si="7"/>
        <v>46.14</v>
      </c>
      <c r="J124" s="73"/>
      <c r="K124" s="72"/>
      <c r="L124" s="72"/>
      <c r="M124" s="72">
        <v>48.99</v>
      </c>
      <c r="N124" s="28">
        <f t="shared" si="8"/>
        <v>48.99</v>
      </c>
      <c r="O124" s="29">
        <f t="shared" si="9"/>
        <v>95.13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20442</v>
      </c>
      <c r="D125" s="66">
        <v>227</v>
      </c>
      <c r="E125" s="66"/>
      <c r="F125" s="66">
        <v>1886</v>
      </c>
      <c r="G125" s="66">
        <v>1211</v>
      </c>
      <c r="H125" s="66">
        <v>552</v>
      </c>
      <c r="I125" s="18">
        <f t="shared" si="7"/>
        <v>24318</v>
      </c>
      <c r="J125" s="67"/>
      <c r="K125" s="66"/>
      <c r="L125" s="66"/>
      <c r="M125" s="66">
        <v>5108</v>
      </c>
      <c r="N125" s="20">
        <f t="shared" si="8"/>
        <v>5108</v>
      </c>
      <c r="O125" s="21">
        <f t="shared" si="9"/>
        <v>29426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2</v>
      </c>
      <c r="D126" s="75">
        <v>0</v>
      </c>
      <c r="E126" s="75"/>
      <c r="F126" s="75">
        <v>1.9</v>
      </c>
      <c r="G126" s="75">
        <v>0</v>
      </c>
      <c r="H126" s="75">
        <v>4.3</v>
      </c>
      <c r="I126" s="30">
        <f t="shared" si="7"/>
        <v>8.1999999999999993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8.1999999999999993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11.43</v>
      </c>
      <c r="D127" s="72"/>
      <c r="E127" s="72"/>
      <c r="F127" s="72">
        <v>25.15</v>
      </c>
      <c r="G127" s="72">
        <v>0.41</v>
      </c>
      <c r="H127" s="72">
        <v>313.63</v>
      </c>
      <c r="I127" s="27">
        <f t="shared" si="7"/>
        <v>350.62</v>
      </c>
      <c r="J127" s="73"/>
      <c r="K127" s="72"/>
      <c r="L127" s="72"/>
      <c r="M127" s="72">
        <v>113.9</v>
      </c>
      <c r="N127" s="28">
        <f t="shared" si="8"/>
        <v>113.9</v>
      </c>
      <c r="O127" s="29">
        <f t="shared" si="9"/>
        <v>464.52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7719</v>
      </c>
      <c r="D128" s="66"/>
      <c r="E128" s="66"/>
      <c r="F128" s="66">
        <v>5817</v>
      </c>
      <c r="G128" s="66">
        <v>146</v>
      </c>
      <c r="H128" s="66">
        <v>67113</v>
      </c>
      <c r="I128" s="18">
        <f t="shared" si="7"/>
        <v>80795</v>
      </c>
      <c r="J128" s="67"/>
      <c r="K128" s="66"/>
      <c r="L128" s="66"/>
      <c r="M128" s="66">
        <v>11488</v>
      </c>
      <c r="N128" s="20">
        <f t="shared" si="8"/>
        <v>11488</v>
      </c>
      <c r="O128" s="21">
        <f t="shared" si="9"/>
        <v>92283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5</v>
      </c>
      <c r="G129" s="75">
        <v>0</v>
      </c>
      <c r="H129" s="75">
        <v>3.8</v>
      </c>
      <c r="I129" s="30">
        <f t="shared" si="7"/>
        <v>8.8000000000000007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8.8000000000000007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1184.31</v>
      </c>
      <c r="D130" s="63">
        <v>2.42</v>
      </c>
      <c r="E130" s="63"/>
      <c r="F130" s="63">
        <v>178.42</v>
      </c>
      <c r="G130" s="63">
        <v>1960.17</v>
      </c>
      <c r="H130" s="63">
        <v>476.86</v>
      </c>
      <c r="I130" s="11">
        <f t="shared" si="7"/>
        <v>3802.1800000000003</v>
      </c>
      <c r="J130" s="64">
        <v>0.26</v>
      </c>
      <c r="K130" s="63"/>
      <c r="L130" s="63">
        <v>142.1</v>
      </c>
      <c r="M130" s="63">
        <v>2946.87</v>
      </c>
      <c r="N130" s="13">
        <f>SUM(J130:M130)</f>
        <v>3089.23</v>
      </c>
      <c r="O130" s="14">
        <f t="shared" si="9"/>
        <v>6891.41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654401</v>
      </c>
      <c r="D131" s="66">
        <v>753</v>
      </c>
      <c r="E131" s="66"/>
      <c r="F131" s="66">
        <v>40815</v>
      </c>
      <c r="G131" s="66">
        <v>545688</v>
      </c>
      <c r="H131" s="66">
        <v>82437</v>
      </c>
      <c r="I131" s="18">
        <f t="shared" si="7"/>
        <v>1324094</v>
      </c>
      <c r="J131" s="67">
        <v>24</v>
      </c>
      <c r="K131" s="66"/>
      <c r="L131" s="66">
        <v>16782</v>
      </c>
      <c r="M131" s="66">
        <v>295072</v>
      </c>
      <c r="N131" s="20">
        <f t="shared" si="8"/>
        <v>311878</v>
      </c>
      <c r="O131" s="21">
        <f t="shared" si="9"/>
        <v>1635972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6693</v>
      </c>
      <c r="D132" s="75">
        <v>1.3</v>
      </c>
      <c r="E132" s="75"/>
      <c r="F132" s="75">
        <v>266</v>
      </c>
      <c r="G132" s="75">
        <v>6665.5</v>
      </c>
      <c r="H132" s="75">
        <v>369.9</v>
      </c>
      <c r="I132" s="30">
        <f t="shared" ref="I132:I138" si="10">SUM(C132:H132)</f>
        <v>13995.699999999999</v>
      </c>
      <c r="J132" s="76">
        <v>0</v>
      </c>
      <c r="K132" s="75"/>
      <c r="L132" s="75">
        <v>202.1</v>
      </c>
      <c r="M132" s="75">
        <v>2892.3</v>
      </c>
      <c r="N132" s="31">
        <f t="shared" ref="N132:N138" si="11">SUM(J132:M132)</f>
        <v>3094.4</v>
      </c>
      <c r="O132" s="32">
        <f t="shared" ref="O132:O138" si="12">SUM(N132,I132)</f>
        <v>17090.099999999999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1158.28</v>
      </c>
      <c r="D133" s="72">
        <v>2.42</v>
      </c>
      <c r="E133" s="72"/>
      <c r="F133" s="72">
        <v>178.42</v>
      </c>
      <c r="G133" s="72">
        <v>1931.12</v>
      </c>
      <c r="H133" s="72">
        <v>342.09</v>
      </c>
      <c r="I133" s="27">
        <f t="shared" si="10"/>
        <v>3612.33</v>
      </c>
      <c r="J133" s="73">
        <v>0.26</v>
      </c>
      <c r="K133" s="72"/>
      <c r="L133" s="72">
        <v>142.1</v>
      </c>
      <c r="M133" s="72">
        <v>2940.18</v>
      </c>
      <c r="N133" s="28">
        <f t="shared" si="11"/>
        <v>3082.54</v>
      </c>
      <c r="O133" s="29">
        <f t="shared" si="12"/>
        <v>6694.87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645723</v>
      </c>
      <c r="D134" s="66">
        <v>753</v>
      </c>
      <c r="E134" s="66"/>
      <c r="F134" s="66">
        <v>40815</v>
      </c>
      <c r="G134" s="66">
        <v>540582</v>
      </c>
      <c r="H134" s="66">
        <v>71295</v>
      </c>
      <c r="I134" s="18">
        <f t="shared" si="10"/>
        <v>1299168</v>
      </c>
      <c r="J134" s="67">
        <v>24</v>
      </c>
      <c r="K134" s="66"/>
      <c r="L134" s="66">
        <v>16782</v>
      </c>
      <c r="M134" s="66">
        <v>294926</v>
      </c>
      <c r="N134" s="20">
        <f t="shared" si="11"/>
        <v>311732</v>
      </c>
      <c r="O134" s="21">
        <f t="shared" si="12"/>
        <v>1610900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6401.5</v>
      </c>
      <c r="D135" s="84">
        <v>1.3</v>
      </c>
      <c r="E135" s="84"/>
      <c r="F135" s="84">
        <v>266</v>
      </c>
      <c r="G135" s="84">
        <v>6490.8</v>
      </c>
      <c r="H135" s="84">
        <v>54</v>
      </c>
      <c r="I135" s="46">
        <f t="shared" si="10"/>
        <v>13213.6</v>
      </c>
      <c r="J135" s="85">
        <v>0</v>
      </c>
      <c r="K135" s="84"/>
      <c r="L135" s="84">
        <v>202.1</v>
      </c>
      <c r="M135" s="84">
        <v>2880.1</v>
      </c>
      <c r="N135" s="47">
        <f t="shared" si="11"/>
        <v>3082.2</v>
      </c>
      <c r="O135" s="43">
        <f t="shared" si="12"/>
        <v>16295.8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1185.45</v>
      </c>
      <c r="D136" s="54">
        <f t="shared" si="13"/>
        <v>2.67</v>
      </c>
      <c r="E136" s="54">
        <f t="shared" si="13"/>
        <v>0</v>
      </c>
      <c r="F136" s="54">
        <f t="shared" si="13"/>
        <v>178.42</v>
      </c>
      <c r="G136" s="54">
        <f t="shared" si="13"/>
        <v>1970.35</v>
      </c>
      <c r="H136" s="54">
        <f t="shared" si="13"/>
        <v>496.1</v>
      </c>
      <c r="I136" s="55">
        <f t="shared" si="10"/>
        <v>3832.9900000000002</v>
      </c>
      <c r="J136" s="56">
        <f t="shared" ref="J136:M138" si="14">SUM(J63,J66,J69,J72,J75,J78,J81,J84,J87,J90,J93,J96,J99,J102,J105,J108,J111,J114,J121,J124,J127)</f>
        <v>0.26</v>
      </c>
      <c r="K136" s="54">
        <f t="shared" si="14"/>
        <v>0</v>
      </c>
      <c r="L136" s="54">
        <f t="shared" si="14"/>
        <v>142.1</v>
      </c>
      <c r="M136" s="54">
        <f t="shared" si="14"/>
        <v>2948.54</v>
      </c>
      <c r="N136" s="57">
        <f t="shared" si="11"/>
        <v>3090.9</v>
      </c>
      <c r="O136" s="58">
        <f t="shared" si="12"/>
        <v>6923.89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654452</v>
      </c>
      <c r="D137" s="17">
        <f t="shared" si="13"/>
        <v>773</v>
      </c>
      <c r="E137" s="17">
        <f t="shared" si="13"/>
        <v>0</v>
      </c>
      <c r="F137" s="17">
        <f t="shared" si="13"/>
        <v>40815</v>
      </c>
      <c r="G137" s="17">
        <f t="shared" si="13"/>
        <v>545688</v>
      </c>
      <c r="H137" s="17">
        <f t="shared" si="13"/>
        <v>82851</v>
      </c>
      <c r="I137" s="18">
        <f t="shared" si="10"/>
        <v>1324579</v>
      </c>
      <c r="J137" s="19">
        <f t="shared" si="14"/>
        <v>24</v>
      </c>
      <c r="K137" s="17">
        <f t="shared" si="14"/>
        <v>0</v>
      </c>
      <c r="L137" s="17">
        <f t="shared" si="14"/>
        <v>16782</v>
      </c>
      <c r="M137" s="17">
        <f t="shared" si="14"/>
        <v>295092</v>
      </c>
      <c r="N137" s="20">
        <f t="shared" si="11"/>
        <v>311898</v>
      </c>
      <c r="O137" s="21">
        <f t="shared" si="12"/>
        <v>1636477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6697.8999999999987</v>
      </c>
      <c r="D138" s="40">
        <f t="shared" si="13"/>
        <v>3.3</v>
      </c>
      <c r="E138" s="40">
        <f t="shared" si="13"/>
        <v>0</v>
      </c>
      <c r="F138" s="40">
        <f t="shared" si="13"/>
        <v>266</v>
      </c>
      <c r="G138" s="40">
        <f t="shared" si="13"/>
        <v>6665.4999999999991</v>
      </c>
      <c r="H138" s="40">
        <f t="shared" si="13"/>
        <v>389.40000000000003</v>
      </c>
      <c r="I138" s="46">
        <f t="shared" si="10"/>
        <v>14022.099999999997</v>
      </c>
      <c r="J138" s="42">
        <f t="shared" si="14"/>
        <v>0</v>
      </c>
      <c r="K138" s="40">
        <f t="shared" si="14"/>
        <v>0</v>
      </c>
      <c r="L138" s="40">
        <f t="shared" si="14"/>
        <v>202.1</v>
      </c>
      <c r="M138" s="40">
        <f t="shared" si="14"/>
        <v>2895.2</v>
      </c>
      <c r="N138" s="47">
        <f t="shared" si="11"/>
        <v>3097.2999999999997</v>
      </c>
      <c r="O138" s="43">
        <f t="shared" si="12"/>
        <v>17119.399999999998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E34B7-A6EE-4036-9C24-BDA5BA4E0BF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5.03</v>
      </c>
      <c r="D5" s="63"/>
      <c r="E5" s="63"/>
      <c r="F5" s="63"/>
      <c r="G5" s="63">
        <v>8.07</v>
      </c>
      <c r="H5" s="63"/>
      <c r="I5" s="11">
        <f t="shared" ref="I5:I36" si="0">SUM(C5:H5)</f>
        <v>13.100000000000001</v>
      </c>
      <c r="J5" s="64"/>
      <c r="K5" s="63"/>
      <c r="L5" s="63"/>
      <c r="M5" s="63">
        <v>5.8</v>
      </c>
      <c r="N5" s="13">
        <f t="shared" ref="N5:N58" si="1">SUM(J5:M5)</f>
        <v>5.8</v>
      </c>
      <c r="O5" s="14">
        <f>SUM(N5,I5)</f>
        <v>18.900000000000002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3.5</v>
      </c>
      <c r="H8" s="72"/>
      <c r="I8" s="27">
        <f t="shared" si="0"/>
        <v>3.5</v>
      </c>
      <c r="J8" s="73"/>
      <c r="K8" s="72"/>
      <c r="L8" s="72"/>
      <c r="M8" s="72">
        <v>13.17</v>
      </c>
      <c r="N8" s="28">
        <f t="shared" si="1"/>
        <v>13.17</v>
      </c>
      <c r="O8" s="29">
        <f t="shared" si="2"/>
        <v>16.670000000000002</v>
      </c>
      <c r="P8" s="22" t="s">
        <v>25</v>
      </c>
      <c r="Q8" s="129" t="s">
        <v>69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158</v>
      </c>
      <c r="N9" s="20">
        <f t="shared" si="1"/>
        <v>158</v>
      </c>
      <c r="O9" s="21">
        <f t="shared" si="2"/>
        <v>158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23.3</v>
      </c>
      <c r="N10" s="31">
        <f t="shared" si="1"/>
        <v>23.3</v>
      </c>
      <c r="O10" s="32">
        <f t="shared" si="2"/>
        <v>23.3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0.05</v>
      </c>
      <c r="H11" s="72"/>
      <c r="I11" s="27">
        <f t="shared" si="0"/>
        <v>0.05</v>
      </c>
      <c r="J11" s="73"/>
      <c r="K11" s="72"/>
      <c r="L11" s="72"/>
      <c r="M11" s="72">
        <v>2.68</v>
      </c>
      <c r="N11" s="28">
        <f t="shared" si="1"/>
        <v>2.68</v>
      </c>
      <c r="O11" s="29">
        <f t="shared" si="2"/>
        <v>2.73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3</v>
      </c>
      <c r="H12" s="66"/>
      <c r="I12" s="18">
        <f t="shared" si="0"/>
        <v>3</v>
      </c>
      <c r="J12" s="67"/>
      <c r="K12" s="66"/>
      <c r="L12" s="66"/>
      <c r="M12" s="66">
        <v>71</v>
      </c>
      <c r="N12" s="20">
        <f t="shared" si="1"/>
        <v>71</v>
      </c>
      <c r="O12" s="21">
        <f t="shared" si="2"/>
        <v>74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0.3</v>
      </c>
      <c r="H13" s="75"/>
      <c r="I13" s="30">
        <f t="shared" si="0"/>
        <v>0.3</v>
      </c>
      <c r="J13" s="76"/>
      <c r="K13" s="75"/>
      <c r="L13" s="75"/>
      <c r="M13" s="75">
        <v>6.1</v>
      </c>
      <c r="N13" s="31">
        <f t="shared" si="1"/>
        <v>6.1</v>
      </c>
      <c r="O13" s="32">
        <f t="shared" si="2"/>
        <v>6.3999999999999995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0.31</v>
      </c>
      <c r="D14" s="72"/>
      <c r="E14" s="72"/>
      <c r="F14" s="72"/>
      <c r="G14" s="72">
        <v>0.57999999999999996</v>
      </c>
      <c r="H14" s="72"/>
      <c r="I14" s="27">
        <f t="shared" si="0"/>
        <v>0.8899999999999999</v>
      </c>
      <c r="J14" s="73"/>
      <c r="K14" s="72">
        <v>0.06</v>
      </c>
      <c r="L14" s="72">
        <v>0.06</v>
      </c>
      <c r="M14" s="72">
        <v>6.83</v>
      </c>
      <c r="N14" s="28">
        <f t="shared" si="1"/>
        <v>6.95</v>
      </c>
      <c r="O14" s="29">
        <f t="shared" si="2"/>
        <v>7.84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44</v>
      </c>
      <c r="D15" s="66"/>
      <c r="E15" s="66"/>
      <c r="F15" s="66"/>
      <c r="G15" s="66">
        <v>55</v>
      </c>
      <c r="H15" s="66"/>
      <c r="I15" s="18">
        <f t="shared" si="0"/>
        <v>99</v>
      </c>
      <c r="J15" s="67"/>
      <c r="K15" s="66">
        <v>1</v>
      </c>
      <c r="L15" s="66">
        <v>2</v>
      </c>
      <c r="M15" s="66">
        <v>231</v>
      </c>
      <c r="N15" s="20">
        <f t="shared" si="1"/>
        <v>234</v>
      </c>
      <c r="O15" s="21">
        <f t="shared" si="2"/>
        <v>333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4.7</v>
      </c>
      <c r="D16" s="75"/>
      <c r="E16" s="75"/>
      <c r="F16" s="75"/>
      <c r="G16" s="75">
        <v>3.7</v>
      </c>
      <c r="H16" s="75"/>
      <c r="I16" s="30">
        <f t="shared" si="0"/>
        <v>8.4</v>
      </c>
      <c r="J16" s="76"/>
      <c r="K16" s="75">
        <v>0.1</v>
      </c>
      <c r="L16" s="75">
        <v>0.1</v>
      </c>
      <c r="M16" s="75">
        <v>15.6</v>
      </c>
      <c r="N16" s="31">
        <f t="shared" si="1"/>
        <v>15.799999999999999</v>
      </c>
      <c r="O16" s="32">
        <f t="shared" si="2"/>
        <v>24.2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1.7</v>
      </c>
      <c r="D17" s="72">
        <v>2.71</v>
      </c>
      <c r="E17" s="72"/>
      <c r="F17" s="72"/>
      <c r="G17" s="72"/>
      <c r="H17" s="72"/>
      <c r="I17" s="27">
        <f t="shared" si="0"/>
        <v>4.41</v>
      </c>
      <c r="J17" s="73"/>
      <c r="K17" s="72"/>
      <c r="L17" s="72">
        <v>0.62</v>
      </c>
      <c r="M17" s="72">
        <v>10.53</v>
      </c>
      <c r="N17" s="28">
        <f t="shared" si="1"/>
        <v>11.149999999999999</v>
      </c>
      <c r="O17" s="29">
        <f t="shared" si="2"/>
        <v>15.559999999999999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299</v>
      </c>
      <c r="D18" s="66">
        <v>313</v>
      </c>
      <c r="E18" s="66"/>
      <c r="F18" s="66"/>
      <c r="G18" s="66"/>
      <c r="H18" s="66"/>
      <c r="I18" s="18">
        <f t="shared" si="0"/>
        <v>612</v>
      </c>
      <c r="J18" s="67"/>
      <c r="K18" s="66"/>
      <c r="L18" s="66">
        <v>27</v>
      </c>
      <c r="M18" s="66">
        <v>458</v>
      </c>
      <c r="N18" s="20">
        <f t="shared" si="1"/>
        <v>485</v>
      </c>
      <c r="O18" s="21">
        <f t="shared" si="2"/>
        <v>1097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21</v>
      </c>
      <c r="D19" s="75">
        <v>18.600000000000001</v>
      </c>
      <c r="E19" s="75"/>
      <c r="F19" s="75"/>
      <c r="G19" s="75"/>
      <c r="H19" s="75"/>
      <c r="I19" s="30">
        <f t="shared" si="0"/>
        <v>39.6</v>
      </c>
      <c r="J19" s="76"/>
      <c r="K19" s="75"/>
      <c r="L19" s="75">
        <v>1.4</v>
      </c>
      <c r="M19" s="75">
        <v>23.8</v>
      </c>
      <c r="N19" s="31">
        <f t="shared" si="1"/>
        <v>25.2</v>
      </c>
      <c r="O19" s="32">
        <f t="shared" si="2"/>
        <v>64.8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5.19</v>
      </c>
      <c r="D20" s="72">
        <v>0.7</v>
      </c>
      <c r="E20" s="72"/>
      <c r="F20" s="72"/>
      <c r="G20" s="72">
        <v>0.84</v>
      </c>
      <c r="H20" s="72"/>
      <c r="I20" s="27">
        <f t="shared" si="0"/>
        <v>6.73</v>
      </c>
      <c r="J20" s="73"/>
      <c r="K20" s="72"/>
      <c r="L20" s="72">
        <v>4.3499999999999996</v>
      </c>
      <c r="M20" s="72">
        <v>26.36</v>
      </c>
      <c r="N20" s="28">
        <f t="shared" si="1"/>
        <v>30.71</v>
      </c>
      <c r="O20" s="29">
        <f t="shared" si="2"/>
        <v>37.44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1242</v>
      </c>
      <c r="D21" s="66">
        <v>86</v>
      </c>
      <c r="E21" s="66"/>
      <c r="F21" s="66"/>
      <c r="G21" s="66">
        <v>125</v>
      </c>
      <c r="H21" s="66"/>
      <c r="I21" s="18">
        <f t="shared" si="0"/>
        <v>1453</v>
      </c>
      <c r="J21" s="67"/>
      <c r="K21" s="66"/>
      <c r="L21" s="66">
        <v>213</v>
      </c>
      <c r="M21" s="66">
        <v>1492</v>
      </c>
      <c r="N21" s="20">
        <f t="shared" si="1"/>
        <v>1705</v>
      </c>
      <c r="O21" s="21">
        <f t="shared" si="2"/>
        <v>3158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59.5</v>
      </c>
      <c r="D22" s="75">
        <v>3.8</v>
      </c>
      <c r="E22" s="75"/>
      <c r="F22" s="75"/>
      <c r="G22" s="75">
        <v>4.5</v>
      </c>
      <c r="H22" s="75"/>
      <c r="I22" s="30">
        <f t="shared" si="0"/>
        <v>67.8</v>
      </c>
      <c r="J22" s="76"/>
      <c r="K22" s="75"/>
      <c r="L22" s="75">
        <v>8.6999999999999993</v>
      </c>
      <c r="M22" s="75">
        <v>59.8</v>
      </c>
      <c r="N22" s="31">
        <f t="shared" si="1"/>
        <v>68.5</v>
      </c>
      <c r="O22" s="32">
        <f t="shared" si="2"/>
        <v>136.30000000000001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17.510000000000002</v>
      </c>
      <c r="D23" s="72"/>
      <c r="E23" s="72"/>
      <c r="F23" s="72"/>
      <c r="G23" s="72">
        <v>0.06</v>
      </c>
      <c r="H23" s="72">
        <v>0.09</v>
      </c>
      <c r="I23" s="27">
        <f t="shared" si="0"/>
        <v>17.66</v>
      </c>
      <c r="J23" s="73"/>
      <c r="K23" s="72"/>
      <c r="L23" s="72">
        <v>5.46</v>
      </c>
      <c r="M23" s="72">
        <v>36.67</v>
      </c>
      <c r="N23" s="28">
        <f t="shared" si="1"/>
        <v>42.13</v>
      </c>
      <c r="O23" s="29">
        <f t="shared" si="2"/>
        <v>59.790000000000006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5193</v>
      </c>
      <c r="D24" s="66"/>
      <c r="E24" s="66"/>
      <c r="F24" s="66"/>
      <c r="G24" s="66">
        <v>10</v>
      </c>
      <c r="H24" s="66">
        <v>7</v>
      </c>
      <c r="I24" s="18">
        <f t="shared" si="0"/>
        <v>5210</v>
      </c>
      <c r="J24" s="67"/>
      <c r="K24" s="66"/>
      <c r="L24" s="66">
        <v>346</v>
      </c>
      <c r="M24" s="66">
        <v>2355</v>
      </c>
      <c r="N24" s="20">
        <f t="shared" si="1"/>
        <v>2701</v>
      </c>
      <c r="O24" s="21">
        <f t="shared" si="2"/>
        <v>7911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192.2</v>
      </c>
      <c r="D25" s="75"/>
      <c r="E25" s="75"/>
      <c r="F25" s="75"/>
      <c r="G25" s="75">
        <v>0.3</v>
      </c>
      <c r="H25" s="75">
        <v>0.3</v>
      </c>
      <c r="I25" s="30">
        <f t="shared" si="0"/>
        <v>192.8</v>
      </c>
      <c r="J25" s="76"/>
      <c r="K25" s="75"/>
      <c r="L25" s="75">
        <v>10.9</v>
      </c>
      <c r="M25" s="75">
        <v>72.7</v>
      </c>
      <c r="N25" s="31">
        <f t="shared" si="1"/>
        <v>83.600000000000009</v>
      </c>
      <c r="O25" s="32">
        <f t="shared" si="2"/>
        <v>276.40000000000003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41.71</v>
      </c>
      <c r="D26" s="72">
        <v>0.34</v>
      </c>
      <c r="E26" s="72"/>
      <c r="F26" s="72">
        <v>0.1</v>
      </c>
      <c r="G26" s="72">
        <v>0.64</v>
      </c>
      <c r="H26" s="72"/>
      <c r="I26" s="27">
        <f t="shared" si="0"/>
        <v>42.790000000000006</v>
      </c>
      <c r="J26" s="73"/>
      <c r="K26" s="72"/>
      <c r="L26" s="72">
        <v>9.4600000000000009</v>
      </c>
      <c r="M26" s="72">
        <v>56.4</v>
      </c>
      <c r="N26" s="28">
        <f t="shared" si="1"/>
        <v>65.86</v>
      </c>
      <c r="O26" s="29">
        <f t="shared" si="2"/>
        <v>108.65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14534</v>
      </c>
      <c r="D27" s="66">
        <v>65</v>
      </c>
      <c r="E27" s="66"/>
      <c r="F27" s="66">
        <v>18</v>
      </c>
      <c r="G27" s="66">
        <v>110</v>
      </c>
      <c r="H27" s="66"/>
      <c r="I27" s="18">
        <f t="shared" si="0"/>
        <v>14727</v>
      </c>
      <c r="J27" s="67"/>
      <c r="K27" s="66"/>
      <c r="L27" s="66">
        <v>671</v>
      </c>
      <c r="M27" s="66">
        <v>3887</v>
      </c>
      <c r="N27" s="20">
        <f t="shared" si="1"/>
        <v>4558</v>
      </c>
      <c r="O27" s="21">
        <f t="shared" si="2"/>
        <v>19285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479.9</v>
      </c>
      <c r="D28" s="75">
        <v>1.8</v>
      </c>
      <c r="E28" s="75"/>
      <c r="F28" s="75">
        <v>0.3</v>
      </c>
      <c r="G28" s="75">
        <v>2.6</v>
      </c>
      <c r="H28" s="75"/>
      <c r="I28" s="30">
        <f t="shared" si="0"/>
        <v>484.6</v>
      </c>
      <c r="J28" s="76"/>
      <c r="K28" s="75"/>
      <c r="L28" s="75">
        <v>20.100000000000001</v>
      </c>
      <c r="M28" s="75">
        <v>117.3</v>
      </c>
      <c r="N28" s="31">
        <f t="shared" si="1"/>
        <v>137.4</v>
      </c>
      <c r="O28" s="32">
        <f t="shared" si="2"/>
        <v>622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73.83</v>
      </c>
      <c r="D29" s="72"/>
      <c r="E29" s="72"/>
      <c r="F29" s="72">
        <v>1.1000000000000001</v>
      </c>
      <c r="G29" s="72">
        <v>4.96</v>
      </c>
      <c r="H29" s="72"/>
      <c r="I29" s="27">
        <f t="shared" si="0"/>
        <v>79.889999999999986</v>
      </c>
      <c r="J29" s="73"/>
      <c r="K29" s="72"/>
      <c r="L29" s="72">
        <v>12.96</v>
      </c>
      <c r="M29" s="72">
        <v>55.68</v>
      </c>
      <c r="N29" s="28">
        <f t="shared" si="1"/>
        <v>68.64</v>
      </c>
      <c r="O29" s="29">
        <f t="shared" si="2"/>
        <v>148.52999999999997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29620</v>
      </c>
      <c r="D30" s="66"/>
      <c r="E30" s="66"/>
      <c r="F30" s="66">
        <v>216</v>
      </c>
      <c r="G30" s="66">
        <v>1071</v>
      </c>
      <c r="H30" s="66"/>
      <c r="I30" s="18">
        <f t="shared" si="0"/>
        <v>30907</v>
      </c>
      <c r="J30" s="67"/>
      <c r="K30" s="66"/>
      <c r="L30" s="66">
        <v>1032</v>
      </c>
      <c r="M30" s="66">
        <v>4371</v>
      </c>
      <c r="N30" s="20">
        <f t="shared" si="1"/>
        <v>5403</v>
      </c>
      <c r="O30" s="21">
        <f t="shared" si="2"/>
        <v>36310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681.4</v>
      </c>
      <c r="D31" s="75"/>
      <c r="E31" s="75"/>
      <c r="F31" s="75">
        <v>3.3</v>
      </c>
      <c r="G31" s="75">
        <v>23.6</v>
      </c>
      <c r="H31" s="75"/>
      <c r="I31" s="30">
        <f t="shared" si="0"/>
        <v>708.3</v>
      </c>
      <c r="J31" s="76"/>
      <c r="K31" s="75"/>
      <c r="L31" s="75">
        <v>28.9</v>
      </c>
      <c r="M31" s="75">
        <v>122.1</v>
      </c>
      <c r="N31" s="31">
        <f t="shared" si="1"/>
        <v>151</v>
      </c>
      <c r="O31" s="32">
        <f t="shared" si="2"/>
        <v>859.3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94.85</v>
      </c>
      <c r="D32" s="72"/>
      <c r="E32" s="72"/>
      <c r="F32" s="72">
        <v>0.27</v>
      </c>
      <c r="G32" s="72">
        <v>16.59</v>
      </c>
      <c r="H32" s="72"/>
      <c r="I32" s="27">
        <f t="shared" si="0"/>
        <v>111.71</v>
      </c>
      <c r="J32" s="73"/>
      <c r="K32" s="72"/>
      <c r="L32" s="72">
        <v>3.23</v>
      </c>
      <c r="M32" s="72">
        <v>39.909999999999997</v>
      </c>
      <c r="N32" s="28">
        <f t="shared" si="1"/>
        <v>43.139999999999993</v>
      </c>
      <c r="O32" s="29">
        <f t="shared" si="2"/>
        <v>154.85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41415</v>
      </c>
      <c r="D33" s="66"/>
      <c r="E33" s="66"/>
      <c r="F33" s="66">
        <v>35</v>
      </c>
      <c r="G33" s="66">
        <v>4115</v>
      </c>
      <c r="H33" s="66"/>
      <c r="I33" s="18">
        <f t="shared" si="0"/>
        <v>45565</v>
      </c>
      <c r="J33" s="67"/>
      <c r="K33" s="66"/>
      <c r="L33" s="66">
        <v>296</v>
      </c>
      <c r="M33" s="66">
        <v>3607</v>
      </c>
      <c r="N33" s="20">
        <f t="shared" si="1"/>
        <v>3903</v>
      </c>
      <c r="O33" s="21">
        <f t="shared" si="2"/>
        <v>49468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706.3</v>
      </c>
      <c r="D34" s="75"/>
      <c r="E34" s="75"/>
      <c r="F34" s="75">
        <v>0.5</v>
      </c>
      <c r="G34" s="75">
        <v>61.9</v>
      </c>
      <c r="H34" s="75"/>
      <c r="I34" s="30">
        <f t="shared" si="0"/>
        <v>768.69999999999993</v>
      </c>
      <c r="J34" s="76"/>
      <c r="K34" s="75"/>
      <c r="L34" s="75">
        <v>7.4</v>
      </c>
      <c r="M34" s="75">
        <v>91.7</v>
      </c>
      <c r="N34" s="31">
        <f t="shared" si="1"/>
        <v>99.100000000000009</v>
      </c>
      <c r="O34" s="32">
        <f t="shared" si="2"/>
        <v>867.8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105.14</v>
      </c>
      <c r="D35" s="72"/>
      <c r="E35" s="72"/>
      <c r="F35" s="72">
        <v>0.72</v>
      </c>
      <c r="G35" s="72">
        <v>32.24</v>
      </c>
      <c r="H35" s="72"/>
      <c r="I35" s="27">
        <f t="shared" si="0"/>
        <v>138.1</v>
      </c>
      <c r="J35" s="73"/>
      <c r="K35" s="72"/>
      <c r="L35" s="72">
        <v>3.1</v>
      </c>
      <c r="M35" s="72">
        <v>49.88</v>
      </c>
      <c r="N35" s="28">
        <f t="shared" si="1"/>
        <v>52.980000000000004</v>
      </c>
      <c r="O35" s="29">
        <f t="shared" si="2"/>
        <v>191.07999999999998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48672</v>
      </c>
      <c r="D36" s="66"/>
      <c r="E36" s="66"/>
      <c r="F36" s="66">
        <v>148</v>
      </c>
      <c r="G36" s="66">
        <v>8565</v>
      </c>
      <c r="H36" s="66"/>
      <c r="I36" s="18">
        <f t="shared" si="0"/>
        <v>57385</v>
      </c>
      <c r="J36" s="67"/>
      <c r="K36" s="66"/>
      <c r="L36" s="66">
        <v>322</v>
      </c>
      <c r="M36" s="66">
        <v>4877</v>
      </c>
      <c r="N36" s="20">
        <f t="shared" si="1"/>
        <v>5199</v>
      </c>
      <c r="O36" s="21">
        <f t="shared" si="2"/>
        <v>62584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593.1</v>
      </c>
      <c r="D37" s="75"/>
      <c r="E37" s="75"/>
      <c r="F37" s="75">
        <v>1.6</v>
      </c>
      <c r="G37" s="75">
        <v>120.7</v>
      </c>
      <c r="H37" s="75"/>
      <c r="I37" s="30">
        <f t="shared" ref="I37:I50" si="3">SUM(C37:H37)</f>
        <v>715.40000000000009</v>
      </c>
      <c r="J37" s="76"/>
      <c r="K37" s="75"/>
      <c r="L37" s="75">
        <v>6.4</v>
      </c>
      <c r="M37" s="75">
        <v>96.7</v>
      </c>
      <c r="N37" s="31">
        <f t="shared" si="1"/>
        <v>103.10000000000001</v>
      </c>
      <c r="O37" s="32">
        <f t="shared" si="2"/>
        <v>818.50000000000011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159.56</v>
      </c>
      <c r="D38" s="72">
        <v>1.2</v>
      </c>
      <c r="E38" s="72"/>
      <c r="F38" s="72">
        <v>0.28999999999999998</v>
      </c>
      <c r="G38" s="72">
        <v>114.34</v>
      </c>
      <c r="H38" s="72"/>
      <c r="I38" s="27">
        <f t="shared" si="3"/>
        <v>275.39</v>
      </c>
      <c r="J38" s="73"/>
      <c r="K38" s="72"/>
      <c r="L38" s="72">
        <v>6.49</v>
      </c>
      <c r="M38" s="72">
        <v>72.73</v>
      </c>
      <c r="N38" s="28">
        <f t="shared" si="1"/>
        <v>79.22</v>
      </c>
      <c r="O38" s="29">
        <f t="shared" si="2"/>
        <v>354.61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79792</v>
      </c>
      <c r="D39" s="66">
        <v>386</v>
      </c>
      <c r="E39" s="66"/>
      <c r="F39" s="66">
        <v>68</v>
      </c>
      <c r="G39" s="66">
        <v>33145</v>
      </c>
      <c r="H39" s="66"/>
      <c r="I39" s="18">
        <f t="shared" si="3"/>
        <v>113391</v>
      </c>
      <c r="J39" s="67"/>
      <c r="K39" s="66"/>
      <c r="L39" s="66">
        <v>703</v>
      </c>
      <c r="M39" s="66">
        <v>7981</v>
      </c>
      <c r="N39" s="20">
        <f t="shared" si="1"/>
        <v>8684</v>
      </c>
      <c r="O39" s="21">
        <f t="shared" si="2"/>
        <v>122075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873.6</v>
      </c>
      <c r="D40" s="75">
        <v>5</v>
      </c>
      <c r="E40" s="75"/>
      <c r="F40" s="75">
        <v>0.6</v>
      </c>
      <c r="G40" s="75">
        <v>420.7</v>
      </c>
      <c r="H40" s="75"/>
      <c r="I40" s="30">
        <f t="shared" si="3"/>
        <v>1299.9000000000001</v>
      </c>
      <c r="J40" s="76"/>
      <c r="K40" s="75"/>
      <c r="L40" s="75">
        <v>13.8</v>
      </c>
      <c r="M40" s="75">
        <v>147.4</v>
      </c>
      <c r="N40" s="31">
        <f t="shared" si="1"/>
        <v>161.20000000000002</v>
      </c>
      <c r="O40" s="32">
        <f t="shared" si="2"/>
        <v>1461.1000000000001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230.88</v>
      </c>
      <c r="D41" s="72"/>
      <c r="E41" s="72"/>
      <c r="F41" s="72">
        <v>1.1200000000000001</v>
      </c>
      <c r="G41" s="72">
        <v>368.43</v>
      </c>
      <c r="H41" s="72">
        <v>0.83</v>
      </c>
      <c r="I41" s="27">
        <f t="shared" si="3"/>
        <v>601.2600000000001</v>
      </c>
      <c r="J41" s="73"/>
      <c r="K41" s="72"/>
      <c r="L41" s="72">
        <v>24.15</v>
      </c>
      <c r="M41" s="72">
        <v>254.59</v>
      </c>
      <c r="N41" s="28">
        <f t="shared" si="1"/>
        <v>278.74</v>
      </c>
      <c r="O41" s="29">
        <f t="shared" si="2"/>
        <v>880.00000000000011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117929</v>
      </c>
      <c r="D42" s="66"/>
      <c r="E42" s="66"/>
      <c r="F42" s="66">
        <v>268</v>
      </c>
      <c r="G42" s="66">
        <v>110940</v>
      </c>
      <c r="H42" s="66">
        <v>144</v>
      </c>
      <c r="I42" s="18">
        <f t="shared" si="3"/>
        <v>229281</v>
      </c>
      <c r="J42" s="67"/>
      <c r="K42" s="66"/>
      <c r="L42" s="66">
        <v>2871</v>
      </c>
      <c r="M42" s="66">
        <v>30216</v>
      </c>
      <c r="N42" s="20">
        <f t="shared" si="1"/>
        <v>33087</v>
      </c>
      <c r="O42" s="21">
        <f t="shared" si="2"/>
        <v>262368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1208</v>
      </c>
      <c r="D43" s="75"/>
      <c r="E43" s="75"/>
      <c r="F43" s="75">
        <v>1.7</v>
      </c>
      <c r="G43" s="75">
        <v>1368.7</v>
      </c>
      <c r="H43" s="75">
        <v>2.7</v>
      </c>
      <c r="I43" s="30">
        <f t="shared" si="3"/>
        <v>2581.1</v>
      </c>
      <c r="J43" s="76"/>
      <c r="K43" s="75"/>
      <c r="L43" s="75">
        <v>40.700000000000003</v>
      </c>
      <c r="M43" s="75">
        <v>390.9</v>
      </c>
      <c r="N43" s="31">
        <f t="shared" si="1"/>
        <v>431.59999999999997</v>
      </c>
      <c r="O43" s="32">
        <f t="shared" si="2"/>
        <v>3012.7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100.37</v>
      </c>
      <c r="D44" s="72">
        <v>0.17</v>
      </c>
      <c r="E44" s="72"/>
      <c r="F44" s="72">
        <v>5.13</v>
      </c>
      <c r="G44" s="72">
        <v>408.87</v>
      </c>
      <c r="H44" s="72">
        <v>0.01</v>
      </c>
      <c r="I44" s="27">
        <f t="shared" si="3"/>
        <v>514.54999999999995</v>
      </c>
      <c r="J44" s="73"/>
      <c r="K44" s="72"/>
      <c r="L44" s="72">
        <v>49.74</v>
      </c>
      <c r="M44" s="72">
        <v>581.22</v>
      </c>
      <c r="N44" s="28">
        <f t="shared" si="1"/>
        <v>630.96</v>
      </c>
      <c r="O44" s="29">
        <f t="shared" si="2"/>
        <v>1145.51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53534</v>
      </c>
      <c r="D45" s="66">
        <v>49</v>
      </c>
      <c r="E45" s="66"/>
      <c r="F45" s="66">
        <v>1299</v>
      </c>
      <c r="G45" s="66">
        <v>128862</v>
      </c>
      <c r="H45" s="66">
        <v>2</v>
      </c>
      <c r="I45" s="18">
        <f t="shared" si="3"/>
        <v>183746</v>
      </c>
      <c r="J45" s="67"/>
      <c r="K45" s="66"/>
      <c r="L45" s="66">
        <v>6263</v>
      </c>
      <c r="M45" s="66">
        <v>67620</v>
      </c>
      <c r="N45" s="20">
        <f t="shared" si="1"/>
        <v>73883</v>
      </c>
      <c r="O45" s="21">
        <f t="shared" si="2"/>
        <v>257629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429</v>
      </c>
      <c r="D46" s="75">
        <v>0.5</v>
      </c>
      <c r="E46" s="75"/>
      <c r="F46" s="75">
        <v>8</v>
      </c>
      <c r="G46" s="75">
        <v>1228.0999999999999</v>
      </c>
      <c r="H46" s="75">
        <v>0</v>
      </c>
      <c r="I46" s="30">
        <f t="shared" si="3"/>
        <v>1665.6</v>
      </c>
      <c r="J46" s="76"/>
      <c r="K46" s="75"/>
      <c r="L46" s="75">
        <v>59.5</v>
      </c>
      <c r="M46" s="75">
        <v>618.70000000000005</v>
      </c>
      <c r="N46" s="31">
        <f t="shared" si="1"/>
        <v>678.2</v>
      </c>
      <c r="O46" s="32">
        <f t="shared" si="2"/>
        <v>2343.8000000000002</v>
      </c>
      <c r="P46" s="77">
        <v>15.37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226.66</v>
      </c>
      <c r="D47" s="72">
        <v>4.2699999999999996</v>
      </c>
      <c r="E47" s="72"/>
      <c r="F47" s="72">
        <v>49.88</v>
      </c>
      <c r="G47" s="72">
        <v>296.93</v>
      </c>
      <c r="H47" s="72">
        <v>5.43</v>
      </c>
      <c r="I47" s="27">
        <f t="shared" si="3"/>
        <v>583.16999999999996</v>
      </c>
      <c r="J47" s="73"/>
      <c r="K47" s="72">
        <v>13.17</v>
      </c>
      <c r="L47" s="72">
        <v>115.14</v>
      </c>
      <c r="M47" s="72">
        <v>1321.01</v>
      </c>
      <c r="N47" s="28">
        <f t="shared" si="1"/>
        <v>1449.32</v>
      </c>
      <c r="O47" s="29">
        <f t="shared" si="2"/>
        <v>2032.4899999999998</v>
      </c>
      <c r="P47" s="78">
        <v>46.47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128327</v>
      </c>
      <c r="D48" s="66">
        <v>1346</v>
      </c>
      <c r="E48" s="66"/>
      <c r="F48" s="66">
        <v>13298</v>
      </c>
      <c r="G48" s="66">
        <v>98161</v>
      </c>
      <c r="H48" s="66">
        <v>1165</v>
      </c>
      <c r="I48" s="18">
        <f t="shared" si="3"/>
        <v>242297</v>
      </c>
      <c r="J48" s="67"/>
      <c r="K48" s="66">
        <v>2569</v>
      </c>
      <c r="L48" s="66">
        <v>14964</v>
      </c>
      <c r="M48" s="66">
        <v>170648</v>
      </c>
      <c r="N48" s="20">
        <f t="shared" si="1"/>
        <v>188181</v>
      </c>
      <c r="O48" s="21">
        <f t="shared" si="2"/>
        <v>430478</v>
      </c>
      <c r="P48" s="78">
        <v>0.86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390.9</v>
      </c>
      <c r="D49" s="75">
        <v>0</v>
      </c>
      <c r="E49" s="75"/>
      <c r="F49" s="75">
        <v>35.4</v>
      </c>
      <c r="G49" s="75">
        <v>477</v>
      </c>
      <c r="H49" s="75">
        <v>7.5</v>
      </c>
      <c r="I49" s="30">
        <f t="shared" si="3"/>
        <v>910.8</v>
      </c>
      <c r="J49" s="76"/>
      <c r="K49" s="75">
        <v>0</v>
      </c>
      <c r="L49" s="75">
        <v>82.9</v>
      </c>
      <c r="M49" s="75">
        <v>582.5</v>
      </c>
      <c r="N49" s="31">
        <f t="shared" si="1"/>
        <v>665.4</v>
      </c>
      <c r="O49" s="32">
        <f t="shared" si="2"/>
        <v>1576.1999999999998</v>
      </c>
      <c r="P49" s="78">
        <v>1.57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1055.8900000000001</v>
      </c>
      <c r="D50" s="63">
        <v>5.98</v>
      </c>
      <c r="E50" s="63"/>
      <c r="F50" s="63">
        <v>58.61</v>
      </c>
      <c r="G50" s="63">
        <v>1243.9000000000001</v>
      </c>
      <c r="H50" s="63">
        <v>6.36</v>
      </c>
      <c r="I50" s="11">
        <f t="shared" si="3"/>
        <v>2370.7400000000002</v>
      </c>
      <c r="J50" s="64"/>
      <c r="K50" s="63">
        <v>13.17</v>
      </c>
      <c r="L50" s="63">
        <v>234.76</v>
      </c>
      <c r="M50" s="63">
        <v>2518.09</v>
      </c>
      <c r="N50" s="13">
        <f t="shared" si="1"/>
        <v>2766.02</v>
      </c>
      <c r="O50" s="14">
        <f t="shared" si="2"/>
        <v>5136.76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520299</v>
      </c>
      <c r="D51" s="66">
        <v>1846</v>
      </c>
      <c r="E51" s="66"/>
      <c r="F51" s="66">
        <v>15350</v>
      </c>
      <c r="G51" s="66">
        <v>385104</v>
      </c>
      <c r="H51" s="66">
        <v>1318</v>
      </c>
      <c r="I51" s="18">
        <f t="shared" ref="I51:I58" si="4">SUM(C51:H51)</f>
        <v>923917</v>
      </c>
      <c r="J51" s="67"/>
      <c r="K51" s="66">
        <v>2569</v>
      </c>
      <c r="L51" s="66">
        <v>27710</v>
      </c>
      <c r="M51" s="66">
        <v>297875</v>
      </c>
      <c r="N51" s="20">
        <f t="shared" si="1"/>
        <v>328154</v>
      </c>
      <c r="O51" s="21">
        <f>SUM(N51,I51)</f>
        <v>1252071</v>
      </c>
      <c r="P51" s="78">
        <v>13.51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5616.8</v>
      </c>
      <c r="D52" s="75">
        <v>7.3</v>
      </c>
      <c r="E52" s="75"/>
      <c r="F52" s="75">
        <v>51.4</v>
      </c>
      <c r="G52" s="75">
        <v>3708.1</v>
      </c>
      <c r="H52" s="75">
        <v>10.5</v>
      </c>
      <c r="I52" s="30">
        <f t="shared" si="4"/>
        <v>9394.1</v>
      </c>
      <c r="J52" s="76"/>
      <c r="K52" s="75">
        <v>0</v>
      </c>
      <c r="L52" s="75">
        <v>280.8</v>
      </c>
      <c r="M52" s="75">
        <v>2354.3000000000002</v>
      </c>
      <c r="N52" s="31">
        <f t="shared" si="1"/>
        <v>2635.1000000000004</v>
      </c>
      <c r="O52" s="32">
        <f t="shared" si="2"/>
        <v>12029.2</v>
      </c>
      <c r="P52" s="78">
        <v>2.79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1000.2</v>
      </c>
      <c r="D53" s="72">
        <v>5.64</v>
      </c>
      <c r="E53" s="72"/>
      <c r="F53" s="72">
        <v>58.51</v>
      </c>
      <c r="G53" s="72">
        <v>1242.97</v>
      </c>
      <c r="H53" s="72">
        <v>6.27</v>
      </c>
      <c r="I53" s="27">
        <f t="shared" si="4"/>
        <v>2313.59</v>
      </c>
      <c r="J53" s="73"/>
      <c r="K53" s="72">
        <v>13.17</v>
      </c>
      <c r="L53" s="72">
        <v>234.76</v>
      </c>
      <c r="M53" s="72">
        <v>2509.7199999999998</v>
      </c>
      <c r="N53" s="28">
        <f t="shared" si="1"/>
        <v>2757.6499999999996</v>
      </c>
      <c r="O53" s="29">
        <f t="shared" si="2"/>
        <v>5071.24</v>
      </c>
      <c r="P53" s="33">
        <f>SUM(P46:P52)</f>
        <v>80.570000000000007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502587</v>
      </c>
      <c r="D54" s="66">
        <v>1781</v>
      </c>
      <c r="E54" s="66"/>
      <c r="F54" s="66">
        <v>15332</v>
      </c>
      <c r="G54" s="66">
        <v>384963</v>
      </c>
      <c r="H54" s="66">
        <v>1311</v>
      </c>
      <c r="I54" s="18">
        <f t="shared" si="4"/>
        <v>905974</v>
      </c>
      <c r="J54" s="67"/>
      <c r="K54" s="66">
        <v>2569</v>
      </c>
      <c r="L54" s="66">
        <v>27710</v>
      </c>
      <c r="M54" s="66">
        <v>297681</v>
      </c>
      <c r="N54" s="20">
        <f t="shared" si="1"/>
        <v>327960</v>
      </c>
      <c r="O54" s="21">
        <f t="shared" si="2"/>
        <v>1233934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4991.6000000000004</v>
      </c>
      <c r="D55" s="69">
        <v>5.5</v>
      </c>
      <c r="E55" s="69"/>
      <c r="F55" s="69">
        <v>51.1</v>
      </c>
      <c r="G55" s="69">
        <v>3703.2</v>
      </c>
      <c r="H55" s="69">
        <v>10.199999999999999</v>
      </c>
      <c r="I55" s="24">
        <f t="shared" si="4"/>
        <v>8761.6000000000022</v>
      </c>
      <c r="J55" s="70"/>
      <c r="K55" s="69">
        <v>0</v>
      </c>
      <c r="L55" s="69">
        <v>280.8</v>
      </c>
      <c r="M55" s="69">
        <v>2334.9</v>
      </c>
      <c r="N55" s="24">
        <f t="shared" si="1"/>
        <v>2615.7000000000003</v>
      </c>
      <c r="O55" s="26">
        <f t="shared" si="2"/>
        <v>11377.300000000003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1062.74</v>
      </c>
      <c r="D56" s="10">
        <f t="shared" si="5"/>
        <v>9.39</v>
      </c>
      <c r="E56" s="10">
        <f t="shared" si="5"/>
        <v>0</v>
      </c>
      <c r="F56" s="10">
        <f t="shared" si="5"/>
        <v>58.61</v>
      </c>
      <c r="G56" s="10">
        <f t="shared" si="5"/>
        <v>1256.0999999999999</v>
      </c>
      <c r="H56" s="10">
        <f t="shared" si="5"/>
        <v>6.3599999999999994</v>
      </c>
      <c r="I56" s="36">
        <f>SUM(C56:H56)</f>
        <v>2393.2000000000003</v>
      </c>
      <c r="J56" s="34">
        <f>SUM(J5,J8,J11,J14,J17,J20,J23,J26,J29,J32,J35,J38,J41,J44,J47)</f>
        <v>0</v>
      </c>
      <c r="K56" s="10">
        <f>SUM(K5,K8,K11,K14,K17,K20,K23,K26,K29,K32,K35,K38,K41,K44,K47)</f>
        <v>13.23</v>
      </c>
      <c r="L56" s="10">
        <f>SUM(L5,L8,L11,L14,L17,L20,L23,L26,L29,L32,L35,L38,L41,L44,L47)</f>
        <v>234.76</v>
      </c>
      <c r="M56" s="10">
        <f>SUM(M5,M8,M11,M14,M17,M20,M23,M26,M29,M32,M35,M38,M41,M44,M47)</f>
        <v>2533.46</v>
      </c>
      <c r="N56" s="12">
        <f t="shared" si="1"/>
        <v>2781.45</v>
      </c>
      <c r="O56" s="14">
        <f t="shared" si="2"/>
        <v>5174.6499999999996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520601</v>
      </c>
      <c r="D57" s="17">
        <f t="shared" si="5"/>
        <v>2245</v>
      </c>
      <c r="E57" s="17">
        <f t="shared" si="5"/>
        <v>0</v>
      </c>
      <c r="F57" s="17">
        <f t="shared" si="5"/>
        <v>15350</v>
      </c>
      <c r="G57" s="17">
        <f t="shared" si="5"/>
        <v>385162</v>
      </c>
      <c r="H57" s="17">
        <f t="shared" si="5"/>
        <v>1318</v>
      </c>
      <c r="I57" s="37">
        <f t="shared" si="4"/>
        <v>924676</v>
      </c>
      <c r="J57" s="35">
        <f t="shared" ref="J57:M58" si="6">SUM(J6,J9,J12,J15,J18,J21,J24,J27,J30,J33,J36,J39,J42,J45,J48)</f>
        <v>0</v>
      </c>
      <c r="K57" s="17">
        <f t="shared" si="6"/>
        <v>2570</v>
      </c>
      <c r="L57" s="17">
        <f t="shared" si="6"/>
        <v>27710</v>
      </c>
      <c r="M57" s="17">
        <f t="shared" si="6"/>
        <v>297972</v>
      </c>
      <c r="N57" s="19">
        <f t="shared" si="1"/>
        <v>328252</v>
      </c>
      <c r="O57" s="21">
        <f t="shared" si="2"/>
        <v>1252928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5639.5999999999995</v>
      </c>
      <c r="D58" s="40">
        <f t="shared" si="5"/>
        <v>29.700000000000003</v>
      </c>
      <c r="E58" s="40">
        <f t="shared" si="5"/>
        <v>0</v>
      </c>
      <c r="F58" s="40">
        <f t="shared" si="5"/>
        <v>51.4</v>
      </c>
      <c r="G58" s="40">
        <f t="shared" si="5"/>
        <v>3712.1</v>
      </c>
      <c r="H58" s="40">
        <f t="shared" si="5"/>
        <v>10.5</v>
      </c>
      <c r="I58" s="41">
        <f t="shared" si="4"/>
        <v>9443.2999999999993</v>
      </c>
      <c r="J58" s="39">
        <f t="shared" si="6"/>
        <v>0</v>
      </c>
      <c r="K58" s="40">
        <f t="shared" si="6"/>
        <v>0.1</v>
      </c>
      <c r="L58" s="40">
        <f t="shared" si="6"/>
        <v>280.8</v>
      </c>
      <c r="M58" s="40">
        <f t="shared" si="6"/>
        <v>2368.6000000000004</v>
      </c>
      <c r="N58" s="42">
        <f t="shared" si="1"/>
        <v>2649.5000000000005</v>
      </c>
      <c r="O58" s="43">
        <f t="shared" si="2"/>
        <v>12092.8</v>
      </c>
      <c r="P58" s="44">
        <f>SUM(O56,P53,P54,P57)</f>
        <v>5255.2199999999993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5.03</v>
      </c>
      <c r="D63" s="63"/>
      <c r="E63" s="63"/>
      <c r="F63" s="63"/>
      <c r="G63" s="63">
        <v>8.07</v>
      </c>
      <c r="H63" s="63"/>
      <c r="I63" s="11">
        <f>SUM(C63:H63)</f>
        <v>13.100000000000001</v>
      </c>
      <c r="J63" s="64"/>
      <c r="K63" s="63"/>
      <c r="L63" s="63"/>
      <c r="M63" s="63">
        <v>5.8</v>
      </c>
      <c r="N63" s="13">
        <f>SUM(J63:M63)</f>
        <v>5.8</v>
      </c>
      <c r="O63" s="14">
        <f>SUM(N63,I63)</f>
        <v>18.900000000000002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3.5</v>
      </c>
      <c r="H66" s="72"/>
      <c r="I66" s="27">
        <f t="shared" si="7"/>
        <v>3.5</v>
      </c>
      <c r="J66" s="73"/>
      <c r="K66" s="72"/>
      <c r="L66" s="72"/>
      <c r="M66" s="72">
        <v>13.17</v>
      </c>
      <c r="N66" s="28">
        <f t="shared" si="8"/>
        <v>13.17</v>
      </c>
      <c r="O66" s="29">
        <f t="shared" si="9"/>
        <v>16.670000000000002</v>
      </c>
      <c r="P66" s="22" t="s">
        <v>25</v>
      </c>
      <c r="Q66" s="129" t="s">
        <v>69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158</v>
      </c>
      <c r="N67" s="20">
        <f t="shared" si="8"/>
        <v>158</v>
      </c>
      <c r="O67" s="21">
        <f t="shared" si="9"/>
        <v>158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23.3</v>
      </c>
      <c r="N68" s="31">
        <f t="shared" si="8"/>
        <v>23.3</v>
      </c>
      <c r="O68" s="32">
        <f t="shared" si="9"/>
        <v>23.3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0.05</v>
      </c>
      <c r="H69" s="72"/>
      <c r="I69" s="27">
        <f t="shared" si="7"/>
        <v>0.05</v>
      </c>
      <c r="J69" s="73"/>
      <c r="K69" s="72"/>
      <c r="L69" s="72"/>
      <c r="M69" s="72">
        <v>2.68</v>
      </c>
      <c r="N69" s="28">
        <f t="shared" si="8"/>
        <v>2.68</v>
      </c>
      <c r="O69" s="29">
        <f t="shared" si="9"/>
        <v>2.73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3</v>
      </c>
      <c r="H70" s="66"/>
      <c r="I70" s="18">
        <f t="shared" si="7"/>
        <v>3</v>
      </c>
      <c r="J70" s="67"/>
      <c r="K70" s="66"/>
      <c r="L70" s="66"/>
      <c r="M70" s="66">
        <v>71</v>
      </c>
      <c r="N70" s="20">
        <f t="shared" si="8"/>
        <v>71</v>
      </c>
      <c r="O70" s="21">
        <f t="shared" si="9"/>
        <v>74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0.3</v>
      </c>
      <c r="H71" s="75"/>
      <c r="I71" s="30">
        <f t="shared" si="7"/>
        <v>0.3</v>
      </c>
      <c r="J71" s="76"/>
      <c r="K71" s="75"/>
      <c r="L71" s="75"/>
      <c r="M71" s="75">
        <v>6.1</v>
      </c>
      <c r="N71" s="31">
        <f t="shared" si="8"/>
        <v>6.1</v>
      </c>
      <c r="O71" s="32">
        <f t="shared" si="9"/>
        <v>6.3999999999999995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0.31</v>
      </c>
      <c r="D72" s="72"/>
      <c r="E72" s="72"/>
      <c r="F72" s="72"/>
      <c r="G72" s="72">
        <v>0.57999999999999996</v>
      </c>
      <c r="H72" s="72"/>
      <c r="I72" s="27">
        <f t="shared" si="7"/>
        <v>0.8899999999999999</v>
      </c>
      <c r="J72" s="73"/>
      <c r="K72" s="72">
        <v>0.06</v>
      </c>
      <c r="L72" s="72">
        <v>0.06</v>
      </c>
      <c r="M72" s="72">
        <v>6.83</v>
      </c>
      <c r="N72" s="28">
        <f t="shared" si="8"/>
        <v>6.95</v>
      </c>
      <c r="O72" s="29">
        <f t="shared" si="9"/>
        <v>7.84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44</v>
      </c>
      <c r="D73" s="66"/>
      <c r="E73" s="66"/>
      <c r="F73" s="66"/>
      <c r="G73" s="66">
        <v>55</v>
      </c>
      <c r="H73" s="66"/>
      <c r="I73" s="18">
        <f t="shared" si="7"/>
        <v>99</v>
      </c>
      <c r="J73" s="67"/>
      <c r="K73" s="66">
        <v>1</v>
      </c>
      <c r="L73" s="66">
        <v>2</v>
      </c>
      <c r="M73" s="66">
        <v>231</v>
      </c>
      <c r="N73" s="20">
        <f t="shared" si="8"/>
        <v>234</v>
      </c>
      <c r="O73" s="21">
        <f t="shared" si="9"/>
        <v>333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4.7</v>
      </c>
      <c r="D74" s="75"/>
      <c r="E74" s="75"/>
      <c r="F74" s="75"/>
      <c r="G74" s="75">
        <v>3.7</v>
      </c>
      <c r="H74" s="75"/>
      <c r="I74" s="30">
        <f t="shared" si="7"/>
        <v>8.4</v>
      </c>
      <c r="J74" s="76"/>
      <c r="K74" s="75">
        <v>0.1</v>
      </c>
      <c r="L74" s="75">
        <v>0.1</v>
      </c>
      <c r="M74" s="75">
        <v>15.6</v>
      </c>
      <c r="N74" s="31">
        <f t="shared" si="8"/>
        <v>15.799999999999999</v>
      </c>
      <c r="O74" s="32">
        <f t="shared" si="9"/>
        <v>24.2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1.7</v>
      </c>
      <c r="D75" s="72">
        <v>2.71</v>
      </c>
      <c r="E75" s="72"/>
      <c r="F75" s="72"/>
      <c r="G75" s="72"/>
      <c r="H75" s="72"/>
      <c r="I75" s="27">
        <f t="shared" si="7"/>
        <v>4.41</v>
      </c>
      <c r="J75" s="73"/>
      <c r="K75" s="72"/>
      <c r="L75" s="72">
        <v>0.62</v>
      </c>
      <c r="M75" s="72">
        <v>10.53</v>
      </c>
      <c r="N75" s="28">
        <f t="shared" si="8"/>
        <v>11.149999999999999</v>
      </c>
      <c r="O75" s="29">
        <f t="shared" si="9"/>
        <v>15.559999999999999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299</v>
      </c>
      <c r="D76" s="66">
        <v>313</v>
      </c>
      <c r="E76" s="66"/>
      <c r="F76" s="66"/>
      <c r="G76" s="66"/>
      <c r="H76" s="66"/>
      <c r="I76" s="18">
        <f t="shared" si="7"/>
        <v>612</v>
      </c>
      <c r="J76" s="67"/>
      <c r="K76" s="66"/>
      <c r="L76" s="66">
        <v>27</v>
      </c>
      <c r="M76" s="66">
        <v>458</v>
      </c>
      <c r="N76" s="20">
        <f t="shared" si="8"/>
        <v>485</v>
      </c>
      <c r="O76" s="21">
        <f t="shared" si="9"/>
        <v>1097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21</v>
      </c>
      <c r="D77" s="75">
        <v>18.600000000000001</v>
      </c>
      <c r="E77" s="75"/>
      <c r="F77" s="75"/>
      <c r="G77" s="75"/>
      <c r="H77" s="75"/>
      <c r="I77" s="30">
        <f t="shared" si="7"/>
        <v>39.6</v>
      </c>
      <c r="J77" s="76"/>
      <c r="K77" s="75"/>
      <c r="L77" s="75">
        <v>1.4</v>
      </c>
      <c r="M77" s="75">
        <v>23.8</v>
      </c>
      <c r="N77" s="31">
        <f t="shared" si="8"/>
        <v>25.2</v>
      </c>
      <c r="O77" s="32">
        <f t="shared" si="9"/>
        <v>64.8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5.19</v>
      </c>
      <c r="D78" s="72">
        <v>0.7</v>
      </c>
      <c r="E78" s="72"/>
      <c r="F78" s="72"/>
      <c r="G78" s="72">
        <v>0.84</v>
      </c>
      <c r="H78" s="72"/>
      <c r="I78" s="27">
        <f t="shared" si="7"/>
        <v>6.73</v>
      </c>
      <c r="J78" s="73"/>
      <c r="K78" s="72"/>
      <c r="L78" s="72">
        <v>4.3499999999999996</v>
      </c>
      <c r="M78" s="72">
        <v>26.36</v>
      </c>
      <c r="N78" s="28">
        <f t="shared" si="8"/>
        <v>30.71</v>
      </c>
      <c r="O78" s="29">
        <f t="shared" si="9"/>
        <v>37.44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1242</v>
      </c>
      <c r="D79" s="66">
        <v>86</v>
      </c>
      <c r="E79" s="66"/>
      <c r="F79" s="66"/>
      <c r="G79" s="66">
        <v>125</v>
      </c>
      <c r="H79" s="66"/>
      <c r="I79" s="18">
        <f t="shared" si="7"/>
        <v>1453</v>
      </c>
      <c r="J79" s="67"/>
      <c r="K79" s="66"/>
      <c r="L79" s="66">
        <v>213</v>
      </c>
      <c r="M79" s="66">
        <v>1492</v>
      </c>
      <c r="N79" s="20">
        <f t="shared" si="8"/>
        <v>1705</v>
      </c>
      <c r="O79" s="21">
        <f t="shared" si="9"/>
        <v>3158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59.5</v>
      </c>
      <c r="D80" s="75">
        <v>3.8</v>
      </c>
      <c r="E80" s="75"/>
      <c r="F80" s="75"/>
      <c r="G80" s="75">
        <v>4.5</v>
      </c>
      <c r="H80" s="75"/>
      <c r="I80" s="30">
        <f t="shared" si="7"/>
        <v>67.8</v>
      </c>
      <c r="J80" s="76"/>
      <c r="K80" s="75"/>
      <c r="L80" s="75">
        <v>8.6999999999999993</v>
      </c>
      <c r="M80" s="75">
        <v>59.8</v>
      </c>
      <c r="N80" s="31">
        <f t="shared" si="8"/>
        <v>68.5</v>
      </c>
      <c r="O80" s="32">
        <f t="shared" si="9"/>
        <v>136.30000000000001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17.510000000000002</v>
      </c>
      <c r="D81" s="72"/>
      <c r="E81" s="72"/>
      <c r="F81" s="72"/>
      <c r="G81" s="72">
        <v>0.06</v>
      </c>
      <c r="H81" s="72">
        <v>0.09</v>
      </c>
      <c r="I81" s="27">
        <f t="shared" si="7"/>
        <v>17.66</v>
      </c>
      <c r="J81" s="73"/>
      <c r="K81" s="72"/>
      <c r="L81" s="72">
        <v>5.46</v>
      </c>
      <c r="M81" s="72">
        <v>36.67</v>
      </c>
      <c r="N81" s="28">
        <f t="shared" si="8"/>
        <v>42.13</v>
      </c>
      <c r="O81" s="29">
        <f t="shared" si="9"/>
        <v>59.790000000000006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5193</v>
      </c>
      <c r="D82" s="66"/>
      <c r="E82" s="66"/>
      <c r="F82" s="66"/>
      <c r="G82" s="66">
        <v>10</v>
      </c>
      <c r="H82" s="66">
        <v>7</v>
      </c>
      <c r="I82" s="18">
        <f t="shared" si="7"/>
        <v>5210</v>
      </c>
      <c r="J82" s="67"/>
      <c r="K82" s="66"/>
      <c r="L82" s="66">
        <v>346</v>
      </c>
      <c r="M82" s="66">
        <v>2355</v>
      </c>
      <c r="N82" s="20">
        <f t="shared" si="8"/>
        <v>2701</v>
      </c>
      <c r="O82" s="21">
        <f t="shared" si="9"/>
        <v>7911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192.2</v>
      </c>
      <c r="D83" s="75"/>
      <c r="E83" s="75"/>
      <c r="F83" s="75"/>
      <c r="G83" s="75">
        <v>0.3</v>
      </c>
      <c r="H83" s="75">
        <v>0.3</v>
      </c>
      <c r="I83" s="30">
        <f t="shared" si="7"/>
        <v>192.8</v>
      </c>
      <c r="J83" s="76"/>
      <c r="K83" s="75"/>
      <c r="L83" s="75">
        <v>10.9</v>
      </c>
      <c r="M83" s="75">
        <v>72.7</v>
      </c>
      <c r="N83" s="31">
        <f t="shared" si="8"/>
        <v>83.600000000000009</v>
      </c>
      <c r="O83" s="32">
        <f t="shared" si="9"/>
        <v>276.40000000000003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41.71</v>
      </c>
      <c r="D84" s="72">
        <v>0.34</v>
      </c>
      <c r="E84" s="72"/>
      <c r="F84" s="72">
        <v>0.1</v>
      </c>
      <c r="G84" s="72">
        <v>0.64</v>
      </c>
      <c r="H84" s="72"/>
      <c r="I84" s="27">
        <f t="shared" si="7"/>
        <v>42.790000000000006</v>
      </c>
      <c r="J84" s="73"/>
      <c r="K84" s="72"/>
      <c r="L84" s="72">
        <v>9.4600000000000009</v>
      </c>
      <c r="M84" s="72">
        <v>56.4</v>
      </c>
      <c r="N84" s="28">
        <f t="shared" si="8"/>
        <v>65.86</v>
      </c>
      <c r="O84" s="29">
        <f t="shared" si="9"/>
        <v>108.65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14534</v>
      </c>
      <c r="D85" s="66">
        <v>65</v>
      </c>
      <c r="E85" s="66"/>
      <c r="F85" s="66">
        <v>18</v>
      </c>
      <c r="G85" s="66">
        <v>110</v>
      </c>
      <c r="H85" s="66"/>
      <c r="I85" s="18">
        <f t="shared" si="7"/>
        <v>14727</v>
      </c>
      <c r="J85" s="67"/>
      <c r="K85" s="66"/>
      <c r="L85" s="66">
        <v>671</v>
      </c>
      <c r="M85" s="66">
        <v>3887</v>
      </c>
      <c r="N85" s="20">
        <f t="shared" si="8"/>
        <v>4558</v>
      </c>
      <c r="O85" s="21">
        <f t="shared" si="9"/>
        <v>19285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479.9</v>
      </c>
      <c r="D86" s="75">
        <v>1.8</v>
      </c>
      <c r="E86" s="75"/>
      <c r="F86" s="75">
        <v>0.3</v>
      </c>
      <c r="G86" s="75">
        <v>2.6</v>
      </c>
      <c r="H86" s="75"/>
      <c r="I86" s="30">
        <f t="shared" si="7"/>
        <v>484.6</v>
      </c>
      <c r="J86" s="76"/>
      <c r="K86" s="75"/>
      <c r="L86" s="75">
        <v>20.100000000000001</v>
      </c>
      <c r="M86" s="75">
        <v>117.3</v>
      </c>
      <c r="N86" s="31">
        <f t="shared" si="8"/>
        <v>137.4</v>
      </c>
      <c r="O86" s="32">
        <f t="shared" si="9"/>
        <v>622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73.83</v>
      </c>
      <c r="D87" s="72"/>
      <c r="E87" s="72"/>
      <c r="F87" s="72">
        <v>1.1000000000000001</v>
      </c>
      <c r="G87" s="72">
        <v>4.96</v>
      </c>
      <c r="H87" s="72"/>
      <c r="I87" s="27">
        <f t="shared" si="7"/>
        <v>79.889999999999986</v>
      </c>
      <c r="J87" s="73"/>
      <c r="K87" s="72"/>
      <c r="L87" s="72">
        <v>12.96</v>
      </c>
      <c r="M87" s="72">
        <v>55.68</v>
      </c>
      <c r="N87" s="28">
        <f t="shared" si="8"/>
        <v>68.64</v>
      </c>
      <c r="O87" s="29">
        <f t="shared" si="9"/>
        <v>148.52999999999997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29620</v>
      </c>
      <c r="D88" s="66"/>
      <c r="E88" s="66"/>
      <c r="F88" s="66">
        <v>216</v>
      </c>
      <c r="G88" s="66">
        <v>1071</v>
      </c>
      <c r="H88" s="66"/>
      <c r="I88" s="18">
        <f t="shared" si="7"/>
        <v>30907</v>
      </c>
      <c r="J88" s="67"/>
      <c r="K88" s="66"/>
      <c r="L88" s="66">
        <v>1032</v>
      </c>
      <c r="M88" s="66">
        <v>4371</v>
      </c>
      <c r="N88" s="20">
        <f t="shared" si="8"/>
        <v>5403</v>
      </c>
      <c r="O88" s="21">
        <f t="shared" si="9"/>
        <v>36310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681.4</v>
      </c>
      <c r="D89" s="75"/>
      <c r="E89" s="75"/>
      <c r="F89" s="75">
        <v>3.3</v>
      </c>
      <c r="G89" s="75">
        <v>23.6</v>
      </c>
      <c r="H89" s="75"/>
      <c r="I89" s="30">
        <f t="shared" si="7"/>
        <v>708.3</v>
      </c>
      <c r="J89" s="76"/>
      <c r="K89" s="75"/>
      <c r="L89" s="75">
        <v>28.9</v>
      </c>
      <c r="M89" s="75">
        <v>122.1</v>
      </c>
      <c r="N89" s="31">
        <f t="shared" si="8"/>
        <v>151</v>
      </c>
      <c r="O89" s="32">
        <f t="shared" si="9"/>
        <v>859.3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94.85</v>
      </c>
      <c r="D90" s="72"/>
      <c r="E90" s="72"/>
      <c r="F90" s="72">
        <v>0.27</v>
      </c>
      <c r="G90" s="72">
        <v>16.59</v>
      </c>
      <c r="H90" s="72"/>
      <c r="I90" s="27">
        <f t="shared" si="7"/>
        <v>111.71</v>
      </c>
      <c r="J90" s="73"/>
      <c r="K90" s="72"/>
      <c r="L90" s="72">
        <v>3.23</v>
      </c>
      <c r="M90" s="72">
        <v>39.909999999999997</v>
      </c>
      <c r="N90" s="28">
        <f t="shared" si="8"/>
        <v>43.139999999999993</v>
      </c>
      <c r="O90" s="29">
        <f t="shared" si="9"/>
        <v>154.85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41415</v>
      </c>
      <c r="D91" s="66"/>
      <c r="E91" s="66"/>
      <c r="F91" s="66">
        <v>35</v>
      </c>
      <c r="G91" s="66">
        <v>4115</v>
      </c>
      <c r="H91" s="66"/>
      <c r="I91" s="18">
        <f t="shared" si="7"/>
        <v>45565</v>
      </c>
      <c r="J91" s="67"/>
      <c r="K91" s="66"/>
      <c r="L91" s="66">
        <v>296</v>
      </c>
      <c r="M91" s="66">
        <v>3607</v>
      </c>
      <c r="N91" s="20">
        <f t="shared" si="8"/>
        <v>3903</v>
      </c>
      <c r="O91" s="21">
        <f t="shared" si="9"/>
        <v>49468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706.3</v>
      </c>
      <c r="D92" s="75"/>
      <c r="E92" s="75"/>
      <c r="F92" s="75">
        <v>0.5</v>
      </c>
      <c r="G92" s="75">
        <v>61.9</v>
      </c>
      <c r="H92" s="75"/>
      <c r="I92" s="30">
        <f t="shared" si="7"/>
        <v>768.69999999999993</v>
      </c>
      <c r="J92" s="76"/>
      <c r="K92" s="75"/>
      <c r="L92" s="75">
        <v>7.4</v>
      </c>
      <c r="M92" s="75">
        <v>91.7</v>
      </c>
      <c r="N92" s="31">
        <f t="shared" si="8"/>
        <v>99.100000000000009</v>
      </c>
      <c r="O92" s="32">
        <f t="shared" si="9"/>
        <v>867.8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105.14</v>
      </c>
      <c r="D93" s="72"/>
      <c r="E93" s="72"/>
      <c r="F93" s="72">
        <v>0.72</v>
      </c>
      <c r="G93" s="72">
        <v>32.24</v>
      </c>
      <c r="H93" s="72"/>
      <c r="I93" s="27">
        <f t="shared" si="7"/>
        <v>138.1</v>
      </c>
      <c r="J93" s="73"/>
      <c r="K93" s="72"/>
      <c r="L93" s="72">
        <v>3.1</v>
      </c>
      <c r="M93" s="72">
        <v>49.88</v>
      </c>
      <c r="N93" s="28">
        <f t="shared" si="8"/>
        <v>52.980000000000004</v>
      </c>
      <c r="O93" s="29">
        <f t="shared" si="9"/>
        <v>191.07999999999998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48672</v>
      </c>
      <c r="D94" s="66"/>
      <c r="E94" s="66"/>
      <c r="F94" s="66">
        <v>148</v>
      </c>
      <c r="G94" s="66">
        <v>8565</v>
      </c>
      <c r="H94" s="66"/>
      <c r="I94" s="18">
        <f t="shared" si="7"/>
        <v>57385</v>
      </c>
      <c r="J94" s="67"/>
      <c r="K94" s="66"/>
      <c r="L94" s="66">
        <v>322</v>
      </c>
      <c r="M94" s="66">
        <v>4877</v>
      </c>
      <c r="N94" s="20">
        <f t="shared" si="8"/>
        <v>5199</v>
      </c>
      <c r="O94" s="21">
        <f t="shared" si="9"/>
        <v>62584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593.1</v>
      </c>
      <c r="D95" s="75"/>
      <c r="E95" s="75"/>
      <c r="F95" s="75">
        <v>1.6</v>
      </c>
      <c r="G95" s="75">
        <v>120.7</v>
      </c>
      <c r="H95" s="75"/>
      <c r="I95" s="30">
        <f t="shared" si="7"/>
        <v>715.40000000000009</v>
      </c>
      <c r="J95" s="76"/>
      <c r="K95" s="75"/>
      <c r="L95" s="75">
        <v>6.4</v>
      </c>
      <c r="M95" s="75">
        <v>96.7</v>
      </c>
      <c r="N95" s="31">
        <f t="shared" si="8"/>
        <v>103.10000000000001</v>
      </c>
      <c r="O95" s="32">
        <f t="shared" si="9"/>
        <v>818.50000000000011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159.56</v>
      </c>
      <c r="D96" s="72">
        <v>1.2</v>
      </c>
      <c r="E96" s="72"/>
      <c r="F96" s="72">
        <v>0.28999999999999998</v>
      </c>
      <c r="G96" s="72">
        <v>114.34</v>
      </c>
      <c r="H96" s="72"/>
      <c r="I96" s="27">
        <f t="shared" si="7"/>
        <v>275.39</v>
      </c>
      <c r="J96" s="73"/>
      <c r="K96" s="72"/>
      <c r="L96" s="72">
        <v>6.49</v>
      </c>
      <c r="M96" s="72">
        <v>72.73</v>
      </c>
      <c r="N96" s="28">
        <f t="shared" si="8"/>
        <v>79.22</v>
      </c>
      <c r="O96" s="29">
        <f t="shared" si="9"/>
        <v>354.61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79792</v>
      </c>
      <c r="D97" s="66">
        <v>386</v>
      </c>
      <c r="E97" s="66"/>
      <c r="F97" s="66">
        <v>68</v>
      </c>
      <c r="G97" s="66">
        <v>33145</v>
      </c>
      <c r="H97" s="66"/>
      <c r="I97" s="18">
        <f t="shared" si="7"/>
        <v>113391</v>
      </c>
      <c r="J97" s="67"/>
      <c r="K97" s="66"/>
      <c r="L97" s="66">
        <v>703</v>
      </c>
      <c r="M97" s="66">
        <v>7981</v>
      </c>
      <c r="N97" s="20">
        <f t="shared" si="8"/>
        <v>8684</v>
      </c>
      <c r="O97" s="21">
        <f t="shared" si="9"/>
        <v>122075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873.6</v>
      </c>
      <c r="D98" s="75">
        <v>5</v>
      </c>
      <c r="E98" s="75"/>
      <c r="F98" s="75">
        <v>0.6</v>
      </c>
      <c r="G98" s="75">
        <v>420.7</v>
      </c>
      <c r="H98" s="75"/>
      <c r="I98" s="30">
        <f t="shared" si="7"/>
        <v>1299.9000000000001</v>
      </c>
      <c r="J98" s="76"/>
      <c r="K98" s="75"/>
      <c r="L98" s="75">
        <v>13.8</v>
      </c>
      <c r="M98" s="75">
        <v>147.4</v>
      </c>
      <c r="N98" s="31">
        <f t="shared" si="8"/>
        <v>161.20000000000002</v>
      </c>
      <c r="O98" s="32">
        <f t="shared" si="9"/>
        <v>1461.1000000000001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230.88</v>
      </c>
      <c r="D99" s="72"/>
      <c r="E99" s="72"/>
      <c r="F99" s="72">
        <v>1.1200000000000001</v>
      </c>
      <c r="G99" s="72">
        <v>368.43</v>
      </c>
      <c r="H99" s="72">
        <v>0.83</v>
      </c>
      <c r="I99" s="27">
        <f t="shared" si="7"/>
        <v>601.2600000000001</v>
      </c>
      <c r="J99" s="73"/>
      <c r="K99" s="72"/>
      <c r="L99" s="72">
        <v>24.15</v>
      </c>
      <c r="M99" s="72">
        <v>254.59</v>
      </c>
      <c r="N99" s="28">
        <f t="shared" si="8"/>
        <v>278.74</v>
      </c>
      <c r="O99" s="29">
        <f t="shared" si="9"/>
        <v>880.00000000000011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117929</v>
      </c>
      <c r="D100" s="66"/>
      <c r="E100" s="66"/>
      <c r="F100" s="66">
        <v>268</v>
      </c>
      <c r="G100" s="66">
        <v>110940</v>
      </c>
      <c r="H100" s="66">
        <v>144</v>
      </c>
      <c r="I100" s="18">
        <f t="shared" si="7"/>
        <v>229281</v>
      </c>
      <c r="J100" s="67"/>
      <c r="K100" s="66"/>
      <c r="L100" s="66">
        <v>2871</v>
      </c>
      <c r="M100" s="66">
        <v>30216</v>
      </c>
      <c r="N100" s="20">
        <f t="shared" si="8"/>
        <v>33087</v>
      </c>
      <c r="O100" s="21">
        <f t="shared" si="9"/>
        <v>262368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1208</v>
      </c>
      <c r="D101" s="75"/>
      <c r="E101" s="75"/>
      <c r="F101" s="75">
        <v>1.7</v>
      </c>
      <c r="G101" s="75">
        <v>1368.7</v>
      </c>
      <c r="H101" s="75">
        <v>2.7</v>
      </c>
      <c r="I101" s="30">
        <f t="shared" si="7"/>
        <v>2581.1</v>
      </c>
      <c r="J101" s="76"/>
      <c r="K101" s="75"/>
      <c r="L101" s="75">
        <v>40.700000000000003</v>
      </c>
      <c r="M101" s="75">
        <v>390.9</v>
      </c>
      <c r="N101" s="31">
        <f t="shared" si="8"/>
        <v>431.59999999999997</v>
      </c>
      <c r="O101" s="32">
        <f t="shared" si="9"/>
        <v>3012.7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100.37</v>
      </c>
      <c r="D102" s="72">
        <v>0.17</v>
      </c>
      <c r="E102" s="72"/>
      <c r="F102" s="72">
        <v>5.13</v>
      </c>
      <c r="G102" s="72">
        <v>408.87</v>
      </c>
      <c r="H102" s="72">
        <v>0.01</v>
      </c>
      <c r="I102" s="27">
        <f t="shared" si="7"/>
        <v>514.54999999999995</v>
      </c>
      <c r="J102" s="73"/>
      <c r="K102" s="72"/>
      <c r="L102" s="72">
        <v>49.74</v>
      </c>
      <c r="M102" s="72">
        <v>581.22</v>
      </c>
      <c r="N102" s="28">
        <f t="shared" si="8"/>
        <v>630.96</v>
      </c>
      <c r="O102" s="29">
        <f t="shared" si="9"/>
        <v>1145.51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53534</v>
      </c>
      <c r="D103" s="66">
        <v>49</v>
      </c>
      <c r="E103" s="66"/>
      <c r="F103" s="66">
        <v>1299</v>
      </c>
      <c r="G103" s="66">
        <v>128862</v>
      </c>
      <c r="H103" s="66">
        <v>2</v>
      </c>
      <c r="I103" s="18">
        <f t="shared" si="7"/>
        <v>183746</v>
      </c>
      <c r="J103" s="67"/>
      <c r="K103" s="66"/>
      <c r="L103" s="66">
        <v>6263</v>
      </c>
      <c r="M103" s="66">
        <v>67620</v>
      </c>
      <c r="N103" s="20">
        <f t="shared" si="8"/>
        <v>73883</v>
      </c>
      <c r="O103" s="21">
        <f t="shared" si="9"/>
        <v>257629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429</v>
      </c>
      <c r="D104" s="75">
        <v>0.5</v>
      </c>
      <c r="E104" s="75"/>
      <c r="F104" s="75">
        <v>8</v>
      </c>
      <c r="G104" s="75">
        <v>1228.0999999999999</v>
      </c>
      <c r="H104" s="75">
        <v>0</v>
      </c>
      <c r="I104" s="30">
        <f t="shared" si="7"/>
        <v>1665.6</v>
      </c>
      <c r="J104" s="76"/>
      <c r="K104" s="75"/>
      <c r="L104" s="75">
        <v>59.5</v>
      </c>
      <c r="M104" s="75">
        <v>618.70000000000005</v>
      </c>
      <c r="N104" s="31">
        <f t="shared" si="8"/>
        <v>678.2</v>
      </c>
      <c r="O104" s="32">
        <f t="shared" si="9"/>
        <v>2343.8000000000002</v>
      </c>
      <c r="P104" s="77">
        <v>15.37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49.67</v>
      </c>
      <c r="D105" s="72"/>
      <c r="E105" s="72"/>
      <c r="F105" s="72">
        <v>6.67</v>
      </c>
      <c r="G105" s="72">
        <v>167.27</v>
      </c>
      <c r="H105" s="72">
        <v>0.08</v>
      </c>
      <c r="I105" s="27">
        <f t="shared" si="7"/>
        <v>223.69000000000003</v>
      </c>
      <c r="J105" s="73"/>
      <c r="K105" s="72"/>
      <c r="L105" s="72">
        <v>60.53</v>
      </c>
      <c r="M105" s="72">
        <v>452.54</v>
      </c>
      <c r="N105" s="28">
        <f t="shared" si="8"/>
        <v>513.07000000000005</v>
      </c>
      <c r="O105" s="29">
        <f t="shared" si="9"/>
        <v>736.7600000000001</v>
      </c>
      <c r="P105" s="78">
        <v>46.47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27112</v>
      </c>
      <c r="D106" s="66"/>
      <c r="E106" s="66"/>
      <c r="F106" s="66">
        <v>1717</v>
      </c>
      <c r="G106" s="66">
        <v>54892</v>
      </c>
      <c r="H106" s="66">
        <v>17</v>
      </c>
      <c r="I106" s="18">
        <f t="shared" si="7"/>
        <v>83738</v>
      </c>
      <c r="J106" s="67"/>
      <c r="K106" s="66"/>
      <c r="L106" s="66">
        <v>7865</v>
      </c>
      <c r="M106" s="66">
        <v>58653</v>
      </c>
      <c r="N106" s="20">
        <f t="shared" si="8"/>
        <v>66518</v>
      </c>
      <c r="O106" s="21">
        <f t="shared" si="9"/>
        <v>150256</v>
      </c>
      <c r="P106" s="78">
        <v>0.86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176.8</v>
      </c>
      <c r="D107" s="75"/>
      <c r="E107" s="75"/>
      <c r="F107" s="75">
        <v>8.8000000000000007</v>
      </c>
      <c r="G107" s="75">
        <v>421.7</v>
      </c>
      <c r="H107" s="75">
        <v>0.2</v>
      </c>
      <c r="I107" s="30">
        <f t="shared" si="7"/>
        <v>607.5</v>
      </c>
      <c r="J107" s="76"/>
      <c r="K107" s="75"/>
      <c r="L107" s="75">
        <v>66.8</v>
      </c>
      <c r="M107" s="75">
        <v>477.5</v>
      </c>
      <c r="N107" s="31">
        <f t="shared" si="8"/>
        <v>544.29999999999995</v>
      </c>
      <c r="O107" s="32">
        <f t="shared" si="9"/>
        <v>1151.8</v>
      </c>
      <c r="P107" s="78">
        <v>1.57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61.36</v>
      </c>
      <c r="D108" s="72"/>
      <c r="E108" s="72"/>
      <c r="F108" s="72">
        <v>8.74</v>
      </c>
      <c r="G108" s="72">
        <v>69.28</v>
      </c>
      <c r="H108" s="72">
        <v>5.31</v>
      </c>
      <c r="I108" s="27">
        <f t="shared" si="7"/>
        <v>144.69</v>
      </c>
      <c r="J108" s="73"/>
      <c r="K108" s="72"/>
      <c r="L108" s="72">
        <v>43.56</v>
      </c>
      <c r="M108" s="72">
        <v>419.09</v>
      </c>
      <c r="N108" s="28">
        <f t="shared" si="8"/>
        <v>462.65</v>
      </c>
      <c r="O108" s="29">
        <f t="shared" si="9"/>
        <v>607.33999999999992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34935</v>
      </c>
      <c r="D109" s="66"/>
      <c r="E109" s="66"/>
      <c r="F109" s="66">
        <v>2299</v>
      </c>
      <c r="G109" s="66">
        <v>23012</v>
      </c>
      <c r="H109" s="66">
        <v>1137</v>
      </c>
      <c r="I109" s="18">
        <f t="shared" si="7"/>
        <v>61383</v>
      </c>
      <c r="J109" s="67"/>
      <c r="K109" s="66"/>
      <c r="L109" s="66">
        <v>5695</v>
      </c>
      <c r="M109" s="66">
        <v>54526</v>
      </c>
      <c r="N109" s="20">
        <f t="shared" si="8"/>
        <v>60221</v>
      </c>
      <c r="O109" s="21">
        <f t="shared" si="9"/>
        <v>121604</v>
      </c>
      <c r="P109" s="78">
        <v>13.51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145.5</v>
      </c>
      <c r="D110" s="75"/>
      <c r="E110" s="75"/>
      <c r="F110" s="75">
        <v>9.4</v>
      </c>
      <c r="G110" s="75">
        <v>55.3</v>
      </c>
      <c r="H110" s="75">
        <v>7.2</v>
      </c>
      <c r="I110" s="30">
        <f t="shared" si="7"/>
        <v>217.39999999999998</v>
      </c>
      <c r="J110" s="76"/>
      <c r="K110" s="75"/>
      <c r="L110" s="75">
        <v>16.100000000000001</v>
      </c>
      <c r="M110" s="75">
        <v>105</v>
      </c>
      <c r="N110" s="31">
        <f t="shared" si="8"/>
        <v>121.1</v>
      </c>
      <c r="O110" s="32">
        <f t="shared" si="9"/>
        <v>338.5</v>
      </c>
      <c r="P110" s="78">
        <v>2.79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29.64</v>
      </c>
      <c r="D111" s="72">
        <v>0.13</v>
      </c>
      <c r="E111" s="72"/>
      <c r="F111" s="72">
        <v>5.75</v>
      </c>
      <c r="G111" s="72">
        <v>27.23</v>
      </c>
      <c r="H111" s="72"/>
      <c r="I111" s="27">
        <f t="shared" si="7"/>
        <v>62.75</v>
      </c>
      <c r="J111" s="73"/>
      <c r="K111" s="72"/>
      <c r="L111" s="72">
        <v>7.39</v>
      </c>
      <c r="M111" s="72">
        <v>233.84</v>
      </c>
      <c r="N111" s="28">
        <f t="shared" si="8"/>
        <v>241.23</v>
      </c>
      <c r="O111" s="29">
        <f t="shared" si="9"/>
        <v>303.98</v>
      </c>
      <c r="P111" s="33">
        <f>SUM(P104:P110)</f>
        <v>80.570000000000007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16996</v>
      </c>
      <c r="D112" s="66">
        <v>41</v>
      </c>
      <c r="E112" s="66"/>
      <c r="F112" s="66">
        <v>1527</v>
      </c>
      <c r="G112" s="66">
        <v>9123</v>
      </c>
      <c r="H112" s="66"/>
      <c r="I112" s="18">
        <f t="shared" si="7"/>
        <v>27687</v>
      </c>
      <c r="J112" s="67"/>
      <c r="K112" s="66"/>
      <c r="L112" s="66">
        <v>974</v>
      </c>
      <c r="M112" s="66">
        <v>29516</v>
      </c>
      <c r="N112" s="20">
        <f t="shared" si="8"/>
        <v>30490</v>
      </c>
      <c r="O112" s="21">
        <f t="shared" si="9"/>
        <v>58177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52.7</v>
      </c>
      <c r="D113" s="75">
        <v>0</v>
      </c>
      <c r="E113" s="75"/>
      <c r="F113" s="75">
        <v>5.2</v>
      </c>
      <c r="G113" s="75">
        <v>0</v>
      </c>
      <c r="H113" s="75"/>
      <c r="I113" s="30">
        <f t="shared" si="7"/>
        <v>57.900000000000006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57.900000000000006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33.869999999999997</v>
      </c>
      <c r="D114" s="72"/>
      <c r="E114" s="72"/>
      <c r="F114" s="72">
        <v>5.41</v>
      </c>
      <c r="G114" s="72">
        <v>19.170000000000002</v>
      </c>
      <c r="H114" s="72"/>
      <c r="I114" s="27">
        <f t="shared" si="7"/>
        <v>58.45</v>
      </c>
      <c r="J114" s="73"/>
      <c r="K114" s="72"/>
      <c r="L114" s="72">
        <v>3.14</v>
      </c>
      <c r="M114" s="72">
        <v>142.74</v>
      </c>
      <c r="N114" s="28">
        <f t="shared" si="8"/>
        <v>145.88</v>
      </c>
      <c r="O114" s="29">
        <f t="shared" si="9"/>
        <v>204.32999999999998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19475</v>
      </c>
      <c r="D115" s="66"/>
      <c r="E115" s="66"/>
      <c r="F115" s="66">
        <v>1468</v>
      </c>
      <c r="G115" s="66">
        <v>6438</v>
      </c>
      <c r="H115" s="66"/>
      <c r="I115" s="18">
        <f t="shared" si="7"/>
        <v>27381</v>
      </c>
      <c r="J115" s="67"/>
      <c r="K115" s="66"/>
      <c r="L115" s="66">
        <v>361</v>
      </c>
      <c r="M115" s="66">
        <v>18798</v>
      </c>
      <c r="N115" s="20">
        <f t="shared" si="8"/>
        <v>19159</v>
      </c>
      <c r="O115" s="21">
        <f t="shared" si="9"/>
        <v>46540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9</v>
      </c>
      <c r="D116" s="84"/>
      <c r="E116" s="84"/>
      <c r="F116" s="84">
        <v>4.5</v>
      </c>
      <c r="G116" s="84">
        <v>0</v>
      </c>
      <c r="H116" s="84"/>
      <c r="I116" s="46">
        <f t="shared" si="7"/>
        <v>13.5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13.5</v>
      </c>
      <c r="P116" s="44">
        <f>SUM(O136,P111,P112,P115)</f>
        <v>5255.2199999999993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19.52</v>
      </c>
      <c r="D121" s="63">
        <v>0.13</v>
      </c>
      <c r="E121" s="63"/>
      <c r="F121" s="63">
        <v>5.25</v>
      </c>
      <c r="G121" s="63">
        <v>5.68</v>
      </c>
      <c r="H121" s="63"/>
      <c r="I121" s="11">
        <f t="shared" si="7"/>
        <v>30.58</v>
      </c>
      <c r="J121" s="64"/>
      <c r="K121" s="63"/>
      <c r="L121" s="63"/>
      <c r="M121" s="63">
        <v>18.54</v>
      </c>
      <c r="N121" s="13">
        <f t="shared" si="8"/>
        <v>18.54</v>
      </c>
      <c r="O121" s="14">
        <f t="shared" si="9"/>
        <v>49.12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11502</v>
      </c>
      <c r="D122" s="66">
        <v>41</v>
      </c>
      <c r="E122" s="66"/>
      <c r="F122" s="66">
        <v>1361</v>
      </c>
      <c r="G122" s="66">
        <v>1903</v>
      </c>
      <c r="H122" s="66"/>
      <c r="I122" s="18">
        <f t="shared" si="7"/>
        <v>14807</v>
      </c>
      <c r="J122" s="67"/>
      <c r="K122" s="66"/>
      <c r="L122" s="66"/>
      <c r="M122" s="66">
        <v>2439</v>
      </c>
      <c r="N122" s="20">
        <f t="shared" si="8"/>
        <v>2439</v>
      </c>
      <c r="O122" s="21">
        <f t="shared" si="9"/>
        <v>17246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6.9</v>
      </c>
      <c r="D123" s="75">
        <v>0</v>
      </c>
      <c r="E123" s="75"/>
      <c r="F123" s="75">
        <v>3.6</v>
      </c>
      <c r="G123" s="75">
        <v>0</v>
      </c>
      <c r="H123" s="75"/>
      <c r="I123" s="30">
        <f t="shared" si="7"/>
        <v>10.5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10.5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18.07</v>
      </c>
      <c r="D124" s="72">
        <v>1.7</v>
      </c>
      <c r="E124" s="72"/>
      <c r="F124" s="72">
        <v>7.04</v>
      </c>
      <c r="G124" s="72">
        <v>6.99</v>
      </c>
      <c r="H124" s="72"/>
      <c r="I124" s="27">
        <f t="shared" si="7"/>
        <v>33.799999999999997</v>
      </c>
      <c r="J124" s="73"/>
      <c r="K124" s="72"/>
      <c r="L124" s="72">
        <v>0.12</v>
      </c>
      <c r="M124" s="72">
        <v>22.62</v>
      </c>
      <c r="N124" s="28">
        <f t="shared" si="8"/>
        <v>22.740000000000002</v>
      </c>
      <c r="O124" s="29">
        <f t="shared" si="9"/>
        <v>56.54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9902</v>
      </c>
      <c r="D125" s="66">
        <v>536</v>
      </c>
      <c r="E125" s="66"/>
      <c r="F125" s="66">
        <v>1880</v>
      </c>
      <c r="G125" s="66">
        <v>2353</v>
      </c>
      <c r="H125" s="66"/>
      <c r="I125" s="18">
        <f t="shared" si="7"/>
        <v>14671</v>
      </c>
      <c r="J125" s="67"/>
      <c r="K125" s="66"/>
      <c r="L125" s="66">
        <v>16</v>
      </c>
      <c r="M125" s="66">
        <v>2711</v>
      </c>
      <c r="N125" s="20">
        <f t="shared" si="8"/>
        <v>2727</v>
      </c>
      <c r="O125" s="21">
        <f t="shared" si="9"/>
        <v>17398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1.7</v>
      </c>
      <c r="G126" s="75">
        <v>0</v>
      </c>
      <c r="H126" s="75"/>
      <c r="I126" s="30">
        <f t="shared" si="7"/>
        <v>1.7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14.53</v>
      </c>
      <c r="D127" s="72">
        <v>2.31</v>
      </c>
      <c r="E127" s="72"/>
      <c r="F127" s="72">
        <v>11.02</v>
      </c>
      <c r="G127" s="72">
        <v>1.31</v>
      </c>
      <c r="H127" s="72">
        <v>0.04</v>
      </c>
      <c r="I127" s="27">
        <f t="shared" si="7"/>
        <v>29.209999999999997</v>
      </c>
      <c r="J127" s="73"/>
      <c r="K127" s="72">
        <v>13.17</v>
      </c>
      <c r="L127" s="72">
        <v>0.4</v>
      </c>
      <c r="M127" s="72">
        <v>31.64</v>
      </c>
      <c r="N127" s="28">
        <f t="shared" si="8"/>
        <v>45.21</v>
      </c>
      <c r="O127" s="29">
        <f t="shared" si="9"/>
        <v>74.42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8405</v>
      </c>
      <c r="D128" s="66">
        <v>728</v>
      </c>
      <c r="E128" s="66"/>
      <c r="F128" s="66">
        <v>3046</v>
      </c>
      <c r="G128" s="66">
        <v>440</v>
      </c>
      <c r="H128" s="66">
        <v>11</v>
      </c>
      <c r="I128" s="18">
        <f t="shared" si="7"/>
        <v>12630</v>
      </c>
      <c r="J128" s="67"/>
      <c r="K128" s="66">
        <v>2569</v>
      </c>
      <c r="L128" s="66">
        <v>53</v>
      </c>
      <c r="M128" s="66">
        <v>4005</v>
      </c>
      <c r="N128" s="20">
        <f t="shared" si="8"/>
        <v>6627</v>
      </c>
      <c r="O128" s="21">
        <f t="shared" si="9"/>
        <v>19257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2.2000000000000002</v>
      </c>
      <c r="G129" s="75">
        <v>0</v>
      </c>
      <c r="H129" s="75">
        <v>0.1</v>
      </c>
      <c r="I129" s="30">
        <f t="shared" si="7"/>
        <v>2.3000000000000003</v>
      </c>
      <c r="J129" s="76"/>
      <c r="K129" s="75">
        <v>0</v>
      </c>
      <c r="L129" s="75">
        <v>0</v>
      </c>
      <c r="M129" s="75">
        <v>0</v>
      </c>
      <c r="N129" s="31">
        <f t="shared" si="8"/>
        <v>0</v>
      </c>
      <c r="O129" s="32">
        <f t="shared" si="9"/>
        <v>2.3000000000000003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1055.8900000000001</v>
      </c>
      <c r="D130" s="63">
        <v>5.98</v>
      </c>
      <c r="E130" s="63"/>
      <c r="F130" s="63">
        <v>58.61</v>
      </c>
      <c r="G130" s="63">
        <v>1243.9000000000001</v>
      </c>
      <c r="H130" s="63">
        <v>6.36</v>
      </c>
      <c r="I130" s="11">
        <f t="shared" si="7"/>
        <v>2370.7400000000002</v>
      </c>
      <c r="J130" s="64"/>
      <c r="K130" s="63">
        <v>13.17</v>
      </c>
      <c r="L130" s="63">
        <v>234.76</v>
      </c>
      <c r="M130" s="63">
        <v>2518.09</v>
      </c>
      <c r="N130" s="13">
        <f>SUM(J130:M130)</f>
        <v>2766.02</v>
      </c>
      <c r="O130" s="14">
        <f t="shared" si="9"/>
        <v>5136.76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520299</v>
      </c>
      <c r="D131" s="66">
        <v>1846</v>
      </c>
      <c r="E131" s="66"/>
      <c r="F131" s="66">
        <v>15350</v>
      </c>
      <c r="G131" s="66">
        <v>385104</v>
      </c>
      <c r="H131" s="66">
        <v>1318</v>
      </c>
      <c r="I131" s="18">
        <f t="shared" si="7"/>
        <v>923917</v>
      </c>
      <c r="J131" s="67"/>
      <c r="K131" s="66">
        <v>2569</v>
      </c>
      <c r="L131" s="66">
        <v>27710</v>
      </c>
      <c r="M131" s="66">
        <v>297875</v>
      </c>
      <c r="N131" s="20">
        <f t="shared" si="8"/>
        <v>328154</v>
      </c>
      <c r="O131" s="21">
        <f t="shared" si="9"/>
        <v>1252071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5616.8</v>
      </c>
      <c r="D132" s="75">
        <v>7.3</v>
      </c>
      <c r="E132" s="75"/>
      <c r="F132" s="75">
        <v>51.4</v>
      </c>
      <c r="G132" s="75">
        <v>3708.1</v>
      </c>
      <c r="H132" s="75">
        <v>10.5</v>
      </c>
      <c r="I132" s="30">
        <f t="shared" ref="I132:I138" si="10">SUM(C132:H132)</f>
        <v>9394.1</v>
      </c>
      <c r="J132" s="76"/>
      <c r="K132" s="75">
        <v>0</v>
      </c>
      <c r="L132" s="75">
        <v>280.8</v>
      </c>
      <c r="M132" s="75">
        <v>2354.3000000000002</v>
      </c>
      <c r="N132" s="31">
        <f t="shared" ref="N132:N138" si="11">SUM(J132:M132)</f>
        <v>2635.1000000000004</v>
      </c>
      <c r="O132" s="32">
        <f t="shared" ref="O132:O138" si="12">SUM(N132,I132)</f>
        <v>12029.2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1000.2</v>
      </c>
      <c r="D133" s="72">
        <v>5.64</v>
      </c>
      <c r="E133" s="72"/>
      <c r="F133" s="72">
        <v>58.51</v>
      </c>
      <c r="G133" s="72">
        <v>1242.97</v>
      </c>
      <c r="H133" s="72">
        <v>6.27</v>
      </c>
      <c r="I133" s="27">
        <f t="shared" si="10"/>
        <v>2313.59</v>
      </c>
      <c r="J133" s="73"/>
      <c r="K133" s="72">
        <v>13.17</v>
      </c>
      <c r="L133" s="72">
        <v>234.76</v>
      </c>
      <c r="M133" s="72">
        <v>2509.7199999999998</v>
      </c>
      <c r="N133" s="28">
        <f t="shared" si="11"/>
        <v>2757.6499999999996</v>
      </c>
      <c r="O133" s="29">
        <f t="shared" si="12"/>
        <v>5071.24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502587</v>
      </c>
      <c r="D134" s="66">
        <v>1781</v>
      </c>
      <c r="E134" s="66"/>
      <c r="F134" s="66">
        <v>15332</v>
      </c>
      <c r="G134" s="66">
        <v>384963</v>
      </c>
      <c r="H134" s="66">
        <v>1311</v>
      </c>
      <c r="I134" s="18">
        <f t="shared" si="10"/>
        <v>905974</v>
      </c>
      <c r="J134" s="67"/>
      <c r="K134" s="66">
        <v>2569</v>
      </c>
      <c r="L134" s="66">
        <v>27710</v>
      </c>
      <c r="M134" s="66">
        <v>297681</v>
      </c>
      <c r="N134" s="20">
        <f t="shared" si="11"/>
        <v>327960</v>
      </c>
      <c r="O134" s="21">
        <f t="shared" si="12"/>
        <v>1233934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4991.6000000000004</v>
      </c>
      <c r="D135" s="84">
        <v>5.5</v>
      </c>
      <c r="E135" s="84"/>
      <c r="F135" s="84">
        <v>51.1</v>
      </c>
      <c r="G135" s="84">
        <v>3703.2</v>
      </c>
      <c r="H135" s="84">
        <v>10.199999999999999</v>
      </c>
      <c r="I135" s="46">
        <f t="shared" si="10"/>
        <v>8761.6000000000022</v>
      </c>
      <c r="J135" s="85"/>
      <c r="K135" s="84">
        <v>0</v>
      </c>
      <c r="L135" s="84">
        <v>280.8</v>
      </c>
      <c r="M135" s="84">
        <v>2334.9</v>
      </c>
      <c r="N135" s="47">
        <f t="shared" si="11"/>
        <v>2615.7000000000003</v>
      </c>
      <c r="O135" s="43">
        <f t="shared" si="12"/>
        <v>11377.300000000003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1062.74</v>
      </c>
      <c r="D136" s="54">
        <f t="shared" si="13"/>
        <v>9.39</v>
      </c>
      <c r="E136" s="54">
        <f t="shared" si="13"/>
        <v>0</v>
      </c>
      <c r="F136" s="54">
        <f t="shared" si="13"/>
        <v>58.61</v>
      </c>
      <c r="G136" s="54">
        <f t="shared" si="13"/>
        <v>1256.1000000000001</v>
      </c>
      <c r="H136" s="54">
        <f t="shared" si="13"/>
        <v>6.3599999999999994</v>
      </c>
      <c r="I136" s="55">
        <f t="shared" si="10"/>
        <v>2393.2000000000003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13.23</v>
      </c>
      <c r="L136" s="54">
        <f t="shared" si="14"/>
        <v>234.76</v>
      </c>
      <c r="M136" s="54">
        <f t="shared" si="14"/>
        <v>2533.4599999999996</v>
      </c>
      <c r="N136" s="57">
        <f t="shared" si="11"/>
        <v>2781.4499999999994</v>
      </c>
      <c r="O136" s="58">
        <f t="shared" si="12"/>
        <v>5174.6499999999996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520601</v>
      </c>
      <c r="D137" s="17">
        <f t="shared" si="13"/>
        <v>2245</v>
      </c>
      <c r="E137" s="17">
        <f t="shared" si="13"/>
        <v>0</v>
      </c>
      <c r="F137" s="17">
        <f t="shared" si="13"/>
        <v>15350</v>
      </c>
      <c r="G137" s="17">
        <f t="shared" si="13"/>
        <v>385162</v>
      </c>
      <c r="H137" s="17">
        <f t="shared" si="13"/>
        <v>1318</v>
      </c>
      <c r="I137" s="18">
        <f t="shared" si="10"/>
        <v>924676</v>
      </c>
      <c r="J137" s="19">
        <f t="shared" si="14"/>
        <v>0</v>
      </c>
      <c r="K137" s="17">
        <f t="shared" si="14"/>
        <v>2570</v>
      </c>
      <c r="L137" s="17">
        <f t="shared" si="14"/>
        <v>27710</v>
      </c>
      <c r="M137" s="17">
        <f t="shared" si="14"/>
        <v>297972</v>
      </c>
      <c r="N137" s="20">
        <f t="shared" si="11"/>
        <v>328252</v>
      </c>
      <c r="O137" s="21">
        <f t="shared" si="12"/>
        <v>1252928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5639.5999999999995</v>
      </c>
      <c r="D138" s="40">
        <f t="shared" si="13"/>
        <v>29.700000000000003</v>
      </c>
      <c r="E138" s="40">
        <f t="shared" si="13"/>
        <v>0</v>
      </c>
      <c r="F138" s="40">
        <f t="shared" si="13"/>
        <v>51.400000000000013</v>
      </c>
      <c r="G138" s="40">
        <f t="shared" si="13"/>
        <v>3712.1</v>
      </c>
      <c r="H138" s="40">
        <f t="shared" si="13"/>
        <v>10.5</v>
      </c>
      <c r="I138" s="46">
        <f t="shared" si="10"/>
        <v>9443.2999999999993</v>
      </c>
      <c r="J138" s="42">
        <f t="shared" si="14"/>
        <v>0</v>
      </c>
      <c r="K138" s="40">
        <f t="shared" si="14"/>
        <v>0.1</v>
      </c>
      <c r="L138" s="40">
        <f t="shared" si="14"/>
        <v>280.8</v>
      </c>
      <c r="M138" s="40">
        <f t="shared" si="14"/>
        <v>2368.6000000000004</v>
      </c>
      <c r="N138" s="47">
        <f t="shared" si="11"/>
        <v>2649.5000000000005</v>
      </c>
      <c r="O138" s="43">
        <f t="shared" si="12"/>
        <v>12092.8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D05AE-4EFE-4C0A-B8FB-7B3C3241980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>
        <v>0.34</v>
      </c>
      <c r="M11" s="72">
        <v>1.01</v>
      </c>
      <c r="N11" s="28">
        <f t="shared" si="1"/>
        <v>1.35</v>
      </c>
      <c r="O11" s="29">
        <f t="shared" si="2"/>
        <v>1.35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>
        <v>7</v>
      </c>
      <c r="M12" s="66">
        <v>21</v>
      </c>
      <c r="N12" s="20">
        <f t="shared" si="1"/>
        <v>28</v>
      </c>
      <c r="O12" s="21">
        <f t="shared" si="2"/>
        <v>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>
        <v>0.6</v>
      </c>
      <c r="M13" s="75">
        <v>2</v>
      </c>
      <c r="N13" s="31">
        <f t="shared" si="1"/>
        <v>2.6</v>
      </c>
      <c r="O13" s="32">
        <f t="shared" si="2"/>
        <v>2.6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0.04</v>
      </c>
      <c r="D14" s="72"/>
      <c r="E14" s="72"/>
      <c r="F14" s="72"/>
      <c r="G14" s="72"/>
      <c r="H14" s="72"/>
      <c r="I14" s="27">
        <f t="shared" si="0"/>
        <v>0.04</v>
      </c>
      <c r="J14" s="73"/>
      <c r="K14" s="72"/>
      <c r="L14" s="72"/>
      <c r="M14" s="72">
        <v>1.26</v>
      </c>
      <c r="N14" s="28">
        <f t="shared" si="1"/>
        <v>1.26</v>
      </c>
      <c r="O14" s="29">
        <f t="shared" si="2"/>
        <v>1.3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</v>
      </c>
      <c r="D15" s="66"/>
      <c r="E15" s="66"/>
      <c r="F15" s="66"/>
      <c r="G15" s="66"/>
      <c r="H15" s="66"/>
      <c r="I15" s="18">
        <f t="shared" si="0"/>
        <v>4</v>
      </c>
      <c r="J15" s="67"/>
      <c r="K15" s="66"/>
      <c r="L15" s="66"/>
      <c r="M15" s="66">
        <v>41</v>
      </c>
      <c r="N15" s="20">
        <f t="shared" si="1"/>
        <v>41</v>
      </c>
      <c r="O15" s="21">
        <f t="shared" si="2"/>
        <v>45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0.4</v>
      </c>
      <c r="D16" s="75"/>
      <c r="E16" s="75"/>
      <c r="F16" s="75"/>
      <c r="G16" s="75"/>
      <c r="H16" s="75"/>
      <c r="I16" s="30">
        <f t="shared" si="0"/>
        <v>0.4</v>
      </c>
      <c r="J16" s="76"/>
      <c r="K16" s="75"/>
      <c r="L16" s="75"/>
      <c r="M16" s="75">
        <v>2.8</v>
      </c>
      <c r="N16" s="31">
        <f t="shared" si="1"/>
        <v>2.8</v>
      </c>
      <c r="O16" s="32">
        <f t="shared" si="2"/>
        <v>3.1999999999999997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0.76</v>
      </c>
      <c r="D17" s="72">
        <v>0.82</v>
      </c>
      <c r="E17" s="72"/>
      <c r="F17" s="72"/>
      <c r="G17" s="72"/>
      <c r="H17" s="72"/>
      <c r="I17" s="27">
        <f t="shared" si="0"/>
        <v>1.58</v>
      </c>
      <c r="J17" s="73"/>
      <c r="K17" s="72"/>
      <c r="L17" s="72"/>
      <c r="M17" s="72">
        <v>16.309999999999999</v>
      </c>
      <c r="N17" s="28">
        <f t="shared" si="1"/>
        <v>16.309999999999999</v>
      </c>
      <c r="O17" s="29">
        <f t="shared" si="2"/>
        <v>17.89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162</v>
      </c>
      <c r="D18" s="66">
        <v>87</v>
      </c>
      <c r="E18" s="66"/>
      <c r="F18" s="66"/>
      <c r="G18" s="66"/>
      <c r="H18" s="66"/>
      <c r="I18" s="18">
        <f t="shared" si="0"/>
        <v>249</v>
      </c>
      <c r="J18" s="67"/>
      <c r="K18" s="66"/>
      <c r="L18" s="66"/>
      <c r="M18" s="66">
        <v>636</v>
      </c>
      <c r="N18" s="20">
        <f t="shared" si="1"/>
        <v>636</v>
      </c>
      <c r="O18" s="21">
        <f t="shared" si="2"/>
        <v>885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11.4</v>
      </c>
      <c r="D19" s="75">
        <v>5.2</v>
      </c>
      <c r="E19" s="75"/>
      <c r="F19" s="75"/>
      <c r="G19" s="75"/>
      <c r="H19" s="75"/>
      <c r="I19" s="30">
        <f t="shared" si="0"/>
        <v>16.600000000000001</v>
      </c>
      <c r="J19" s="76"/>
      <c r="K19" s="75"/>
      <c r="L19" s="75"/>
      <c r="M19" s="75">
        <v>34.700000000000003</v>
      </c>
      <c r="N19" s="31">
        <f t="shared" si="1"/>
        <v>34.700000000000003</v>
      </c>
      <c r="O19" s="32">
        <f t="shared" si="2"/>
        <v>51.300000000000004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3.71</v>
      </c>
      <c r="D20" s="72">
        <v>2.56</v>
      </c>
      <c r="E20" s="72"/>
      <c r="F20" s="72">
        <v>0.13</v>
      </c>
      <c r="G20" s="72">
        <v>0.14000000000000001</v>
      </c>
      <c r="H20" s="72"/>
      <c r="I20" s="27">
        <f t="shared" si="0"/>
        <v>6.5399999999999991</v>
      </c>
      <c r="J20" s="73"/>
      <c r="K20" s="72"/>
      <c r="L20" s="72">
        <v>5.98</v>
      </c>
      <c r="M20" s="72">
        <v>43.57</v>
      </c>
      <c r="N20" s="28">
        <f t="shared" si="1"/>
        <v>49.55</v>
      </c>
      <c r="O20" s="29">
        <f t="shared" si="2"/>
        <v>56.089999999999996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883</v>
      </c>
      <c r="D21" s="66">
        <v>323</v>
      </c>
      <c r="E21" s="66"/>
      <c r="F21" s="66">
        <v>17</v>
      </c>
      <c r="G21" s="66">
        <v>22</v>
      </c>
      <c r="H21" s="66"/>
      <c r="I21" s="18">
        <f t="shared" si="0"/>
        <v>1245</v>
      </c>
      <c r="J21" s="67"/>
      <c r="K21" s="66"/>
      <c r="L21" s="66">
        <v>320</v>
      </c>
      <c r="M21" s="66">
        <v>2140</v>
      </c>
      <c r="N21" s="20">
        <f t="shared" si="1"/>
        <v>2460</v>
      </c>
      <c r="O21" s="21">
        <f t="shared" si="2"/>
        <v>3705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42.5</v>
      </c>
      <c r="D22" s="75">
        <v>14.2</v>
      </c>
      <c r="E22" s="75"/>
      <c r="F22" s="75">
        <v>0.6</v>
      </c>
      <c r="G22" s="75">
        <v>0.8</v>
      </c>
      <c r="H22" s="75"/>
      <c r="I22" s="30">
        <f t="shared" si="0"/>
        <v>58.1</v>
      </c>
      <c r="J22" s="76"/>
      <c r="K22" s="75"/>
      <c r="L22" s="75">
        <v>12.4</v>
      </c>
      <c r="M22" s="75">
        <v>85.1</v>
      </c>
      <c r="N22" s="31">
        <f t="shared" si="1"/>
        <v>97.5</v>
      </c>
      <c r="O22" s="32">
        <f t="shared" si="2"/>
        <v>155.6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6.34</v>
      </c>
      <c r="D23" s="72">
        <v>0.79</v>
      </c>
      <c r="E23" s="72"/>
      <c r="F23" s="72">
        <v>0.15</v>
      </c>
      <c r="G23" s="72">
        <v>0.06</v>
      </c>
      <c r="H23" s="72"/>
      <c r="I23" s="27">
        <f t="shared" si="0"/>
        <v>7.34</v>
      </c>
      <c r="J23" s="73"/>
      <c r="K23" s="72"/>
      <c r="L23" s="72">
        <v>8.76</v>
      </c>
      <c r="M23" s="72">
        <v>134.12</v>
      </c>
      <c r="N23" s="28">
        <f t="shared" si="1"/>
        <v>142.88</v>
      </c>
      <c r="O23" s="29">
        <f t="shared" si="2"/>
        <v>150.22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1947</v>
      </c>
      <c r="D24" s="66">
        <v>304</v>
      </c>
      <c r="E24" s="66"/>
      <c r="F24" s="66">
        <v>25</v>
      </c>
      <c r="G24" s="66">
        <v>10</v>
      </c>
      <c r="H24" s="66"/>
      <c r="I24" s="18">
        <f t="shared" si="0"/>
        <v>2286</v>
      </c>
      <c r="J24" s="67"/>
      <c r="K24" s="66"/>
      <c r="L24" s="66">
        <v>548</v>
      </c>
      <c r="M24" s="66">
        <v>7673</v>
      </c>
      <c r="N24" s="20">
        <f t="shared" si="1"/>
        <v>8221</v>
      </c>
      <c r="O24" s="21">
        <f t="shared" si="2"/>
        <v>10507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71.7</v>
      </c>
      <c r="D25" s="75">
        <v>10.3</v>
      </c>
      <c r="E25" s="75"/>
      <c r="F25" s="75">
        <v>0.6</v>
      </c>
      <c r="G25" s="75">
        <v>0.3</v>
      </c>
      <c r="H25" s="75"/>
      <c r="I25" s="30">
        <f t="shared" si="0"/>
        <v>82.899999999999991</v>
      </c>
      <c r="J25" s="76"/>
      <c r="K25" s="75"/>
      <c r="L25" s="75">
        <v>16.899999999999999</v>
      </c>
      <c r="M25" s="75">
        <v>237.4</v>
      </c>
      <c r="N25" s="31">
        <f t="shared" si="1"/>
        <v>254.3</v>
      </c>
      <c r="O25" s="32">
        <f t="shared" si="2"/>
        <v>337.2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35.130000000000003</v>
      </c>
      <c r="D26" s="72">
        <v>2.19</v>
      </c>
      <c r="E26" s="72"/>
      <c r="F26" s="72">
        <v>7.0000000000000007E-2</v>
      </c>
      <c r="G26" s="72">
        <v>0.08</v>
      </c>
      <c r="H26" s="72"/>
      <c r="I26" s="27">
        <f t="shared" si="0"/>
        <v>37.47</v>
      </c>
      <c r="J26" s="73">
        <v>0.03</v>
      </c>
      <c r="K26" s="72"/>
      <c r="L26" s="72">
        <v>1.59</v>
      </c>
      <c r="M26" s="72">
        <v>59.81</v>
      </c>
      <c r="N26" s="28">
        <f t="shared" si="1"/>
        <v>61.43</v>
      </c>
      <c r="O26" s="29">
        <f t="shared" si="2"/>
        <v>98.9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12353</v>
      </c>
      <c r="D27" s="66">
        <v>389</v>
      </c>
      <c r="E27" s="66"/>
      <c r="F27" s="66">
        <v>9</v>
      </c>
      <c r="G27" s="66">
        <v>15</v>
      </c>
      <c r="H27" s="66"/>
      <c r="I27" s="18">
        <f t="shared" si="0"/>
        <v>12766</v>
      </c>
      <c r="J27" s="67">
        <v>3</v>
      </c>
      <c r="K27" s="66"/>
      <c r="L27" s="66">
        <v>113</v>
      </c>
      <c r="M27" s="66">
        <v>3675</v>
      </c>
      <c r="N27" s="20">
        <f t="shared" si="1"/>
        <v>3791</v>
      </c>
      <c r="O27" s="21">
        <f t="shared" si="2"/>
        <v>16557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408.9</v>
      </c>
      <c r="D28" s="75">
        <v>10.6</v>
      </c>
      <c r="E28" s="75"/>
      <c r="F28" s="75">
        <v>0.3</v>
      </c>
      <c r="G28" s="75">
        <v>0.3</v>
      </c>
      <c r="H28" s="75"/>
      <c r="I28" s="30">
        <f t="shared" si="0"/>
        <v>420.1</v>
      </c>
      <c r="J28" s="76">
        <v>0</v>
      </c>
      <c r="K28" s="75"/>
      <c r="L28" s="75">
        <v>3.4</v>
      </c>
      <c r="M28" s="75">
        <v>112.3</v>
      </c>
      <c r="N28" s="31">
        <f t="shared" si="1"/>
        <v>115.7</v>
      </c>
      <c r="O28" s="32">
        <f t="shared" si="2"/>
        <v>535.80000000000007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83.35</v>
      </c>
      <c r="D29" s="72">
        <v>18.84</v>
      </c>
      <c r="E29" s="72"/>
      <c r="F29" s="72">
        <v>2.57</v>
      </c>
      <c r="G29" s="72">
        <v>1.07</v>
      </c>
      <c r="H29" s="72"/>
      <c r="I29" s="27">
        <f t="shared" si="0"/>
        <v>105.82999999999998</v>
      </c>
      <c r="J29" s="73"/>
      <c r="K29" s="72"/>
      <c r="L29" s="72">
        <v>1.7</v>
      </c>
      <c r="M29" s="72">
        <v>55.15</v>
      </c>
      <c r="N29" s="28">
        <f t="shared" si="1"/>
        <v>56.85</v>
      </c>
      <c r="O29" s="29">
        <f t="shared" si="2"/>
        <v>162.67999999999998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33558</v>
      </c>
      <c r="D30" s="66">
        <v>3952</v>
      </c>
      <c r="E30" s="66"/>
      <c r="F30" s="66">
        <v>495</v>
      </c>
      <c r="G30" s="66">
        <v>248</v>
      </c>
      <c r="H30" s="66"/>
      <c r="I30" s="18">
        <f t="shared" si="0"/>
        <v>38253</v>
      </c>
      <c r="J30" s="67"/>
      <c r="K30" s="66"/>
      <c r="L30" s="66">
        <v>134</v>
      </c>
      <c r="M30" s="66">
        <v>4393</v>
      </c>
      <c r="N30" s="20">
        <f t="shared" si="1"/>
        <v>4527</v>
      </c>
      <c r="O30" s="21">
        <f t="shared" si="2"/>
        <v>42780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776.4</v>
      </c>
      <c r="D31" s="75">
        <v>86.9</v>
      </c>
      <c r="E31" s="75"/>
      <c r="F31" s="75">
        <v>7.5</v>
      </c>
      <c r="G31" s="75">
        <v>5.3</v>
      </c>
      <c r="H31" s="75"/>
      <c r="I31" s="30">
        <f t="shared" si="0"/>
        <v>876.09999999999991</v>
      </c>
      <c r="J31" s="76"/>
      <c r="K31" s="75"/>
      <c r="L31" s="75">
        <v>3.7</v>
      </c>
      <c r="M31" s="75">
        <v>124.4</v>
      </c>
      <c r="N31" s="31">
        <f t="shared" si="1"/>
        <v>128.1</v>
      </c>
      <c r="O31" s="32">
        <f t="shared" si="2"/>
        <v>1004.1999999999999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76.83</v>
      </c>
      <c r="D32" s="72">
        <v>1.45</v>
      </c>
      <c r="E32" s="72"/>
      <c r="F32" s="72">
        <v>2.1800000000000002</v>
      </c>
      <c r="G32" s="72">
        <v>1.58</v>
      </c>
      <c r="H32" s="72"/>
      <c r="I32" s="27">
        <f t="shared" si="0"/>
        <v>82.04</v>
      </c>
      <c r="J32" s="73"/>
      <c r="K32" s="72"/>
      <c r="L32" s="72">
        <v>1.8</v>
      </c>
      <c r="M32" s="72">
        <v>43.45</v>
      </c>
      <c r="N32" s="28">
        <f t="shared" si="1"/>
        <v>45.25</v>
      </c>
      <c r="O32" s="29">
        <f t="shared" si="2"/>
        <v>127.29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33000</v>
      </c>
      <c r="D33" s="66">
        <v>320</v>
      </c>
      <c r="E33" s="66"/>
      <c r="F33" s="66">
        <v>452</v>
      </c>
      <c r="G33" s="66">
        <v>357</v>
      </c>
      <c r="H33" s="66"/>
      <c r="I33" s="18">
        <f t="shared" si="0"/>
        <v>34129</v>
      </c>
      <c r="J33" s="67"/>
      <c r="K33" s="66"/>
      <c r="L33" s="66">
        <v>166</v>
      </c>
      <c r="M33" s="66">
        <v>3825</v>
      </c>
      <c r="N33" s="20">
        <f t="shared" si="1"/>
        <v>3991</v>
      </c>
      <c r="O33" s="21">
        <f t="shared" si="2"/>
        <v>38120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565.79999999999995</v>
      </c>
      <c r="D34" s="75">
        <v>5.8</v>
      </c>
      <c r="E34" s="75"/>
      <c r="F34" s="75">
        <v>5.8</v>
      </c>
      <c r="G34" s="75">
        <v>5.2</v>
      </c>
      <c r="H34" s="75"/>
      <c r="I34" s="30">
        <f t="shared" si="0"/>
        <v>582.59999999999991</v>
      </c>
      <c r="J34" s="76"/>
      <c r="K34" s="75"/>
      <c r="L34" s="75">
        <v>4.2</v>
      </c>
      <c r="M34" s="75">
        <v>98.9</v>
      </c>
      <c r="N34" s="31">
        <f t="shared" si="1"/>
        <v>103.10000000000001</v>
      </c>
      <c r="O34" s="32">
        <f t="shared" si="2"/>
        <v>685.69999999999993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205.89</v>
      </c>
      <c r="D35" s="72"/>
      <c r="E35" s="72"/>
      <c r="F35" s="72">
        <v>16.28</v>
      </c>
      <c r="G35" s="72">
        <v>7.17</v>
      </c>
      <c r="H35" s="72"/>
      <c r="I35" s="27">
        <f t="shared" si="0"/>
        <v>229.33999999999997</v>
      </c>
      <c r="J35" s="73"/>
      <c r="K35" s="72"/>
      <c r="L35" s="72">
        <v>0.33</v>
      </c>
      <c r="M35" s="72">
        <v>135.63999999999999</v>
      </c>
      <c r="N35" s="28">
        <f t="shared" si="1"/>
        <v>135.97</v>
      </c>
      <c r="O35" s="29">
        <f t="shared" si="2"/>
        <v>365.30999999999995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96791</v>
      </c>
      <c r="D36" s="66"/>
      <c r="E36" s="66"/>
      <c r="F36" s="66">
        <v>3646</v>
      </c>
      <c r="G36" s="66">
        <v>1871</v>
      </c>
      <c r="H36" s="66"/>
      <c r="I36" s="18">
        <f t="shared" si="0"/>
        <v>102308</v>
      </c>
      <c r="J36" s="67"/>
      <c r="K36" s="66"/>
      <c r="L36" s="66">
        <v>27</v>
      </c>
      <c r="M36" s="66">
        <v>13237</v>
      </c>
      <c r="N36" s="20">
        <f t="shared" si="1"/>
        <v>13264</v>
      </c>
      <c r="O36" s="21">
        <f t="shared" si="2"/>
        <v>115572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1171.9000000000001</v>
      </c>
      <c r="D37" s="75"/>
      <c r="E37" s="75"/>
      <c r="F37" s="75">
        <v>40.1</v>
      </c>
      <c r="G37" s="75">
        <v>26.2</v>
      </c>
      <c r="H37" s="75"/>
      <c r="I37" s="30">
        <f t="shared" ref="I37:I50" si="3">SUM(C37:H37)</f>
        <v>1238.2</v>
      </c>
      <c r="J37" s="76"/>
      <c r="K37" s="75"/>
      <c r="L37" s="75">
        <v>0.5</v>
      </c>
      <c r="M37" s="75">
        <v>261</v>
      </c>
      <c r="N37" s="31">
        <f t="shared" si="1"/>
        <v>261.5</v>
      </c>
      <c r="O37" s="32">
        <f t="shared" si="2"/>
        <v>1499.7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205.24</v>
      </c>
      <c r="D38" s="72">
        <v>0.06</v>
      </c>
      <c r="E38" s="72"/>
      <c r="F38" s="72">
        <v>7.18</v>
      </c>
      <c r="G38" s="72">
        <v>57.63</v>
      </c>
      <c r="H38" s="72"/>
      <c r="I38" s="27">
        <f t="shared" si="3"/>
        <v>270.11</v>
      </c>
      <c r="J38" s="73"/>
      <c r="K38" s="72"/>
      <c r="L38" s="72">
        <v>2.1800000000000002</v>
      </c>
      <c r="M38" s="72">
        <v>164.2</v>
      </c>
      <c r="N38" s="28">
        <f t="shared" si="1"/>
        <v>166.38</v>
      </c>
      <c r="O38" s="29">
        <f t="shared" si="2"/>
        <v>436.49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100070</v>
      </c>
      <c r="D39" s="66">
        <v>16</v>
      </c>
      <c r="E39" s="66"/>
      <c r="F39" s="66">
        <v>1542</v>
      </c>
      <c r="G39" s="66">
        <v>16782</v>
      </c>
      <c r="H39" s="66"/>
      <c r="I39" s="18">
        <f t="shared" si="3"/>
        <v>118410</v>
      </c>
      <c r="J39" s="67"/>
      <c r="K39" s="66"/>
      <c r="L39" s="66">
        <v>252</v>
      </c>
      <c r="M39" s="66">
        <v>18175</v>
      </c>
      <c r="N39" s="20">
        <f t="shared" si="1"/>
        <v>18427</v>
      </c>
      <c r="O39" s="21">
        <f t="shared" si="2"/>
        <v>136837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1114</v>
      </c>
      <c r="D40" s="75">
        <v>0.2</v>
      </c>
      <c r="E40" s="75"/>
      <c r="F40" s="75">
        <v>14.7</v>
      </c>
      <c r="G40" s="75">
        <v>217</v>
      </c>
      <c r="H40" s="75"/>
      <c r="I40" s="30">
        <f t="shared" si="3"/>
        <v>1345.9</v>
      </c>
      <c r="J40" s="76"/>
      <c r="K40" s="75"/>
      <c r="L40" s="75">
        <v>4.3</v>
      </c>
      <c r="M40" s="75">
        <v>325.2</v>
      </c>
      <c r="N40" s="31">
        <f t="shared" si="1"/>
        <v>329.5</v>
      </c>
      <c r="O40" s="32">
        <f t="shared" si="2"/>
        <v>1675.4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188.48</v>
      </c>
      <c r="D41" s="72">
        <v>0.08</v>
      </c>
      <c r="E41" s="72"/>
      <c r="F41" s="72">
        <v>2.04</v>
      </c>
      <c r="G41" s="72">
        <v>70.62</v>
      </c>
      <c r="H41" s="72">
        <v>0.14000000000000001</v>
      </c>
      <c r="I41" s="27">
        <f t="shared" si="3"/>
        <v>261.36</v>
      </c>
      <c r="J41" s="73"/>
      <c r="K41" s="72"/>
      <c r="L41" s="72">
        <v>5.95</v>
      </c>
      <c r="M41" s="72">
        <v>229</v>
      </c>
      <c r="N41" s="28">
        <f t="shared" si="1"/>
        <v>234.95</v>
      </c>
      <c r="O41" s="29">
        <f t="shared" si="2"/>
        <v>496.31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95817</v>
      </c>
      <c r="D42" s="66">
        <v>22</v>
      </c>
      <c r="E42" s="66"/>
      <c r="F42" s="66">
        <v>490</v>
      </c>
      <c r="G42" s="66">
        <v>21281</v>
      </c>
      <c r="H42" s="66">
        <v>25</v>
      </c>
      <c r="I42" s="18">
        <f t="shared" si="3"/>
        <v>117635</v>
      </c>
      <c r="J42" s="67"/>
      <c r="K42" s="66"/>
      <c r="L42" s="66">
        <v>711</v>
      </c>
      <c r="M42" s="66">
        <v>26674</v>
      </c>
      <c r="N42" s="20">
        <f t="shared" si="1"/>
        <v>27385</v>
      </c>
      <c r="O42" s="21">
        <f t="shared" si="2"/>
        <v>145020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950.8</v>
      </c>
      <c r="D43" s="75">
        <v>0.3</v>
      </c>
      <c r="E43" s="75"/>
      <c r="F43" s="75">
        <v>4.3</v>
      </c>
      <c r="G43" s="75">
        <v>263.5</v>
      </c>
      <c r="H43" s="75">
        <v>0.4</v>
      </c>
      <c r="I43" s="30">
        <f t="shared" si="3"/>
        <v>1219.3</v>
      </c>
      <c r="J43" s="76"/>
      <c r="K43" s="75"/>
      <c r="L43" s="75">
        <v>9.4</v>
      </c>
      <c r="M43" s="75">
        <v>358.2</v>
      </c>
      <c r="N43" s="31">
        <f t="shared" si="1"/>
        <v>367.59999999999997</v>
      </c>
      <c r="O43" s="32">
        <f t="shared" si="2"/>
        <v>1586.8999999999999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144.22999999999999</v>
      </c>
      <c r="D44" s="72">
        <v>0.17</v>
      </c>
      <c r="E44" s="72"/>
      <c r="F44" s="72">
        <v>0.14000000000000001</v>
      </c>
      <c r="G44" s="72">
        <v>40.58</v>
      </c>
      <c r="H44" s="72"/>
      <c r="I44" s="27">
        <f t="shared" si="3"/>
        <v>185.11999999999995</v>
      </c>
      <c r="J44" s="73">
        <v>0.13</v>
      </c>
      <c r="K44" s="72"/>
      <c r="L44" s="72">
        <v>8.49</v>
      </c>
      <c r="M44" s="72">
        <v>330.14</v>
      </c>
      <c r="N44" s="28">
        <f t="shared" si="1"/>
        <v>338.76</v>
      </c>
      <c r="O44" s="29">
        <f t="shared" si="2"/>
        <v>523.87999999999988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76368</v>
      </c>
      <c r="D45" s="66">
        <v>50</v>
      </c>
      <c r="E45" s="66"/>
      <c r="F45" s="66">
        <v>35</v>
      </c>
      <c r="G45" s="66">
        <v>12803</v>
      </c>
      <c r="H45" s="66"/>
      <c r="I45" s="18">
        <f t="shared" si="3"/>
        <v>89256</v>
      </c>
      <c r="J45" s="67">
        <v>12</v>
      </c>
      <c r="K45" s="66"/>
      <c r="L45" s="66">
        <v>1018</v>
      </c>
      <c r="M45" s="66">
        <v>40458</v>
      </c>
      <c r="N45" s="20">
        <f t="shared" si="1"/>
        <v>41488</v>
      </c>
      <c r="O45" s="21">
        <f t="shared" si="2"/>
        <v>130744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616.4</v>
      </c>
      <c r="D46" s="75">
        <v>0.6</v>
      </c>
      <c r="E46" s="75"/>
      <c r="F46" s="75">
        <v>0.2</v>
      </c>
      <c r="G46" s="75">
        <v>125.8</v>
      </c>
      <c r="H46" s="75"/>
      <c r="I46" s="30">
        <f t="shared" si="3"/>
        <v>743</v>
      </c>
      <c r="J46" s="76">
        <v>0</v>
      </c>
      <c r="K46" s="75"/>
      <c r="L46" s="75">
        <v>11.3</v>
      </c>
      <c r="M46" s="75">
        <v>407.3</v>
      </c>
      <c r="N46" s="31">
        <f t="shared" si="1"/>
        <v>418.6</v>
      </c>
      <c r="O46" s="32">
        <f t="shared" si="2"/>
        <v>1161.5999999999999</v>
      </c>
      <c r="P46" s="77">
        <v>0.06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271.44</v>
      </c>
      <c r="D47" s="72">
        <v>0.5</v>
      </c>
      <c r="E47" s="72">
        <v>0.01</v>
      </c>
      <c r="F47" s="72">
        <v>9.64</v>
      </c>
      <c r="G47" s="72">
        <v>40.409999999999997</v>
      </c>
      <c r="H47" s="72">
        <v>2.17</v>
      </c>
      <c r="I47" s="27">
        <f t="shared" si="3"/>
        <v>324.17</v>
      </c>
      <c r="J47" s="73">
        <v>0.96</v>
      </c>
      <c r="K47" s="72"/>
      <c r="L47" s="72">
        <v>49.09</v>
      </c>
      <c r="M47" s="72">
        <v>1356.04</v>
      </c>
      <c r="N47" s="28">
        <f t="shared" si="1"/>
        <v>1406.09</v>
      </c>
      <c r="O47" s="29">
        <f t="shared" si="2"/>
        <v>1730.26</v>
      </c>
      <c r="P47" s="78">
        <v>9.34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151010</v>
      </c>
      <c r="D48" s="66">
        <v>155</v>
      </c>
      <c r="E48" s="66">
        <v>3</v>
      </c>
      <c r="F48" s="66">
        <v>2465</v>
      </c>
      <c r="G48" s="66">
        <v>13220</v>
      </c>
      <c r="H48" s="66">
        <v>564</v>
      </c>
      <c r="I48" s="18">
        <f t="shared" si="3"/>
        <v>167417</v>
      </c>
      <c r="J48" s="67">
        <v>88</v>
      </c>
      <c r="K48" s="66"/>
      <c r="L48" s="66">
        <v>6505</v>
      </c>
      <c r="M48" s="66">
        <v>174183</v>
      </c>
      <c r="N48" s="20">
        <f t="shared" si="1"/>
        <v>180776</v>
      </c>
      <c r="O48" s="21">
        <f t="shared" si="2"/>
        <v>348193</v>
      </c>
      <c r="P48" s="78">
        <v>33.01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579.20000000000005</v>
      </c>
      <c r="D49" s="75">
        <v>0.6</v>
      </c>
      <c r="E49" s="75">
        <v>0</v>
      </c>
      <c r="F49" s="75">
        <v>7.1</v>
      </c>
      <c r="G49" s="75">
        <v>72.2</v>
      </c>
      <c r="H49" s="75">
        <v>2.2000000000000002</v>
      </c>
      <c r="I49" s="30">
        <f t="shared" si="3"/>
        <v>661.30000000000018</v>
      </c>
      <c r="J49" s="76">
        <v>0</v>
      </c>
      <c r="K49" s="75"/>
      <c r="L49" s="75">
        <v>17.899999999999999</v>
      </c>
      <c r="M49" s="75">
        <v>587.4</v>
      </c>
      <c r="N49" s="31">
        <f t="shared" si="1"/>
        <v>605.29999999999995</v>
      </c>
      <c r="O49" s="32">
        <f t="shared" si="2"/>
        <v>1266.6000000000001</v>
      </c>
      <c r="P49" s="78">
        <v>27.77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1221.4000000000001</v>
      </c>
      <c r="D50" s="63">
        <v>24.08</v>
      </c>
      <c r="E50" s="63">
        <v>0.01</v>
      </c>
      <c r="F50" s="63">
        <v>40.380000000000003</v>
      </c>
      <c r="G50" s="63">
        <v>219.34</v>
      </c>
      <c r="H50" s="63">
        <v>2.31</v>
      </c>
      <c r="I50" s="11">
        <f t="shared" si="3"/>
        <v>1507.52</v>
      </c>
      <c r="J50" s="64">
        <v>1.1200000000000001</v>
      </c>
      <c r="K50" s="63"/>
      <c r="L50" s="63">
        <v>86.21</v>
      </c>
      <c r="M50" s="63">
        <v>2569.6999999999998</v>
      </c>
      <c r="N50" s="13">
        <f t="shared" si="1"/>
        <v>2657.0299999999997</v>
      </c>
      <c r="O50" s="14">
        <f t="shared" si="2"/>
        <v>4164.5499999999993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601959</v>
      </c>
      <c r="D51" s="66">
        <v>5208</v>
      </c>
      <c r="E51" s="66">
        <v>3</v>
      </c>
      <c r="F51" s="66">
        <v>9176</v>
      </c>
      <c r="G51" s="66">
        <v>66609</v>
      </c>
      <c r="H51" s="66">
        <v>589</v>
      </c>
      <c r="I51" s="18">
        <f t="shared" ref="I51:I58" si="4">SUM(C51:H51)</f>
        <v>683544</v>
      </c>
      <c r="J51" s="67">
        <v>103</v>
      </c>
      <c r="K51" s="66"/>
      <c r="L51" s="66">
        <v>9801</v>
      </c>
      <c r="M51" s="66">
        <v>295131</v>
      </c>
      <c r="N51" s="20">
        <f t="shared" si="1"/>
        <v>305035</v>
      </c>
      <c r="O51" s="21">
        <f>SUM(N51,I51)</f>
        <v>988579</v>
      </c>
      <c r="P51" s="78">
        <v>2.2599999999999998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6309</v>
      </c>
      <c r="D52" s="75">
        <v>115.3</v>
      </c>
      <c r="E52" s="75">
        <v>0</v>
      </c>
      <c r="F52" s="75">
        <v>81.2</v>
      </c>
      <c r="G52" s="75">
        <v>716.6</v>
      </c>
      <c r="H52" s="75">
        <v>2.6</v>
      </c>
      <c r="I52" s="30">
        <f t="shared" si="4"/>
        <v>7224.7000000000007</v>
      </c>
      <c r="J52" s="76">
        <v>0</v>
      </c>
      <c r="K52" s="75"/>
      <c r="L52" s="75">
        <v>84.6</v>
      </c>
      <c r="M52" s="75">
        <v>2636.7</v>
      </c>
      <c r="N52" s="31">
        <f t="shared" si="1"/>
        <v>2721.2999999999997</v>
      </c>
      <c r="O52" s="32">
        <f t="shared" si="2"/>
        <v>9946</v>
      </c>
      <c r="P52" s="78">
        <v>2.06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1192.44</v>
      </c>
      <c r="D53" s="72">
        <v>2.2599999999999998</v>
      </c>
      <c r="E53" s="72">
        <v>0.01</v>
      </c>
      <c r="F53" s="72">
        <v>40.03</v>
      </c>
      <c r="G53" s="72">
        <v>219.11</v>
      </c>
      <c r="H53" s="72">
        <v>2.31</v>
      </c>
      <c r="I53" s="27">
        <f t="shared" si="4"/>
        <v>1456.1599999999999</v>
      </c>
      <c r="J53" s="73">
        <v>1.1200000000000001</v>
      </c>
      <c r="K53" s="72"/>
      <c r="L53" s="72">
        <v>85.87</v>
      </c>
      <c r="M53" s="72">
        <v>2567.65</v>
      </c>
      <c r="N53" s="28">
        <f t="shared" si="1"/>
        <v>2654.6400000000003</v>
      </c>
      <c r="O53" s="29">
        <f t="shared" si="2"/>
        <v>4110.8</v>
      </c>
      <c r="P53" s="33">
        <f>SUM(P46:P52)</f>
        <v>74.5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592561</v>
      </c>
      <c r="D54" s="66">
        <v>563</v>
      </c>
      <c r="E54" s="66">
        <v>3</v>
      </c>
      <c r="F54" s="66">
        <v>9125</v>
      </c>
      <c r="G54" s="66">
        <v>66571</v>
      </c>
      <c r="H54" s="66">
        <v>589</v>
      </c>
      <c r="I54" s="18">
        <f t="shared" si="4"/>
        <v>669412</v>
      </c>
      <c r="J54" s="67">
        <v>103</v>
      </c>
      <c r="K54" s="66"/>
      <c r="L54" s="66">
        <v>9794</v>
      </c>
      <c r="M54" s="66">
        <v>295077</v>
      </c>
      <c r="N54" s="20">
        <f t="shared" si="1"/>
        <v>304974</v>
      </c>
      <c r="O54" s="21">
        <f t="shared" si="2"/>
        <v>974386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5971.9</v>
      </c>
      <c r="D55" s="69">
        <v>7.5</v>
      </c>
      <c r="E55" s="69">
        <v>0</v>
      </c>
      <c r="F55" s="69">
        <v>79.7</v>
      </c>
      <c r="G55" s="69">
        <v>715.4</v>
      </c>
      <c r="H55" s="69">
        <v>2.6</v>
      </c>
      <c r="I55" s="24">
        <f t="shared" si="4"/>
        <v>6777.0999999999995</v>
      </c>
      <c r="J55" s="70">
        <v>0</v>
      </c>
      <c r="K55" s="69"/>
      <c r="L55" s="69">
        <v>84</v>
      </c>
      <c r="M55" s="69">
        <v>2632.4</v>
      </c>
      <c r="N55" s="24">
        <f t="shared" si="1"/>
        <v>2716.4</v>
      </c>
      <c r="O55" s="26">
        <f t="shared" si="2"/>
        <v>9493.5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1221.44</v>
      </c>
      <c r="D56" s="10">
        <f t="shared" si="5"/>
        <v>27.459999999999997</v>
      </c>
      <c r="E56" s="10">
        <f t="shared" si="5"/>
        <v>0.01</v>
      </c>
      <c r="F56" s="10">
        <f t="shared" si="5"/>
        <v>40.380000000000003</v>
      </c>
      <c r="G56" s="10">
        <f t="shared" si="5"/>
        <v>219.34</v>
      </c>
      <c r="H56" s="10">
        <f t="shared" si="5"/>
        <v>2.31</v>
      </c>
      <c r="I56" s="36">
        <f>SUM(C56:H56)</f>
        <v>1510.94</v>
      </c>
      <c r="J56" s="34">
        <f>SUM(J5,J8,J11,J14,J17,J20,J23,J26,J29,J32,J35,J38,J41,J44,J47)</f>
        <v>1.1199999999999999</v>
      </c>
      <c r="K56" s="10">
        <f>SUM(K5,K8,K11,K14,K17,K20,K23,K26,K29,K32,K35,K38,K41,K44,K47)</f>
        <v>0</v>
      </c>
      <c r="L56" s="10">
        <f>SUM(L5,L8,L11,L14,L17,L20,L23,L26,L29,L32,L35,L38,L41,L44,L47)</f>
        <v>86.210000000000008</v>
      </c>
      <c r="M56" s="10">
        <f>SUM(M5,M8,M11,M14,M17,M20,M23,M26,M29,M32,M35,M38,M41,M44,M47)</f>
        <v>2569.6999999999998</v>
      </c>
      <c r="N56" s="12">
        <f t="shared" si="1"/>
        <v>2657.0299999999997</v>
      </c>
      <c r="O56" s="14">
        <f t="shared" si="2"/>
        <v>4167.9699999999993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601963</v>
      </c>
      <c r="D57" s="17">
        <f t="shared" si="5"/>
        <v>5618</v>
      </c>
      <c r="E57" s="17">
        <f t="shared" si="5"/>
        <v>3</v>
      </c>
      <c r="F57" s="17">
        <f t="shared" si="5"/>
        <v>9176</v>
      </c>
      <c r="G57" s="17">
        <f t="shared" si="5"/>
        <v>66609</v>
      </c>
      <c r="H57" s="17">
        <f t="shared" si="5"/>
        <v>589</v>
      </c>
      <c r="I57" s="37">
        <f t="shared" si="4"/>
        <v>683958</v>
      </c>
      <c r="J57" s="35">
        <f t="shared" ref="J57:M58" si="6">SUM(J6,J9,J12,J15,J18,J21,J24,J27,J30,J33,J36,J39,J42,J45,J48)</f>
        <v>103</v>
      </c>
      <c r="K57" s="17">
        <f t="shared" si="6"/>
        <v>0</v>
      </c>
      <c r="L57" s="17">
        <f t="shared" si="6"/>
        <v>9801</v>
      </c>
      <c r="M57" s="17">
        <f t="shared" si="6"/>
        <v>295131</v>
      </c>
      <c r="N57" s="19">
        <f t="shared" si="1"/>
        <v>305035</v>
      </c>
      <c r="O57" s="21">
        <f t="shared" si="2"/>
        <v>988993</v>
      </c>
      <c r="P57" s="82">
        <v>12.05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6309.4</v>
      </c>
      <c r="D58" s="40">
        <f t="shared" si="5"/>
        <v>134.69999999999999</v>
      </c>
      <c r="E58" s="40">
        <f t="shared" si="5"/>
        <v>0</v>
      </c>
      <c r="F58" s="40">
        <f t="shared" si="5"/>
        <v>81.2</v>
      </c>
      <c r="G58" s="40">
        <f t="shared" si="5"/>
        <v>716.6</v>
      </c>
      <c r="H58" s="40">
        <f t="shared" si="5"/>
        <v>2.6</v>
      </c>
      <c r="I58" s="41">
        <f t="shared" si="4"/>
        <v>7244.5</v>
      </c>
      <c r="J58" s="39">
        <f t="shared" si="6"/>
        <v>0</v>
      </c>
      <c r="K58" s="40">
        <f t="shared" si="6"/>
        <v>0</v>
      </c>
      <c r="L58" s="40">
        <f t="shared" si="6"/>
        <v>84.6</v>
      </c>
      <c r="M58" s="40">
        <f t="shared" si="6"/>
        <v>2636.7000000000003</v>
      </c>
      <c r="N58" s="42">
        <f t="shared" si="1"/>
        <v>2721.3</v>
      </c>
      <c r="O58" s="43">
        <f t="shared" si="2"/>
        <v>9965.7999999999993</v>
      </c>
      <c r="P58" s="44">
        <f>SUM(O56,P53,P54,P57)</f>
        <v>4254.5199999999995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>
        <v>0.34</v>
      </c>
      <c r="M69" s="72">
        <v>1.01</v>
      </c>
      <c r="N69" s="28">
        <f t="shared" si="8"/>
        <v>1.35</v>
      </c>
      <c r="O69" s="29">
        <f t="shared" si="9"/>
        <v>1.35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>
        <v>7</v>
      </c>
      <c r="M70" s="66">
        <v>21</v>
      </c>
      <c r="N70" s="20">
        <f t="shared" si="8"/>
        <v>28</v>
      </c>
      <c r="O70" s="21">
        <f t="shared" si="9"/>
        <v>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>
        <v>0.6</v>
      </c>
      <c r="M71" s="75">
        <v>2</v>
      </c>
      <c r="N71" s="31">
        <f t="shared" si="8"/>
        <v>2.6</v>
      </c>
      <c r="O71" s="32">
        <f t="shared" si="9"/>
        <v>2.6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0.04</v>
      </c>
      <c r="D72" s="72"/>
      <c r="E72" s="72"/>
      <c r="F72" s="72"/>
      <c r="G72" s="72"/>
      <c r="H72" s="72"/>
      <c r="I72" s="27">
        <f t="shared" si="7"/>
        <v>0.04</v>
      </c>
      <c r="J72" s="73"/>
      <c r="K72" s="72"/>
      <c r="L72" s="72"/>
      <c r="M72" s="72">
        <v>1.26</v>
      </c>
      <c r="N72" s="28">
        <f t="shared" si="8"/>
        <v>1.26</v>
      </c>
      <c r="O72" s="29">
        <f t="shared" si="9"/>
        <v>1.3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</v>
      </c>
      <c r="D73" s="66"/>
      <c r="E73" s="66"/>
      <c r="F73" s="66"/>
      <c r="G73" s="66"/>
      <c r="H73" s="66"/>
      <c r="I73" s="18">
        <f t="shared" si="7"/>
        <v>4</v>
      </c>
      <c r="J73" s="67"/>
      <c r="K73" s="66"/>
      <c r="L73" s="66"/>
      <c r="M73" s="66">
        <v>41</v>
      </c>
      <c r="N73" s="20">
        <f t="shared" si="8"/>
        <v>41</v>
      </c>
      <c r="O73" s="21">
        <f t="shared" si="9"/>
        <v>45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0.4</v>
      </c>
      <c r="D74" s="75"/>
      <c r="E74" s="75"/>
      <c r="F74" s="75"/>
      <c r="G74" s="75"/>
      <c r="H74" s="75"/>
      <c r="I74" s="30">
        <f t="shared" si="7"/>
        <v>0.4</v>
      </c>
      <c r="J74" s="76"/>
      <c r="K74" s="75"/>
      <c r="L74" s="75"/>
      <c r="M74" s="75">
        <v>2.8</v>
      </c>
      <c r="N74" s="31">
        <f t="shared" si="8"/>
        <v>2.8</v>
      </c>
      <c r="O74" s="32">
        <f t="shared" si="9"/>
        <v>3.1999999999999997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0.76</v>
      </c>
      <c r="D75" s="72">
        <v>0.82</v>
      </c>
      <c r="E75" s="72"/>
      <c r="F75" s="72"/>
      <c r="G75" s="72"/>
      <c r="H75" s="72"/>
      <c r="I75" s="27">
        <f t="shared" si="7"/>
        <v>1.58</v>
      </c>
      <c r="J75" s="73"/>
      <c r="K75" s="72"/>
      <c r="L75" s="72"/>
      <c r="M75" s="72">
        <v>16.309999999999999</v>
      </c>
      <c r="N75" s="28">
        <f t="shared" si="8"/>
        <v>16.309999999999999</v>
      </c>
      <c r="O75" s="29">
        <f t="shared" si="9"/>
        <v>17.89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162</v>
      </c>
      <c r="D76" s="66">
        <v>87</v>
      </c>
      <c r="E76" s="66"/>
      <c r="F76" s="66"/>
      <c r="G76" s="66"/>
      <c r="H76" s="66"/>
      <c r="I76" s="18">
        <f t="shared" si="7"/>
        <v>249</v>
      </c>
      <c r="J76" s="67"/>
      <c r="K76" s="66"/>
      <c r="L76" s="66"/>
      <c r="M76" s="66">
        <v>636</v>
      </c>
      <c r="N76" s="20">
        <f t="shared" si="8"/>
        <v>636</v>
      </c>
      <c r="O76" s="21">
        <f t="shared" si="9"/>
        <v>885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11.4</v>
      </c>
      <c r="D77" s="75">
        <v>5.2</v>
      </c>
      <c r="E77" s="75"/>
      <c r="F77" s="75"/>
      <c r="G77" s="75"/>
      <c r="H77" s="75"/>
      <c r="I77" s="30">
        <f t="shared" si="7"/>
        <v>16.600000000000001</v>
      </c>
      <c r="J77" s="76"/>
      <c r="K77" s="75"/>
      <c r="L77" s="75"/>
      <c r="M77" s="75">
        <v>34.700000000000003</v>
      </c>
      <c r="N77" s="31">
        <f t="shared" si="8"/>
        <v>34.700000000000003</v>
      </c>
      <c r="O77" s="32">
        <f t="shared" si="9"/>
        <v>51.300000000000004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3.71</v>
      </c>
      <c r="D78" s="72">
        <v>2.56</v>
      </c>
      <c r="E78" s="72"/>
      <c r="F78" s="72">
        <v>0.13</v>
      </c>
      <c r="G78" s="72">
        <v>0.14000000000000001</v>
      </c>
      <c r="H78" s="72"/>
      <c r="I78" s="27">
        <f t="shared" si="7"/>
        <v>6.5399999999999991</v>
      </c>
      <c r="J78" s="73"/>
      <c r="K78" s="72"/>
      <c r="L78" s="72">
        <v>5.98</v>
      </c>
      <c r="M78" s="72">
        <v>43.57</v>
      </c>
      <c r="N78" s="28">
        <f t="shared" si="8"/>
        <v>49.55</v>
      </c>
      <c r="O78" s="29">
        <f t="shared" si="9"/>
        <v>56.089999999999996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883</v>
      </c>
      <c r="D79" s="66">
        <v>323</v>
      </c>
      <c r="E79" s="66"/>
      <c r="F79" s="66">
        <v>17</v>
      </c>
      <c r="G79" s="66">
        <v>22</v>
      </c>
      <c r="H79" s="66"/>
      <c r="I79" s="18">
        <f t="shared" si="7"/>
        <v>1245</v>
      </c>
      <c r="J79" s="67"/>
      <c r="K79" s="66"/>
      <c r="L79" s="66">
        <v>320</v>
      </c>
      <c r="M79" s="66">
        <v>2140</v>
      </c>
      <c r="N79" s="20">
        <f t="shared" si="8"/>
        <v>2460</v>
      </c>
      <c r="O79" s="21">
        <f t="shared" si="9"/>
        <v>3705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42.5</v>
      </c>
      <c r="D80" s="75">
        <v>14.2</v>
      </c>
      <c r="E80" s="75"/>
      <c r="F80" s="75">
        <v>0.6</v>
      </c>
      <c r="G80" s="75">
        <v>0.8</v>
      </c>
      <c r="H80" s="75"/>
      <c r="I80" s="30">
        <f t="shared" si="7"/>
        <v>58.1</v>
      </c>
      <c r="J80" s="76"/>
      <c r="K80" s="75"/>
      <c r="L80" s="75">
        <v>12.4</v>
      </c>
      <c r="M80" s="75">
        <v>85.1</v>
      </c>
      <c r="N80" s="31">
        <f t="shared" si="8"/>
        <v>97.5</v>
      </c>
      <c r="O80" s="32">
        <f t="shared" si="9"/>
        <v>155.6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6.34</v>
      </c>
      <c r="D81" s="72">
        <v>0.79</v>
      </c>
      <c r="E81" s="72"/>
      <c r="F81" s="72">
        <v>0.15</v>
      </c>
      <c r="G81" s="72">
        <v>0.06</v>
      </c>
      <c r="H81" s="72"/>
      <c r="I81" s="27">
        <f t="shared" si="7"/>
        <v>7.34</v>
      </c>
      <c r="J81" s="73"/>
      <c r="K81" s="72"/>
      <c r="L81" s="72">
        <v>8.76</v>
      </c>
      <c r="M81" s="72">
        <v>134.12</v>
      </c>
      <c r="N81" s="28">
        <f t="shared" si="8"/>
        <v>142.88</v>
      </c>
      <c r="O81" s="29">
        <f t="shared" si="9"/>
        <v>150.22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1947</v>
      </c>
      <c r="D82" s="66">
        <v>304</v>
      </c>
      <c r="E82" s="66"/>
      <c r="F82" s="66">
        <v>25</v>
      </c>
      <c r="G82" s="66">
        <v>10</v>
      </c>
      <c r="H82" s="66"/>
      <c r="I82" s="18">
        <f t="shared" si="7"/>
        <v>2286</v>
      </c>
      <c r="J82" s="67"/>
      <c r="K82" s="66"/>
      <c r="L82" s="66">
        <v>548</v>
      </c>
      <c r="M82" s="66">
        <v>7673</v>
      </c>
      <c r="N82" s="20">
        <f t="shared" si="8"/>
        <v>8221</v>
      </c>
      <c r="O82" s="21">
        <f t="shared" si="9"/>
        <v>10507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71.7</v>
      </c>
      <c r="D83" s="75">
        <v>10.3</v>
      </c>
      <c r="E83" s="75"/>
      <c r="F83" s="75">
        <v>0.6</v>
      </c>
      <c r="G83" s="75">
        <v>0.3</v>
      </c>
      <c r="H83" s="75"/>
      <c r="I83" s="30">
        <f t="shared" si="7"/>
        <v>82.899999999999991</v>
      </c>
      <c r="J83" s="76"/>
      <c r="K83" s="75"/>
      <c r="L83" s="75">
        <v>16.899999999999999</v>
      </c>
      <c r="M83" s="75">
        <v>237.4</v>
      </c>
      <c r="N83" s="31">
        <f t="shared" si="8"/>
        <v>254.3</v>
      </c>
      <c r="O83" s="32">
        <f t="shared" si="9"/>
        <v>337.2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35.130000000000003</v>
      </c>
      <c r="D84" s="72">
        <v>2.19</v>
      </c>
      <c r="E84" s="72"/>
      <c r="F84" s="72">
        <v>7.0000000000000007E-2</v>
      </c>
      <c r="G84" s="72">
        <v>0.08</v>
      </c>
      <c r="H84" s="72"/>
      <c r="I84" s="27">
        <f t="shared" si="7"/>
        <v>37.47</v>
      </c>
      <c r="J84" s="73">
        <v>0.03</v>
      </c>
      <c r="K84" s="72"/>
      <c r="L84" s="72">
        <v>1.59</v>
      </c>
      <c r="M84" s="72">
        <v>59.81</v>
      </c>
      <c r="N84" s="28">
        <f t="shared" si="8"/>
        <v>61.43</v>
      </c>
      <c r="O84" s="29">
        <f t="shared" si="9"/>
        <v>98.9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12353</v>
      </c>
      <c r="D85" s="66">
        <v>389</v>
      </c>
      <c r="E85" s="66"/>
      <c r="F85" s="66">
        <v>9</v>
      </c>
      <c r="G85" s="66">
        <v>15</v>
      </c>
      <c r="H85" s="66"/>
      <c r="I85" s="18">
        <f t="shared" si="7"/>
        <v>12766</v>
      </c>
      <c r="J85" s="67">
        <v>3</v>
      </c>
      <c r="K85" s="66"/>
      <c r="L85" s="66">
        <v>113</v>
      </c>
      <c r="M85" s="66">
        <v>3675</v>
      </c>
      <c r="N85" s="20">
        <f t="shared" si="8"/>
        <v>3791</v>
      </c>
      <c r="O85" s="21">
        <f t="shared" si="9"/>
        <v>16557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408.9</v>
      </c>
      <c r="D86" s="75">
        <v>10.6</v>
      </c>
      <c r="E86" s="75"/>
      <c r="F86" s="75">
        <v>0.3</v>
      </c>
      <c r="G86" s="75">
        <v>0.3</v>
      </c>
      <c r="H86" s="75"/>
      <c r="I86" s="30">
        <f t="shared" si="7"/>
        <v>420.1</v>
      </c>
      <c r="J86" s="76">
        <v>0</v>
      </c>
      <c r="K86" s="75"/>
      <c r="L86" s="75">
        <v>3.4</v>
      </c>
      <c r="M86" s="75">
        <v>112.3</v>
      </c>
      <c r="N86" s="31">
        <f t="shared" si="8"/>
        <v>115.7</v>
      </c>
      <c r="O86" s="32">
        <f t="shared" si="9"/>
        <v>535.80000000000007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83.35</v>
      </c>
      <c r="D87" s="72">
        <v>18.84</v>
      </c>
      <c r="E87" s="72"/>
      <c r="F87" s="72">
        <v>2.57</v>
      </c>
      <c r="G87" s="72">
        <v>1.07</v>
      </c>
      <c r="H87" s="72"/>
      <c r="I87" s="27">
        <f t="shared" si="7"/>
        <v>105.82999999999998</v>
      </c>
      <c r="J87" s="73"/>
      <c r="K87" s="72"/>
      <c r="L87" s="72">
        <v>1.7</v>
      </c>
      <c r="M87" s="72">
        <v>55.15</v>
      </c>
      <c r="N87" s="28">
        <f t="shared" si="8"/>
        <v>56.85</v>
      </c>
      <c r="O87" s="29">
        <f t="shared" si="9"/>
        <v>162.67999999999998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33558</v>
      </c>
      <c r="D88" s="66">
        <v>3952</v>
      </c>
      <c r="E88" s="66"/>
      <c r="F88" s="66">
        <v>495</v>
      </c>
      <c r="G88" s="66">
        <v>248</v>
      </c>
      <c r="H88" s="66"/>
      <c r="I88" s="18">
        <f t="shared" si="7"/>
        <v>38253</v>
      </c>
      <c r="J88" s="67"/>
      <c r="K88" s="66"/>
      <c r="L88" s="66">
        <v>134</v>
      </c>
      <c r="M88" s="66">
        <v>4393</v>
      </c>
      <c r="N88" s="20">
        <f t="shared" si="8"/>
        <v>4527</v>
      </c>
      <c r="O88" s="21">
        <f t="shared" si="9"/>
        <v>42780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776.4</v>
      </c>
      <c r="D89" s="75">
        <v>86.9</v>
      </c>
      <c r="E89" s="75"/>
      <c r="F89" s="75">
        <v>7.5</v>
      </c>
      <c r="G89" s="75">
        <v>5.3</v>
      </c>
      <c r="H89" s="75"/>
      <c r="I89" s="30">
        <f t="shared" si="7"/>
        <v>876.09999999999991</v>
      </c>
      <c r="J89" s="76"/>
      <c r="K89" s="75"/>
      <c r="L89" s="75">
        <v>3.7</v>
      </c>
      <c r="M89" s="75">
        <v>124.4</v>
      </c>
      <c r="N89" s="31">
        <f t="shared" si="8"/>
        <v>128.1</v>
      </c>
      <c r="O89" s="32">
        <f t="shared" si="9"/>
        <v>1004.1999999999999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76.83</v>
      </c>
      <c r="D90" s="72">
        <v>1.45</v>
      </c>
      <c r="E90" s="72"/>
      <c r="F90" s="72">
        <v>2.1800000000000002</v>
      </c>
      <c r="G90" s="72">
        <v>1.58</v>
      </c>
      <c r="H90" s="72"/>
      <c r="I90" s="27">
        <f t="shared" si="7"/>
        <v>82.04</v>
      </c>
      <c r="J90" s="73"/>
      <c r="K90" s="72"/>
      <c r="L90" s="72">
        <v>1.8</v>
      </c>
      <c r="M90" s="72">
        <v>43.45</v>
      </c>
      <c r="N90" s="28">
        <f t="shared" si="8"/>
        <v>45.25</v>
      </c>
      <c r="O90" s="29">
        <f t="shared" si="9"/>
        <v>127.29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33000</v>
      </c>
      <c r="D91" s="66">
        <v>320</v>
      </c>
      <c r="E91" s="66"/>
      <c r="F91" s="66">
        <v>452</v>
      </c>
      <c r="G91" s="66">
        <v>357</v>
      </c>
      <c r="H91" s="66"/>
      <c r="I91" s="18">
        <f t="shared" si="7"/>
        <v>34129</v>
      </c>
      <c r="J91" s="67"/>
      <c r="K91" s="66"/>
      <c r="L91" s="66">
        <v>166</v>
      </c>
      <c r="M91" s="66">
        <v>3825</v>
      </c>
      <c r="N91" s="20">
        <f t="shared" si="8"/>
        <v>3991</v>
      </c>
      <c r="O91" s="21">
        <f t="shared" si="9"/>
        <v>38120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565.79999999999995</v>
      </c>
      <c r="D92" s="75">
        <v>5.8</v>
      </c>
      <c r="E92" s="75"/>
      <c r="F92" s="75">
        <v>5.8</v>
      </c>
      <c r="G92" s="75">
        <v>5.2</v>
      </c>
      <c r="H92" s="75"/>
      <c r="I92" s="30">
        <f t="shared" si="7"/>
        <v>582.59999999999991</v>
      </c>
      <c r="J92" s="76"/>
      <c r="K92" s="75"/>
      <c r="L92" s="75">
        <v>4.2</v>
      </c>
      <c r="M92" s="75">
        <v>98.9</v>
      </c>
      <c r="N92" s="31">
        <f t="shared" si="8"/>
        <v>103.10000000000001</v>
      </c>
      <c r="O92" s="32">
        <f t="shared" si="9"/>
        <v>685.69999999999993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205.89</v>
      </c>
      <c r="D93" s="72"/>
      <c r="E93" s="72"/>
      <c r="F93" s="72">
        <v>16.28</v>
      </c>
      <c r="G93" s="72">
        <v>7.17</v>
      </c>
      <c r="H93" s="72"/>
      <c r="I93" s="27">
        <f t="shared" si="7"/>
        <v>229.33999999999997</v>
      </c>
      <c r="J93" s="73"/>
      <c r="K93" s="72"/>
      <c r="L93" s="72">
        <v>0.33</v>
      </c>
      <c r="M93" s="72">
        <v>135.63999999999999</v>
      </c>
      <c r="N93" s="28">
        <f t="shared" si="8"/>
        <v>135.97</v>
      </c>
      <c r="O93" s="29">
        <f t="shared" si="9"/>
        <v>365.30999999999995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96791</v>
      </c>
      <c r="D94" s="66"/>
      <c r="E94" s="66"/>
      <c r="F94" s="66">
        <v>3646</v>
      </c>
      <c r="G94" s="66">
        <v>1871</v>
      </c>
      <c r="H94" s="66"/>
      <c r="I94" s="18">
        <f t="shared" si="7"/>
        <v>102308</v>
      </c>
      <c r="J94" s="67"/>
      <c r="K94" s="66"/>
      <c r="L94" s="66">
        <v>27</v>
      </c>
      <c r="M94" s="66">
        <v>13237</v>
      </c>
      <c r="N94" s="20">
        <f t="shared" si="8"/>
        <v>13264</v>
      </c>
      <c r="O94" s="21">
        <f t="shared" si="9"/>
        <v>115572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1171.9000000000001</v>
      </c>
      <c r="D95" s="75"/>
      <c r="E95" s="75"/>
      <c r="F95" s="75">
        <v>40.1</v>
      </c>
      <c r="G95" s="75">
        <v>26.2</v>
      </c>
      <c r="H95" s="75"/>
      <c r="I95" s="30">
        <f t="shared" si="7"/>
        <v>1238.2</v>
      </c>
      <c r="J95" s="76"/>
      <c r="K95" s="75"/>
      <c r="L95" s="75">
        <v>0.5</v>
      </c>
      <c r="M95" s="75">
        <v>261</v>
      </c>
      <c r="N95" s="31">
        <f t="shared" si="8"/>
        <v>261.5</v>
      </c>
      <c r="O95" s="32">
        <f t="shared" si="9"/>
        <v>1499.7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205.24</v>
      </c>
      <c r="D96" s="72">
        <v>0.06</v>
      </c>
      <c r="E96" s="72"/>
      <c r="F96" s="72">
        <v>7.18</v>
      </c>
      <c r="G96" s="72">
        <v>57.63</v>
      </c>
      <c r="H96" s="72"/>
      <c r="I96" s="27">
        <f t="shared" si="7"/>
        <v>270.11</v>
      </c>
      <c r="J96" s="73"/>
      <c r="K96" s="72"/>
      <c r="L96" s="72">
        <v>2.1800000000000002</v>
      </c>
      <c r="M96" s="72">
        <v>164.2</v>
      </c>
      <c r="N96" s="28">
        <f t="shared" si="8"/>
        <v>166.38</v>
      </c>
      <c r="O96" s="29">
        <f t="shared" si="9"/>
        <v>436.49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100070</v>
      </c>
      <c r="D97" s="66">
        <v>16</v>
      </c>
      <c r="E97" s="66"/>
      <c r="F97" s="66">
        <v>1542</v>
      </c>
      <c r="G97" s="66">
        <v>16782</v>
      </c>
      <c r="H97" s="66"/>
      <c r="I97" s="18">
        <f t="shared" si="7"/>
        <v>118410</v>
      </c>
      <c r="J97" s="67"/>
      <c r="K97" s="66"/>
      <c r="L97" s="66">
        <v>252</v>
      </c>
      <c r="M97" s="66">
        <v>18175</v>
      </c>
      <c r="N97" s="20">
        <f t="shared" si="8"/>
        <v>18427</v>
      </c>
      <c r="O97" s="21">
        <f t="shared" si="9"/>
        <v>136837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1114</v>
      </c>
      <c r="D98" s="75">
        <v>0.2</v>
      </c>
      <c r="E98" s="75"/>
      <c r="F98" s="75">
        <v>14.7</v>
      </c>
      <c r="G98" s="75">
        <v>217</v>
      </c>
      <c r="H98" s="75"/>
      <c r="I98" s="30">
        <f t="shared" si="7"/>
        <v>1345.9</v>
      </c>
      <c r="J98" s="76"/>
      <c r="K98" s="75"/>
      <c r="L98" s="75">
        <v>4.3</v>
      </c>
      <c r="M98" s="75">
        <v>325.2</v>
      </c>
      <c r="N98" s="31">
        <f t="shared" si="8"/>
        <v>329.5</v>
      </c>
      <c r="O98" s="32">
        <f t="shared" si="9"/>
        <v>1675.4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188.48</v>
      </c>
      <c r="D99" s="72">
        <v>0.08</v>
      </c>
      <c r="E99" s="72"/>
      <c r="F99" s="72">
        <v>2.04</v>
      </c>
      <c r="G99" s="72">
        <v>70.62</v>
      </c>
      <c r="H99" s="72">
        <v>0.14000000000000001</v>
      </c>
      <c r="I99" s="27">
        <f t="shared" si="7"/>
        <v>261.36</v>
      </c>
      <c r="J99" s="73"/>
      <c r="K99" s="72"/>
      <c r="L99" s="72">
        <v>5.95</v>
      </c>
      <c r="M99" s="72">
        <v>229</v>
      </c>
      <c r="N99" s="28">
        <f t="shared" si="8"/>
        <v>234.95</v>
      </c>
      <c r="O99" s="29">
        <f t="shared" si="9"/>
        <v>496.31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95817</v>
      </c>
      <c r="D100" s="66">
        <v>22</v>
      </c>
      <c r="E100" s="66"/>
      <c r="F100" s="66">
        <v>490</v>
      </c>
      <c r="G100" s="66">
        <v>21281</v>
      </c>
      <c r="H100" s="66">
        <v>25</v>
      </c>
      <c r="I100" s="18">
        <f t="shared" si="7"/>
        <v>117635</v>
      </c>
      <c r="J100" s="67"/>
      <c r="K100" s="66"/>
      <c r="L100" s="66">
        <v>711</v>
      </c>
      <c r="M100" s="66">
        <v>26674</v>
      </c>
      <c r="N100" s="20">
        <f t="shared" si="8"/>
        <v>27385</v>
      </c>
      <c r="O100" s="21">
        <f t="shared" si="9"/>
        <v>145020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950.8</v>
      </c>
      <c r="D101" s="75">
        <v>0.3</v>
      </c>
      <c r="E101" s="75"/>
      <c r="F101" s="75">
        <v>4.3</v>
      </c>
      <c r="G101" s="75">
        <v>263.5</v>
      </c>
      <c r="H101" s="75">
        <v>0.4</v>
      </c>
      <c r="I101" s="30">
        <f t="shared" si="7"/>
        <v>1219.3</v>
      </c>
      <c r="J101" s="76"/>
      <c r="K101" s="75"/>
      <c r="L101" s="75">
        <v>9.4</v>
      </c>
      <c r="M101" s="75">
        <v>358.2</v>
      </c>
      <c r="N101" s="31">
        <f t="shared" si="8"/>
        <v>367.59999999999997</v>
      </c>
      <c r="O101" s="32">
        <f t="shared" si="9"/>
        <v>1586.8999999999999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144.22999999999999</v>
      </c>
      <c r="D102" s="72">
        <v>0.17</v>
      </c>
      <c r="E102" s="72"/>
      <c r="F102" s="72">
        <v>0.14000000000000001</v>
      </c>
      <c r="G102" s="72">
        <v>40.58</v>
      </c>
      <c r="H102" s="72"/>
      <c r="I102" s="27">
        <f t="shared" si="7"/>
        <v>185.11999999999995</v>
      </c>
      <c r="J102" s="73">
        <v>0.13</v>
      </c>
      <c r="K102" s="72"/>
      <c r="L102" s="72">
        <v>8.49</v>
      </c>
      <c r="M102" s="72">
        <v>330.14</v>
      </c>
      <c r="N102" s="28">
        <f t="shared" si="8"/>
        <v>338.76</v>
      </c>
      <c r="O102" s="29">
        <f t="shared" si="9"/>
        <v>523.87999999999988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76368</v>
      </c>
      <c r="D103" s="66">
        <v>50</v>
      </c>
      <c r="E103" s="66"/>
      <c r="F103" s="66">
        <v>35</v>
      </c>
      <c r="G103" s="66">
        <v>12803</v>
      </c>
      <c r="H103" s="66"/>
      <c r="I103" s="18">
        <f t="shared" si="7"/>
        <v>89256</v>
      </c>
      <c r="J103" s="67">
        <v>12</v>
      </c>
      <c r="K103" s="66"/>
      <c r="L103" s="66">
        <v>1018</v>
      </c>
      <c r="M103" s="66">
        <v>40458</v>
      </c>
      <c r="N103" s="20">
        <f t="shared" si="8"/>
        <v>41488</v>
      </c>
      <c r="O103" s="21">
        <f t="shared" si="9"/>
        <v>130744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616.4</v>
      </c>
      <c r="D104" s="75">
        <v>0.6</v>
      </c>
      <c r="E104" s="75"/>
      <c r="F104" s="75">
        <v>0.2</v>
      </c>
      <c r="G104" s="75">
        <v>125.8</v>
      </c>
      <c r="H104" s="75"/>
      <c r="I104" s="30">
        <f t="shared" si="7"/>
        <v>743</v>
      </c>
      <c r="J104" s="76">
        <v>0</v>
      </c>
      <c r="K104" s="75"/>
      <c r="L104" s="75">
        <v>11.3</v>
      </c>
      <c r="M104" s="75">
        <v>407.3</v>
      </c>
      <c r="N104" s="31">
        <f t="shared" si="8"/>
        <v>418.6</v>
      </c>
      <c r="O104" s="32">
        <f t="shared" si="9"/>
        <v>1161.5999999999999</v>
      </c>
      <c r="P104" s="77">
        <v>0.06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103.71</v>
      </c>
      <c r="D105" s="72">
        <v>0.14000000000000001</v>
      </c>
      <c r="E105" s="72"/>
      <c r="F105" s="72">
        <v>1.89</v>
      </c>
      <c r="G105" s="72">
        <v>25.4</v>
      </c>
      <c r="H105" s="72"/>
      <c r="I105" s="27">
        <f t="shared" si="7"/>
        <v>131.13999999999999</v>
      </c>
      <c r="J105" s="73">
        <v>0.4</v>
      </c>
      <c r="K105" s="72"/>
      <c r="L105" s="72">
        <v>11.25</v>
      </c>
      <c r="M105" s="72">
        <v>418.8</v>
      </c>
      <c r="N105" s="28">
        <f t="shared" si="8"/>
        <v>430.45</v>
      </c>
      <c r="O105" s="29">
        <f t="shared" si="9"/>
        <v>561.58999999999992</v>
      </c>
      <c r="P105" s="78">
        <v>9.34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56286</v>
      </c>
      <c r="D106" s="66">
        <v>42</v>
      </c>
      <c r="E106" s="66"/>
      <c r="F106" s="66">
        <v>484</v>
      </c>
      <c r="G106" s="66">
        <v>8249</v>
      </c>
      <c r="H106" s="66"/>
      <c r="I106" s="18">
        <f t="shared" si="7"/>
        <v>65061</v>
      </c>
      <c r="J106" s="67">
        <v>36</v>
      </c>
      <c r="K106" s="66"/>
      <c r="L106" s="66">
        <v>1564</v>
      </c>
      <c r="M106" s="66">
        <v>52805</v>
      </c>
      <c r="N106" s="20">
        <f t="shared" si="8"/>
        <v>54405</v>
      </c>
      <c r="O106" s="21">
        <f t="shared" si="9"/>
        <v>119466</v>
      </c>
      <c r="P106" s="78">
        <v>33.01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413.4</v>
      </c>
      <c r="D107" s="75">
        <v>0.5</v>
      </c>
      <c r="E107" s="75"/>
      <c r="F107" s="75">
        <v>2.7</v>
      </c>
      <c r="G107" s="75">
        <v>64.400000000000006</v>
      </c>
      <c r="H107" s="75"/>
      <c r="I107" s="30">
        <f t="shared" si="7"/>
        <v>481</v>
      </c>
      <c r="J107" s="76">
        <v>0</v>
      </c>
      <c r="K107" s="75"/>
      <c r="L107" s="75">
        <v>13.8</v>
      </c>
      <c r="M107" s="75">
        <v>459.1</v>
      </c>
      <c r="N107" s="31">
        <f t="shared" si="8"/>
        <v>472.90000000000003</v>
      </c>
      <c r="O107" s="32">
        <f t="shared" si="9"/>
        <v>953.90000000000009</v>
      </c>
      <c r="P107" s="78">
        <v>27.77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32.75</v>
      </c>
      <c r="D108" s="72">
        <v>0.03</v>
      </c>
      <c r="E108" s="72"/>
      <c r="F108" s="72">
        <v>0.68</v>
      </c>
      <c r="G108" s="72">
        <v>5.44</v>
      </c>
      <c r="H108" s="72"/>
      <c r="I108" s="27">
        <f t="shared" si="7"/>
        <v>38.9</v>
      </c>
      <c r="J108" s="73">
        <v>0.11</v>
      </c>
      <c r="K108" s="72"/>
      <c r="L108" s="72">
        <v>9.82</v>
      </c>
      <c r="M108" s="72">
        <v>226.39</v>
      </c>
      <c r="N108" s="28">
        <f t="shared" si="8"/>
        <v>236.32</v>
      </c>
      <c r="O108" s="29">
        <f t="shared" si="9"/>
        <v>275.21999999999997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18354</v>
      </c>
      <c r="D109" s="66">
        <v>9</v>
      </c>
      <c r="E109" s="66"/>
      <c r="F109" s="66">
        <v>178</v>
      </c>
      <c r="G109" s="66">
        <v>1766</v>
      </c>
      <c r="H109" s="66"/>
      <c r="I109" s="18">
        <f t="shared" si="7"/>
        <v>20307</v>
      </c>
      <c r="J109" s="67">
        <v>10</v>
      </c>
      <c r="K109" s="66"/>
      <c r="L109" s="66">
        <v>1240</v>
      </c>
      <c r="M109" s="66">
        <v>29445</v>
      </c>
      <c r="N109" s="20">
        <f t="shared" si="8"/>
        <v>30695</v>
      </c>
      <c r="O109" s="21">
        <f t="shared" si="9"/>
        <v>51002</v>
      </c>
      <c r="P109" s="78">
        <v>2.2599999999999998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87.2</v>
      </c>
      <c r="D110" s="75">
        <v>0.1</v>
      </c>
      <c r="E110" s="75"/>
      <c r="F110" s="75">
        <v>0.7</v>
      </c>
      <c r="G110" s="75">
        <v>7.8</v>
      </c>
      <c r="H110" s="75"/>
      <c r="I110" s="30">
        <f t="shared" si="7"/>
        <v>95.8</v>
      </c>
      <c r="J110" s="76">
        <v>0</v>
      </c>
      <c r="K110" s="75"/>
      <c r="L110" s="75">
        <v>4.0999999999999996</v>
      </c>
      <c r="M110" s="75">
        <v>128.30000000000001</v>
      </c>
      <c r="N110" s="31">
        <f t="shared" si="8"/>
        <v>132.4</v>
      </c>
      <c r="O110" s="32">
        <f t="shared" si="9"/>
        <v>228.2</v>
      </c>
      <c r="P110" s="78">
        <v>2.06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32.840000000000003</v>
      </c>
      <c r="D111" s="72">
        <v>0.06</v>
      </c>
      <c r="E111" s="72"/>
      <c r="F111" s="72">
        <v>0.73</v>
      </c>
      <c r="G111" s="72">
        <v>2.89</v>
      </c>
      <c r="H111" s="72">
        <v>0.32</v>
      </c>
      <c r="I111" s="27">
        <f t="shared" si="7"/>
        <v>36.840000000000003</v>
      </c>
      <c r="J111" s="73">
        <v>0.04</v>
      </c>
      <c r="K111" s="72"/>
      <c r="L111" s="72">
        <v>4.26</v>
      </c>
      <c r="M111" s="72">
        <v>249.64</v>
      </c>
      <c r="N111" s="28">
        <f t="shared" si="8"/>
        <v>253.94</v>
      </c>
      <c r="O111" s="29">
        <f t="shared" si="9"/>
        <v>290.77999999999997</v>
      </c>
      <c r="P111" s="33">
        <f>SUM(P104:P110)</f>
        <v>74.5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18538</v>
      </c>
      <c r="D112" s="66">
        <v>19</v>
      </c>
      <c r="E112" s="66"/>
      <c r="F112" s="66">
        <v>196</v>
      </c>
      <c r="G112" s="66">
        <v>970</v>
      </c>
      <c r="H112" s="66">
        <v>57</v>
      </c>
      <c r="I112" s="18">
        <f t="shared" si="7"/>
        <v>19780</v>
      </c>
      <c r="J112" s="67">
        <v>4</v>
      </c>
      <c r="K112" s="66"/>
      <c r="L112" s="66">
        <v>562</v>
      </c>
      <c r="M112" s="66">
        <v>32187</v>
      </c>
      <c r="N112" s="20">
        <f t="shared" si="8"/>
        <v>32753</v>
      </c>
      <c r="O112" s="21">
        <f t="shared" si="9"/>
        <v>52533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64.900000000000006</v>
      </c>
      <c r="D113" s="75">
        <v>0</v>
      </c>
      <c r="E113" s="75"/>
      <c r="F113" s="75">
        <v>0.6</v>
      </c>
      <c r="G113" s="75">
        <v>0</v>
      </c>
      <c r="H113" s="75">
        <v>0.7</v>
      </c>
      <c r="I113" s="30">
        <f t="shared" si="7"/>
        <v>66.2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66.2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23.76</v>
      </c>
      <c r="D114" s="72">
        <v>0.04</v>
      </c>
      <c r="E114" s="72"/>
      <c r="F114" s="72">
        <v>0.6</v>
      </c>
      <c r="G114" s="72">
        <v>2.54</v>
      </c>
      <c r="H114" s="72"/>
      <c r="I114" s="27">
        <f t="shared" si="7"/>
        <v>26.94</v>
      </c>
      <c r="J114" s="73"/>
      <c r="K114" s="72"/>
      <c r="L114" s="72">
        <v>6.02</v>
      </c>
      <c r="M114" s="72">
        <v>165.24</v>
      </c>
      <c r="N114" s="28">
        <f t="shared" si="8"/>
        <v>171.26000000000002</v>
      </c>
      <c r="O114" s="29">
        <f t="shared" si="9"/>
        <v>198.20000000000002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13423</v>
      </c>
      <c r="D115" s="66">
        <v>13</v>
      </c>
      <c r="E115" s="66"/>
      <c r="F115" s="66">
        <v>143</v>
      </c>
      <c r="G115" s="66">
        <v>851</v>
      </c>
      <c r="H115" s="66"/>
      <c r="I115" s="18">
        <f t="shared" si="7"/>
        <v>14430</v>
      </c>
      <c r="J115" s="67"/>
      <c r="K115" s="66"/>
      <c r="L115" s="66">
        <v>787</v>
      </c>
      <c r="M115" s="66">
        <v>21467</v>
      </c>
      <c r="N115" s="20">
        <f t="shared" si="8"/>
        <v>22254</v>
      </c>
      <c r="O115" s="21">
        <f t="shared" si="9"/>
        <v>36684</v>
      </c>
      <c r="P115" s="82">
        <v>12.05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13.7</v>
      </c>
      <c r="D116" s="84">
        <v>0</v>
      </c>
      <c r="E116" s="84"/>
      <c r="F116" s="84">
        <v>0.4</v>
      </c>
      <c r="G116" s="84">
        <v>0</v>
      </c>
      <c r="H116" s="84"/>
      <c r="I116" s="46">
        <f t="shared" si="7"/>
        <v>14.1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14.1</v>
      </c>
      <c r="P116" s="44">
        <f>SUM(O136,P111,P112,P115)</f>
        <v>4254.5199999999995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17.89</v>
      </c>
      <c r="D121" s="63">
        <v>0.08</v>
      </c>
      <c r="E121" s="63"/>
      <c r="F121" s="63">
        <v>3.23</v>
      </c>
      <c r="G121" s="63">
        <v>2.2799999999999998</v>
      </c>
      <c r="H121" s="63"/>
      <c r="I121" s="11">
        <f t="shared" si="7"/>
        <v>23.48</v>
      </c>
      <c r="J121" s="64">
        <v>0.26</v>
      </c>
      <c r="K121" s="63"/>
      <c r="L121" s="63">
        <v>5.49</v>
      </c>
      <c r="M121" s="63">
        <v>130.49</v>
      </c>
      <c r="N121" s="13">
        <f t="shared" si="8"/>
        <v>136.24</v>
      </c>
      <c r="O121" s="14">
        <f t="shared" si="9"/>
        <v>159.72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10216</v>
      </c>
      <c r="D122" s="66">
        <v>25</v>
      </c>
      <c r="E122" s="66"/>
      <c r="F122" s="66">
        <v>858</v>
      </c>
      <c r="G122" s="66">
        <v>761</v>
      </c>
      <c r="H122" s="66"/>
      <c r="I122" s="18">
        <f t="shared" si="7"/>
        <v>11860</v>
      </c>
      <c r="J122" s="67">
        <v>24</v>
      </c>
      <c r="K122" s="66"/>
      <c r="L122" s="66">
        <v>727</v>
      </c>
      <c r="M122" s="66">
        <v>16942</v>
      </c>
      <c r="N122" s="20">
        <f t="shared" si="8"/>
        <v>17693</v>
      </c>
      <c r="O122" s="21">
        <f t="shared" si="9"/>
        <v>29553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2.4</v>
      </c>
      <c r="G123" s="75">
        <v>0</v>
      </c>
      <c r="H123" s="75"/>
      <c r="I123" s="30">
        <f t="shared" si="7"/>
        <v>2.4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2.4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18.850000000000001</v>
      </c>
      <c r="D124" s="72"/>
      <c r="E124" s="72">
        <v>0.01</v>
      </c>
      <c r="F124" s="72">
        <v>0.99</v>
      </c>
      <c r="G124" s="72">
        <v>0.94</v>
      </c>
      <c r="H124" s="72"/>
      <c r="I124" s="27">
        <f t="shared" si="7"/>
        <v>20.790000000000003</v>
      </c>
      <c r="J124" s="73"/>
      <c r="K124" s="72"/>
      <c r="L124" s="72">
        <v>2.64</v>
      </c>
      <c r="M124" s="72">
        <v>77.22</v>
      </c>
      <c r="N124" s="28">
        <f t="shared" si="8"/>
        <v>79.86</v>
      </c>
      <c r="O124" s="29">
        <f t="shared" si="9"/>
        <v>100.65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10659</v>
      </c>
      <c r="D125" s="66"/>
      <c r="E125" s="66">
        <v>3</v>
      </c>
      <c r="F125" s="66">
        <v>208</v>
      </c>
      <c r="G125" s="66">
        <v>316</v>
      </c>
      <c r="H125" s="66"/>
      <c r="I125" s="18">
        <f t="shared" si="7"/>
        <v>11186</v>
      </c>
      <c r="J125" s="67"/>
      <c r="K125" s="66"/>
      <c r="L125" s="66">
        <v>351</v>
      </c>
      <c r="M125" s="66">
        <v>10063</v>
      </c>
      <c r="N125" s="20">
        <f t="shared" si="8"/>
        <v>10414</v>
      </c>
      <c r="O125" s="21">
        <f t="shared" si="9"/>
        <v>21600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>
        <v>0</v>
      </c>
      <c r="F126" s="75">
        <v>0.2</v>
      </c>
      <c r="G126" s="75">
        <v>0</v>
      </c>
      <c r="H126" s="75"/>
      <c r="I126" s="30">
        <f t="shared" si="7"/>
        <v>0.2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41.64</v>
      </c>
      <c r="D127" s="72">
        <v>0.15</v>
      </c>
      <c r="E127" s="72"/>
      <c r="F127" s="72">
        <v>1.52</v>
      </c>
      <c r="G127" s="72">
        <v>0.92</v>
      </c>
      <c r="H127" s="72">
        <v>1.85</v>
      </c>
      <c r="I127" s="27">
        <f t="shared" si="7"/>
        <v>46.080000000000005</v>
      </c>
      <c r="J127" s="73">
        <v>0.15</v>
      </c>
      <c r="K127" s="72"/>
      <c r="L127" s="72">
        <v>9.61</v>
      </c>
      <c r="M127" s="72">
        <v>88.26</v>
      </c>
      <c r="N127" s="28">
        <f t="shared" si="8"/>
        <v>98.02000000000001</v>
      </c>
      <c r="O127" s="29">
        <f t="shared" si="9"/>
        <v>144.10000000000002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23534</v>
      </c>
      <c r="D128" s="66">
        <v>47</v>
      </c>
      <c r="E128" s="66"/>
      <c r="F128" s="66">
        <v>398</v>
      </c>
      <c r="G128" s="66">
        <v>307</v>
      </c>
      <c r="H128" s="66">
        <v>507</v>
      </c>
      <c r="I128" s="18">
        <f t="shared" si="7"/>
        <v>24793</v>
      </c>
      <c r="J128" s="67">
        <v>14</v>
      </c>
      <c r="K128" s="66"/>
      <c r="L128" s="66">
        <v>1274</v>
      </c>
      <c r="M128" s="66">
        <v>11274</v>
      </c>
      <c r="N128" s="20">
        <f t="shared" si="8"/>
        <v>12562</v>
      </c>
      <c r="O128" s="21">
        <f t="shared" si="9"/>
        <v>37355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0.1</v>
      </c>
      <c r="G129" s="75">
        <v>0</v>
      </c>
      <c r="H129" s="75">
        <v>1.5</v>
      </c>
      <c r="I129" s="30">
        <f t="shared" si="7"/>
        <v>1.6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1221.4000000000001</v>
      </c>
      <c r="D130" s="63">
        <v>24.08</v>
      </c>
      <c r="E130" s="63">
        <v>0.01</v>
      </c>
      <c r="F130" s="63">
        <v>40.380000000000003</v>
      </c>
      <c r="G130" s="63">
        <v>219.34</v>
      </c>
      <c r="H130" s="63">
        <v>2.31</v>
      </c>
      <c r="I130" s="11">
        <f t="shared" si="7"/>
        <v>1507.52</v>
      </c>
      <c r="J130" s="64">
        <v>1.1200000000000001</v>
      </c>
      <c r="K130" s="63"/>
      <c r="L130" s="63">
        <v>86.21</v>
      </c>
      <c r="M130" s="63">
        <v>2569.6999999999998</v>
      </c>
      <c r="N130" s="13">
        <f>SUM(J130:M130)</f>
        <v>2657.0299999999997</v>
      </c>
      <c r="O130" s="14">
        <f t="shared" si="9"/>
        <v>4164.5499999999993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601959</v>
      </c>
      <c r="D131" s="66">
        <v>5208</v>
      </c>
      <c r="E131" s="66">
        <v>3</v>
      </c>
      <c r="F131" s="66">
        <v>9176</v>
      </c>
      <c r="G131" s="66">
        <v>66609</v>
      </c>
      <c r="H131" s="66">
        <v>589</v>
      </c>
      <c r="I131" s="18">
        <f t="shared" si="7"/>
        <v>683544</v>
      </c>
      <c r="J131" s="67">
        <v>103</v>
      </c>
      <c r="K131" s="66"/>
      <c r="L131" s="66">
        <v>9801</v>
      </c>
      <c r="M131" s="66">
        <v>295131</v>
      </c>
      <c r="N131" s="20">
        <f t="shared" si="8"/>
        <v>305035</v>
      </c>
      <c r="O131" s="21">
        <f t="shared" si="9"/>
        <v>988579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6309</v>
      </c>
      <c r="D132" s="75">
        <v>115.3</v>
      </c>
      <c r="E132" s="75">
        <v>0</v>
      </c>
      <c r="F132" s="75">
        <v>81.2</v>
      </c>
      <c r="G132" s="75">
        <v>716.6</v>
      </c>
      <c r="H132" s="75">
        <v>2.6</v>
      </c>
      <c r="I132" s="30">
        <f t="shared" ref="I132:I138" si="10">SUM(C132:H132)</f>
        <v>7224.7000000000007</v>
      </c>
      <c r="J132" s="76">
        <v>0</v>
      </c>
      <c r="K132" s="75"/>
      <c r="L132" s="75">
        <v>84.6</v>
      </c>
      <c r="M132" s="75">
        <v>2636.7</v>
      </c>
      <c r="N132" s="31">
        <f t="shared" ref="N132:N138" si="11">SUM(J132:M132)</f>
        <v>2721.2999999999997</v>
      </c>
      <c r="O132" s="32">
        <f t="shared" ref="O132:O138" si="12">SUM(N132,I132)</f>
        <v>9946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1192.44</v>
      </c>
      <c r="D133" s="72">
        <v>2.2599999999999998</v>
      </c>
      <c r="E133" s="72">
        <v>0.01</v>
      </c>
      <c r="F133" s="72">
        <v>40.03</v>
      </c>
      <c r="G133" s="72">
        <v>219.11</v>
      </c>
      <c r="H133" s="72">
        <v>2.31</v>
      </c>
      <c r="I133" s="27">
        <f t="shared" si="10"/>
        <v>1456.1599999999999</v>
      </c>
      <c r="J133" s="73">
        <v>1.1200000000000001</v>
      </c>
      <c r="K133" s="72"/>
      <c r="L133" s="72">
        <v>85.87</v>
      </c>
      <c r="M133" s="72">
        <v>2567.65</v>
      </c>
      <c r="N133" s="28">
        <f t="shared" si="11"/>
        <v>2654.6400000000003</v>
      </c>
      <c r="O133" s="29">
        <f t="shared" si="12"/>
        <v>4110.8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592561</v>
      </c>
      <c r="D134" s="66">
        <v>563</v>
      </c>
      <c r="E134" s="66">
        <v>3</v>
      </c>
      <c r="F134" s="66">
        <v>9125</v>
      </c>
      <c r="G134" s="66">
        <v>66571</v>
      </c>
      <c r="H134" s="66">
        <v>589</v>
      </c>
      <c r="I134" s="18">
        <f t="shared" si="10"/>
        <v>669412</v>
      </c>
      <c r="J134" s="67">
        <v>103</v>
      </c>
      <c r="K134" s="66"/>
      <c r="L134" s="66">
        <v>9794</v>
      </c>
      <c r="M134" s="66">
        <v>295077</v>
      </c>
      <c r="N134" s="20">
        <f t="shared" si="11"/>
        <v>304974</v>
      </c>
      <c r="O134" s="21">
        <f t="shared" si="12"/>
        <v>974386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5971.9</v>
      </c>
      <c r="D135" s="84">
        <v>7.5</v>
      </c>
      <c r="E135" s="84">
        <v>0</v>
      </c>
      <c r="F135" s="84">
        <v>79.7</v>
      </c>
      <c r="G135" s="84">
        <v>715.4</v>
      </c>
      <c r="H135" s="84">
        <v>2.6</v>
      </c>
      <c r="I135" s="46">
        <f t="shared" si="10"/>
        <v>6777.0999999999995</v>
      </c>
      <c r="J135" s="85">
        <v>0</v>
      </c>
      <c r="K135" s="84"/>
      <c r="L135" s="84">
        <v>84</v>
      </c>
      <c r="M135" s="84">
        <v>2632.4</v>
      </c>
      <c r="N135" s="47">
        <f t="shared" si="11"/>
        <v>2716.4</v>
      </c>
      <c r="O135" s="43">
        <f t="shared" si="12"/>
        <v>9493.5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1221.44</v>
      </c>
      <c r="D136" s="54">
        <f t="shared" si="13"/>
        <v>27.459999999999994</v>
      </c>
      <c r="E136" s="54">
        <f t="shared" si="13"/>
        <v>0.01</v>
      </c>
      <c r="F136" s="54">
        <f t="shared" si="13"/>
        <v>40.380000000000003</v>
      </c>
      <c r="G136" s="54">
        <f t="shared" si="13"/>
        <v>219.33999999999997</v>
      </c>
      <c r="H136" s="54">
        <f t="shared" si="13"/>
        <v>2.31</v>
      </c>
      <c r="I136" s="55">
        <f t="shared" si="10"/>
        <v>1510.94</v>
      </c>
      <c r="J136" s="56">
        <f t="shared" ref="J136:M138" si="14">SUM(J63,J66,J69,J72,J75,J78,J81,J84,J87,J90,J93,J96,J99,J102,J105,J108,J111,J114,J121,J124,J127)</f>
        <v>1.1200000000000001</v>
      </c>
      <c r="K136" s="54">
        <f t="shared" si="14"/>
        <v>0</v>
      </c>
      <c r="L136" s="54">
        <f t="shared" si="14"/>
        <v>86.21</v>
      </c>
      <c r="M136" s="54">
        <f t="shared" si="14"/>
        <v>2569.6999999999994</v>
      </c>
      <c r="N136" s="57">
        <f t="shared" si="11"/>
        <v>2657.0299999999993</v>
      </c>
      <c r="O136" s="58">
        <f t="shared" si="12"/>
        <v>4167.9699999999993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601963</v>
      </c>
      <c r="D137" s="17">
        <f t="shared" si="13"/>
        <v>5618</v>
      </c>
      <c r="E137" s="17">
        <f t="shared" si="13"/>
        <v>3</v>
      </c>
      <c r="F137" s="17">
        <f t="shared" si="13"/>
        <v>9176</v>
      </c>
      <c r="G137" s="17">
        <f t="shared" si="13"/>
        <v>66609</v>
      </c>
      <c r="H137" s="17">
        <f t="shared" si="13"/>
        <v>589</v>
      </c>
      <c r="I137" s="18">
        <f t="shared" si="10"/>
        <v>683958</v>
      </c>
      <c r="J137" s="19">
        <f t="shared" si="14"/>
        <v>103</v>
      </c>
      <c r="K137" s="17">
        <f t="shared" si="14"/>
        <v>0</v>
      </c>
      <c r="L137" s="17">
        <f t="shared" si="14"/>
        <v>9801</v>
      </c>
      <c r="M137" s="17">
        <f t="shared" si="14"/>
        <v>295131</v>
      </c>
      <c r="N137" s="20">
        <f t="shared" si="11"/>
        <v>305035</v>
      </c>
      <c r="O137" s="21">
        <f t="shared" si="12"/>
        <v>988993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6309.3999999999987</v>
      </c>
      <c r="D138" s="40">
        <f t="shared" si="13"/>
        <v>134.69999999999999</v>
      </c>
      <c r="E138" s="40">
        <f t="shared" si="13"/>
        <v>0</v>
      </c>
      <c r="F138" s="40">
        <f t="shared" si="13"/>
        <v>81.200000000000017</v>
      </c>
      <c r="G138" s="40">
        <f t="shared" si="13"/>
        <v>716.59999999999991</v>
      </c>
      <c r="H138" s="40">
        <f t="shared" si="13"/>
        <v>2.6</v>
      </c>
      <c r="I138" s="46">
        <f t="shared" si="10"/>
        <v>7244.4999999999982</v>
      </c>
      <c r="J138" s="42">
        <f t="shared" si="14"/>
        <v>0</v>
      </c>
      <c r="K138" s="40">
        <f t="shared" si="14"/>
        <v>0</v>
      </c>
      <c r="L138" s="40">
        <f t="shared" si="14"/>
        <v>84.6</v>
      </c>
      <c r="M138" s="40">
        <f t="shared" si="14"/>
        <v>2636.7000000000003</v>
      </c>
      <c r="N138" s="47">
        <f t="shared" si="11"/>
        <v>2721.3</v>
      </c>
      <c r="O138" s="43">
        <f t="shared" si="12"/>
        <v>9965.7999999999993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D18EE-7D25-43AE-8CE8-4AF87398409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4.58</v>
      </c>
      <c r="D5" s="63"/>
      <c r="E5" s="63"/>
      <c r="F5" s="63"/>
      <c r="G5" s="63">
        <v>3.49</v>
      </c>
      <c r="H5" s="63"/>
      <c r="I5" s="11">
        <f t="shared" ref="I5:I36" si="0">SUM(C5:H5)</f>
        <v>8.07</v>
      </c>
      <c r="J5" s="64"/>
      <c r="K5" s="63"/>
      <c r="L5" s="63"/>
      <c r="M5" s="63">
        <v>2.21</v>
      </c>
      <c r="N5" s="13">
        <f t="shared" ref="N5:N58" si="1">SUM(J5:M5)</f>
        <v>2.21</v>
      </c>
      <c r="O5" s="14">
        <f>SUM(N5,I5)</f>
        <v>10.280000000000001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62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0.22</v>
      </c>
      <c r="D8" s="72"/>
      <c r="E8" s="72"/>
      <c r="F8" s="72"/>
      <c r="G8" s="72">
        <v>4.97</v>
      </c>
      <c r="H8" s="72"/>
      <c r="I8" s="27">
        <f t="shared" si="0"/>
        <v>5.1899999999999995</v>
      </c>
      <c r="J8" s="73"/>
      <c r="K8" s="72"/>
      <c r="L8" s="72">
        <v>2.08</v>
      </c>
      <c r="M8" s="72">
        <v>1.73</v>
      </c>
      <c r="N8" s="28">
        <f t="shared" si="1"/>
        <v>3.81</v>
      </c>
      <c r="O8" s="29">
        <f t="shared" si="2"/>
        <v>9</v>
      </c>
      <c r="P8" s="22" t="s">
        <v>25</v>
      </c>
      <c r="Q8" s="129" t="s">
        <v>71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36</v>
      </c>
      <c r="M9" s="66">
        <v>22</v>
      </c>
      <c r="N9" s="20">
        <f t="shared" si="1"/>
        <v>58</v>
      </c>
      <c r="O9" s="21">
        <f t="shared" si="2"/>
        <v>58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5.0999999999999996</v>
      </c>
      <c r="M10" s="75">
        <v>3.2</v>
      </c>
      <c r="N10" s="31">
        <f t="shared" si="1"/>
        <v>8.3000000000000007</v>
      </c>
      <c r="O10" s="32">
        <f t="shared" si="2"/>
        <v>8.3000000000000007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0.19</v>
      </c>
      <c r="D11" s="72"/>
      <c r="E11" s="72"/>
      <c r="F11" s="72"/>
      <c r="G11" s="72">
        <v>0.56999999999999995</v>
      </c>
      <c r="H11" s="72"/>
      <c r="I11" s="27">
        <f t="shared" si="0"/>
        <v>0.76</v>
      </c>
      <c r="J11" s="73"/>
      <c r="K11" s="72"/>
      <c r="L11" s="72">
        <v>1.45</v>
      </c>
      <c r="M11" s="72">
        <v>10.81</v>
      </c>
      <c r="N11" s="28">
        <f t="shared" si="1"/>
        <v>12.26</v>
      </c>
      <c r="O11" s="29">
        <f t="shared" si="2"/>
        <v>13.02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7</v>
      </c>
      <c r="D12" s="66"/>
      <c r="E12" s="66"/>
      <c r="F12" s="66"/>
      <c r="G12" s="66">
        <v>29</v>
      </c>
      <c r="H12" s="66"/>
      <c r="I12" s="18">
        <f t="shared" si="0"/>
        <v>36</v>
      </c>
      <c r="J12" s="67"/>
      <c r="K12" s="66"/>
      <c r="L12" s="66">
        <v>35</v>
      </c>
      <c r="M12" s="66">
        <v>272</v>
      </c>
      <c r="N12" s="20">
        <f t="shared" si="1"/>
        <v>307</v>
      </c>
      <c r="O12" s="21">
        <f t="shared" si="2"/>
        <v>343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1.7</v>
      </c>
      <c r="D13" s="75"/>
      <c r="E13" s="75"/>
      <c r="F13" s="75"/>
      <c r="G13" s="75">
        <v>2.9</v>
      </c>
      <c r="H13" s="75"/>
      <c r="I13" s="30">
        <f t="shared" si="0"/>
        <v>4.5999999999999996</v>
      </c>
      <c r="J13" s="76"/>
      <c r="K13" s="75"/>
      <c r="L13" s="75">
        <v>2.9</v>
      </c>
      <c r="M13" s="75">
        <v>25.4</v>
      </c>
      <c r="N13" s="31">
        <f t="shared" si="1"/>
        <v>28.299999999999997</v>
      </c>
      <c r="O13" s="32">
        <f t="shared" si="2"/>
        <v>32.9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3.67</v>
      </c>
      <c r="D14" s="72">
        <v>0.25</v>
      </c>
      <c r="E14" s="72"/>
      <c r="F14" s="72"/>
      <c r="G14" s="72">
        <v>0.23</v>
      </c>
      <c r="H14" s="72"/>
      <c r="I14" s="27">
        <f t="shared" si="0"/>
        <v>4.1500000000000004</v>
      </c>
      <c r="J14" s="73"/>
      <c r="K14" s="72"/>
      <c r="L14" s="72"/>
      <c r="M14" s="72">
        <v>4.7699999999999996</v>
      </c>
      <c r="N14" s="28">
        <f t="shared" si="1"/>
        <v>4.7699999999999996</v>
      </c>
      <c r="O14" s="29">
        <f t="shared" si="2"/>
        <v>8.92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536</v>
      </c>
      <c r="D15" s="66">
        <v>20</v>
      </c>
      <c r="E15" s="66"/>
      <c r="F15" s="66"/>
      <c r="G15" s="66">
        <v>21</v>
      </c>
      <c r="H15" s="66"/>
      <c r="I15" s="18">
        <f t="shared" si="0"/>
        <v>577</v>
      </c>
      <c r="J15" s="67"/>
      <c r="K15" s="66"/>
      <c r="L15" s="66"/>
      <c r="M15" s="66">
        <v>148</v>
      </c>
      <c r="N15" s="20">
        <f t="shared" si="1"/>
        <v>148</v>
      </c>
      <c r="O15" s="21">
        <f t="shared" si="2"/>
        <v>725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55.8</v>
      </c>
      <c r="D16" s="75">
        <v>2</v>
      </c>
      <c r="E16" s="75"/>
      <c r="F16" s="75"/>
      <c r="G16" s="75">
        <v>1.4</v>
      </c>
      <c r="H16" s="75"/>
      <c r="I16" s="30">
        <f t="shared" si="0"/>
        <v>59.199999999999996</v>
      </c>
      <c r="J16" s="76"/>
      <c r="K16" s="75"/>
      <c r="L16" s="75"/>
      <c r="M16" s="75">
        <v>10.1</v>
      </c>
      <c r="N16" s="31">
        <f t="shared" si="1"/>
        <v>10.1</v>
      </c>
      <c r="O16" s="32">
        <f t="shared" si="2"/>
        <v>69.3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</v>
      </c>
      <c r="D17" s="72">
        <v>0.76</v>
      </c>
      <c r="E17" s="72"/>
      <c r="F17" s="72">
        <v>0.27</v>
      </c>
      <c r="G17" s="72"/>
      <c r="H17" s="72"/>
      <c r="I17" s="27">
        <f t="shared" si="0"/>
        <v>1.23</v>
      </c>
      <c r="J17" s="73"/>
      <c r="K17" s="72"/>
      <c r="L17" s="72">
        <v>10.66</v>
      </c>
      <c r="M17" s="72">
        <v>17.93</v>
      </c>
      <c r="N17" s="28">
        <f t="shared" si="1"/>
        <v>28.59</v>
      </c>
      <c r="O17" s="29">
        <f t="shared" si="2"/>
        <v>29.82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46</v>
      </c>
      <c r="D18" s="66">
        <v>72</v>
      </c>
      <c r="E18" s="66"/>
      <c r="F18" s="66">
        <v>29</v>
      </c>
      <c r="G18" s="66"/>
      <c r="H18" s="66"/>
      <c r="I18" s="18">
        <f t="shared" si="0"/>
        <v>147</v>
      </c>
      <c r="J18" s="67"/>
      <c r="K18" s="66"/>
      <c r="L18" s="66">
        <v>434</v>
      </c>
      <c r="M18" s="66">
        <v>714</v>
      </c>
      <c r="N18" s="20">
        <f t="shared" si="1"/>
        <v>1148</v>
      </c>
      <c r="O18" s="21">
        <f t="shared" si="2"/>
        <v>1295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2.8</v>
      </c>
      <c r="D19" s="75">
        <v>4.3</v>
      </c>
      <c r="E19" s="75"/>
      <c r="F19" s="75">
        <v>1.5</v>
      </c>
      <c r="G19" s="75"/>
      <c r="H19" s="75"/>
      <c r="I19" s="30">
        <f t="shared" si="0"/>
        <v>8.6</v>
      </c>
      <c r="J19" s="76"/>
      <c r="K19" s="75"/>
      <c r="L19" s="75">
        <v>22</v>
      </c>
      <c r="M19" s="75">
        <v>37.1</v>
      </c>
      <c r="N19" s="31">
        <f t="shared" si="1"/>
        <v>59.1</v>
      </c>
      <c r="O19" s="32">
        <f t="shared" si="2"/>
        <v>67.7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2.31</v>
      </c>
      <c r="D20" s="72">
        <v>0.31</v>
      </c>
      <c r="E20" s="72"/>
      <c r="F20" s="72">
        <v>2.11</v>
      </c>
      <c r="G20" s="72"/>
      <c r="H20" s="72"/>
      <c r="I20" s="27">
        <f t="shared" si="0"/>
        <v>4.7300000000000004</v>
      </c>
      <c r="J20" s="73"/>
      <c r="K20" s="72"/>
      <c r="L20" s="72">
        <v>11.19</v>
      </c>
      <c r="M20" s="72">
        <v>54.68</v>
      </c>
      <c r="N20" s="28">
        <f t="shared" si="1"/>
        <v>65.87</v>
      </c>
      <c r="O20" s="29">
        <f t="shared" si="2"/>
        <v>70.600000000000009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648</v>
      </c>
      <c r="D21" s="66">
        <v>43</v>
      </c>
      <c r="E21" s="66"/>
      <c r="F21" s="66">
        <v>298</v>
      </c>
      <c r="G21" s="66"/>
      <c r="H21" s="66"/>
      <c r="I21" s="18">
        <f t="shared" si="0"/>
        <v>989</v>
      </c>
      <c r="J21" s="67"/>
      <c r="K21" s="66"/>
      <c r="L21" s="66">
        <v>581</v>
      </c>
      <c r="M21" s="66">
        <v>2225</v>
      </c>
      <c r="N21" s="20">
        <f t="shared" si="1"/>
        <v>2806</v>
      </c>
      <c r="O21" s="21">
        <f t="shared" si="2"/>
        <v>3795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30.9</v>
      </c>
      <c r="D22" s="75">
        <v>1.9</v>
      </c>
      <c r="E22" s="75"/>
      <c r="F22" s="75">
        <v>11.1</v>
      </c>
      <c r="G22" s="75"/>
      <c r="H22" s="75"/>
      <c r="I22" s="30">
        <f t="shared" si="0"/>
        <v>43.9</v>
      </c>
      <c r="J22" s="76"/>
      <c r="K22" s="75"/>
      <c r="L22" s="75">
        <v>23.8</v>
      </c>
      <c r="M22" s="75">
        <v>90.2</v>
      </c>
      <c r="N22" s="31">
        <f t="shared" si="1"/>
        <v>114</v>
      </c>
      <c r="O22" s="32">
        <f t="shared" si="2"/>
        <v>157.9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11.78</v>
      </c>
      <c r="D23" s="72">
        <v>0.37</v>
      </c>
      <c r="E23" s="72"/>
      <c r="F23" s="72">
        <v>1.35</v>
      </c>
      <c r="G23" s="72">
        <v>0.39</v>
      </c>
      <c r="H23" s="72"/>
      <c r="I23" s="27">
        <f t="shared" si="0"/>
        <v>13.889999999999999</v>
      </c>
      <c r="J23" s="73"/>
      <c r="K23" s="72"/>
      <c r="L23" s="72">
        <v>22.49</v>
      </c>
      <c r="M23" s="72">
        <v>57.47</v>
      </c>
      <c r="N23" s="28">
        <f t="shared" si="1"/>
        <v>79.959999999999994</v>
      </c>
      <c r="O23" s="29">
        <f t="shared" si="2"/>
        <v>93.85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3552</v>
      </c>
      <c r="D24" s="66">
        <v>61</v>
      </c>
      <c r="E24" s="66"/>
      <c r="F24" s="66">
        <v>221</v>
      </c>
      <c r="G24" s="66">
        <v>73</v>
      </c>
      <c r="H24" s="66"/>
      <c r="I24" s="18">
        <f t="shared" si="0"/>
        <v>3907</v>
      </c>
      <c r="J24" s="67"/>
      <c r="K24" s="66"/>
      <c r="L24" s="66">
        <v>1421</v>
      </c>
      <c r="M24" s="66">
        <v>3215</v>
      </c>
      <c r="N24" s="20">
        <f t="shared" si="1"/>
        <v>4636</v>
      </c>
      <c r="O24" s="21">
        <f t="shared" si="2"/>
        <v>8543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131.4</v>
      </c>
      <c r="D25" s="75">
        <v>2.1</v>
      </c>
      <c r="E25" s="75"/>
      <c r="F25" s="75">
        <v>5.3</v>
      </c>
      <c r="G25" s="75">
        <v>2</v>
      </c>
      <c r="H25" s="75"/>
      <c r="I25" s="30">
        <f t="shared" si="0"/>
        <v>140.80000000000001</v>
      </c>
      <c r="J25" s="76"/>
      <c r="K25" s="75"/>
      <c r="L25" s="75">
        <v>44.1</v>
      </c>
      <c r="M25" s="75">
        <v>100.2</v>
      </c>
      <c r="N25" s="31">
        <f t="shared" si="1"/>
        <v>144.30000000000001</v>
      </c>
      <c r="O25" s="32">
        <f t="shared" si="2"/>
        <v>285.10000000000002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27.12</v>
      </c>
      <c r="D26" s="72">
        <v>0.24</v>
      </c>
      <c r="E26" s="72"/>
      <c r="F26" s="72">
        <v>1.9</v>
      </c>
      <c r="G26" s="72">
        <v>1.83</v>
      </c>
      <c r="H26" s="72">
        <v>0.05</v>
      </c>
      <c r="I26" s="27">
        <f t="shared" si="0"/>
        <v>31.139999999999997</v>
      </c>
      <c r="J26" s="73"/>
      <c r="K26" s="72"/>
      <c r="L26" s="72">
        <v>47.53</v>
      </c>
      <c r="M26" s="72">
        <v>80.17</v>
      </c>
      <c r="N26" s="28">
        <f t="shared" si="1"/>
        <v>127.7</v>
      </c>
      <c r="O26" s="29">
        <f t="shared" si="2"/>
        <v>158.84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9774</v>
      </c>
      <c r="D27" s="66">
        <v>43</v>
      </c>
      <c r="E27" s="66"/>
      <c r="F27" s="66">
        <v>223</v>
      </c>
      <c r="G27" s="66">
        <v>370</v>
      </c>
      <c r="H27" s="66">
        <v>5</v>
      </c>
      <c r="I27" s="18">
        <f t="shared" si="0"/>
        <v>10415</v>
      </c>
      <c r="J27" s="67"/>
      <c r="K27" s="66"/>
      <c r="L27" s="66">
        <v>3460</v>
      </c>
      <c r="M27" s="66">
        <v>5858</v>
      </c>
      <c r="N27" s="20">
        <f t="shared" si="1"/>
        <v>9318</v>
      </c>
      <c r="O27" s="21">
        <f t="shared" si="2"/>
        <v>19733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323.5</v>
      </c>
      <c r="D28" s="75">
        <v>1.2</v>
      </c>
      <c r="E28" s="75"/>
      <c r="F28" s="75">
        <v>4.4000000000000004</v>
      </c>
      <c r="G28" s="75">
        <v>8.5</v>
      </c>
      <c r="H28" s="75">
        <v>0.2</v>
      </c>
      <c r="I28" s="30">
        <f t="shared" si="0"/>
        <v>337.79999999999995</v>
      </c>
      <c r="J28" s="76"/>
      <c r="K28" s="75"/>
      <c r="L28" s="75">
        <v>104.7</v>
      </c>
      <c r="M28" s="75">
        <v>176.3</v>
      </c>
      <c r="N28" s="31">
        <f t="shared" si="1"/>
        <v>281</v>
      </c>
      <c r="O28" s="32">
        <f t="shared" si="2"/>
        <v>618.79999999999995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62.93</v>
      </c>
      <c r="D29" s="72">
        <v>0.06</v>
      </c>
      <c r="E29" s="72"/>
      <c r="F29" s="72">
        <v>1.1599999999999999</v>
      </c>
      <c r="G29" s="72">
        <v>2.99</v>
      </c>
      <c r="H29" s="72"/>
      <c r="I29" s="27">
        <f t="shared" si="0"/>
        <v>67.14</v>
      </c>
      <c r="J29" s="73"/>
      <c r="K29" s="72"/>
      <c r="L29" s="72">
        <v>86.1</v>
      </c>
      <c r="M29" s="72">
        <v>92.96</v>
      </c>
      <c r="N29" s="28">
        <f t="shared" si="1"/>
        <v>179.06</v>
      </c>
      <c r="O29" s="29">
        <f t="shared" si="2"/>
        <v>246.2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25622</v>
      </c>
      <c r="D30" s="66">
        <v>12</v>
      </c>
      <c r="E30" s="66"/>
      <c r="F30" s="66">
        <v>208</v>
      </c>
      <c r="G30" s="66">
        <v>672</v>
      </c>
      <c r="H30" s="66"/>
      <c r="I30" s="18">
        <f t="shared" si="0"/>
        <v>26514</v>
      </c>
      <c r="J30" s="67"/>
      <c r="K30" s="66"/>
      <c r="L30" s="66">
        <v>6983</v>
      </c>
      <c r="M30" s="66">
        <v>7500</v>
      </c>
      <c r="N30" s="20">
        <f t="shared" si="1"/>
        <v>14483</v>
      </c>
      <c r="O30" s="21">
        <f t="shared" si="2"/>
        <v>40997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587.79999999999995</v>
      </c>
      <c r="D31" s="75">
        <v>0.3</v>
      </c>
      <c r="E31" s="75"/>
      <c r="F31" s="75">
        <v>3.4</v>
      </c>
      <c r="G31" s="75">
        <v>15</v>
      </c>
      <c r="H31" s="75"/>
      <c r="I31" s="30">
        <f t="shared" si="0"/>
        <v>606.49999999999989</v>
      </c>
      <c r="J31" s="76"/>
      <c r="K31" s="75"/>
      <c r="L31" s="75">
        <v>194.7</v>
      </c>
      <c r="M31" s="75">
        <v>210.8</v>
      </c>
      <c r="N31" s="31">
        <f t="shared" si="1"/>
        <v>405.5</v>
      </c>
      <c r="O31" s="32">
        <f t="shared" si="2"/>
        <v>1011.9999999999999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114.88</v>
      </c>
      <c r="D32" s="72"/>
      <c r="E32" s="72"/>
      <c r="F32" s="72">
        <v>2.1</v>
      </c>
      <c r="G32" s="72">
        <v>8.19</v>
      </c>
      <c r="H32" s="72">
        <v>0.25</v>
      </c>
      <c r="I32" s="27">
        <f t="shared" si="0"/>
        <v>125.41999999999999</v>
      </c>
      <c r="J32" s="73"/>
      <c r="K32" s="72"/>
      <c r="L32" s="72">
        <v>26.88</v>
      </c>
      <c r="M32" s="72">
        <v>51.12</v>
      </c>
      <c r="N32" s="28">
        <f t="shared" si="1"/>
        <v>78</v>
      </c>
      <c r="O32" s="29">
        <f t="shared" si="2"/>
        <v>203.42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50341</v>
      </c>
      <c r="D33" s="66"/>
      <c r="E33" s="66"/>
      <c r="F33" s="66">
        <v>448</v>
      </c>
      <c r="G33" s="66">
        <v>1995</v>
      </c>
      <c r="H33" s="66">
        <v>35</v>
      </c>
      <c r="I33" s="18">
        <f t="shared" si="0"/>
        <v>52819</v>
      </c>
      <c r="J33" s="67"/>
      <c r="K33" s="66"/>
      <c r="L33" s="66">
        <v>2533</v>
      </c>
      <c r="M33" s="66">
        <v>4748</v>
      </c>
      <c r="N33" s="20">
        <f t="shared" si="1"/>
        <v>7281</v>
      </c>
      <c r="O33" s="21">
        <f t="shared" si="2"/>
        <v>60100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856.5</v>
      </c>
      <c r="D34" s="75"/>
      <c r="E34" s="75"/>
      <c r="F34" s="75">
        <v>5.6</v>
      </c>
      <c r="G34" s="75">
        <v>30.1</v>
      </c>
      <c r="H34" s="75">
        <v>0.9</v>
      </c>
      <c r="I34" s="30">
        <f t="shared" si="0"/>
        <v>893.1</v>
      </c>
      <c r="J34" s="76"/>
      <c r="K34" s="75"/>
      <c r="L34" s="75">
        <v>64.2</v>
      </c>
      <c r="M34" s="75">
        <v>121.7</v>
      </c>
      <c r="N34" s="31">
        <f t="shared" si="1"/>
        <v>185.9</v>
      </c>
      <c r="O34" s="32">
        <f t="shared" si="2"/>
        <v>1079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123.67</v>
      </c>
      <c r="D35" s="72">
        <v>1.1399999999999999</v>
      </c>
      <c r="E35" s="72"/>
      <c r="F35" s="72">
        <v>1.08</v>
      </c>
      <c r="G35" s="72">
        <v>24.77</v>
      </c>
      <c r="H35" s="72"/>
      <c r="I35" s="27">
        <f t="shared" si="0"/>
        <v>150.66</v>
      </c>
      <c r="J35" s="73"/>
      <c r="K35" s="72"/>
      <c r="L35" s="72">
        <v>20.03</v>
      </c>
      <c r="M35" s="72">
        <v>37.049999999999997</v>
      </c>
      <c r="N35" s="28">
        <f t="shared" si="1"/>
        <v>57.08</v>
      </c>
      <c r="O35" s="29">
        <f t="shared" si="2"/>
        <v>207.74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58478</v>
      </c>
      <c r="D36" s="66">
        <v>279</v>
      </c>
      <c r="E36" s="66"/>
      <c r="F36" s="66">
        <v>243</v>
      </c>
      <c r="G36" s="66">
        <v>6739</v>
      </c>
      <c r="H36" s="66"/>
      <c r="I36" s="18">
        <f t="shared" si="0"/>
        <v>65739</v>
      </c>
      <c r="J36" s="67"/>
      <c r="K36" s="66"/>
      <c r="L36" s="66">
        <v>2093</v>
      </c>
      <c r="M36" s="66">
        <v>3829</v>
      </c>
      <c r="N36" s="20">
        <f t="shared" si="1"/>
        <v>5922</v>
      </c>
      <c r="O36" s="21">
        <f t="shared" si="2"/>
        <v>71661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701.6</v>
      </c>
      <c r="D37" s="75">
        <v>4.4000000000000004</v>
      </c>
      <c r="E37" s="75"/>
      <c r="F37" s="75">
        <v>2.7</v>
      </c>
      <c r="G37" s="75">
        <v>95</v>
      </c>
      <c r="H37" s="75"/>
      <c r="I37" s="30">
        <f t="shared" ref="I37:I50" si="3">SUM(C37:H37)</f>
        <v>803.7</v>
      </c>
      <c r="J37" s="76"/>
      <c r="K37" s="75"/>
      <c r="L37" s="75">
        <v>41.7</v>
      </c>
      <c r="M37" s="75">
        <v>75.400000000000006</v>
      </c>
      <c r="N37" s="31">
        <f t="shared" si="1"/>
        <v>117.10000000000001</v>
      </c>
      <c r="O37" s="32">
        <f t="shared" si="2"/>
        <v>920.80000000000007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187.93</v>
      </c>
      <c r="D38" s="72"/>
      <c r="E38" s="72"/>
      <c r="F38" s="72">
        <v>10.09</v>
      </c>
      <c r="G38" s="72">
        <v>133.99</v>
      </c>
      <c r="H38" s="72"/>
      <c r="I38" s="27">
        <f t="shared" si="3"/>
        <v>332.01</v>
      </c>
      <c r="J38" s="73"/>
      <c r="K38" s="72"/>
      <c r="L38" s="72">
        <v>31.83</v>
      </c>
      <c r="M38" s="72">
        <v>64.77</v>
      </c>
      <c r="N38" s="28">
        <f t="shared" si="1"/>
        <v>96.6</v>
      </c>
      <c r="O38" s="29">
        <f t="shared" si="2"/>
        <v>428.61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93932</v>
      </c>
      <c r="D39" s="66"/>
      <c r="E39" s="66"/>
      <c r="F39" s="66">
        <v>2298</v>
      </c>
      <c r="G39" s="66">
        <v>39063</v>
      </c>
      <c r="H39" s="66"/>
      <c r="I39" s="18">
        <f t="shared" si="3"/>
        <v>135293</v>
      </c>
      <c r="J39" s="67"/>
      <c r="K39" s="66"/>
      <c r="L39" s="66">
        <v>3478</v>
      </c>
      <c r="M39" s="66">
        <v>7013</v>
      </c>
      <c r="N39" s="20">
        <f t="shared" si="1"/>
        <v>10491</v>
      </c>
      <c r="O39" s="21">
        <f t="shared" si="2"/>
        <v>145784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1032</v>
      </c>
      <c r="D40" s="75"/>
      <c r="E40" s="75"/>
      <c r="F40" s="75">
        <v>20.6</v>
      </c>
      <c r="G40" s="75">
        <v>509.5</v>
      </c>
      <c r="H40" s="75"/>
      <c r="I40" s="30">
        <f t="shared" si="3"/>
        <v>1562.1</v>
      </c>
      <c r="J40" s="76"/>
      <c r="K40" s="75"/>
      <c r="L40" s="75">
        <v>66.3</v>
      </c>
      <c r="M40" s="75">
        <v>132.9</v>
      </c>
      <c r="N40" s="31">
        <f t="shared" si="1"/>
        <v>199.2</v>
      </c>
      <c r="O40" s="32">
        <f t="shared" si="2"/>
        <v>1761.3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108.98</v>
      </c>
      <c r="D41" s="72">
        <v>0.02</v>
      </c>
      <c r="E41" s="72"/>
      <c r="F41" s="72">
        <v>18.97</v>
      </c>
      <c r="G41" s="72">
        <v>241.64</v>
      </c>
      <c r="H41" s="72">
        <v>8.6999999999999993</v>
      </c>
      <c r="I41" s="27">
        <f t="shared" si="3"/>
        <v>378.31</v>
      </c>
      <c r="J41" s="73"/>
      <c r="K41" s="72"/>
      <c r="L41" s="72">
        <v>62.71</v>
      </c>
      <c r="M41" s="72">
        <v>157.87</v>
      </c>
      <c r="N41" s="28">
        <f t="shared" si="1"/>
        <v>220.58</v>
      </c>
      <c r="O41" s="29">
        <f t="shared" si="2"/>
        <v>598.89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56477</v>
      </c>
      <c r="D42" s="66">
        <v>5</v>
      </c>
      <c r="E42" s="66"/>
      <c r="F42" s="66">
        <v>4579</v>
      </c>
      <c r="G42" s="66">
        <v>73149</v>
      </c>
      <c r="H42" s="66">
        <v>1554</v>
      </c>
      <c r="I42" s="18">
        <f t="shared" si="3"/>
        <v>135764</v>
      </c>
      <c r="J42" s="67"/>
      <c r="K42" s="66"/>
      <c r="L42" s="66">
        <v>7454</v>
      </c>
      <c r="M42" s="66">
        <v>18782</v>
      </c>
      <c r="N42" s="20">
        <f t="shared" si="1"/>
        <v>26236</v>
      </c>
      <c r="O42" s="21">
        <f t="shared" si="2"/>
        <v>162000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566.6</v>
      </c>
      <c r="D43" s="75">
        <v>0.1</v>
      </c>
      <c r="E43" s="75"/>
      <c r="F43" s="75">
        <v>38.9</v>
      </c>
      <c r="G43" s="75">
        <v>894.8</v>
      </c>
      <c r="H43" s="75">
        <v>27.7</v>
      </c>
      <c r="I43" s="30">
        <f t="shared" si="3"/>
        <v>1528.1000000000001</v>
      </c>
      <c r="J43" s="76"/>
      <c r="K43" s="75"/>
      <c r="L43" s="75">
        <v>105.1</v>
      </c>
      <c r="M43" s="75">
        <v>260.39999999999998</v>
      </c>
      <c r="N43" s="31">
        <f t="shared" si="1"/>
        <v>365.5</v>
      </c>
      <c r="O43" s="32">
        <f t="shared" si="2"/>
        <v>1893.6000000000001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49.43</v>
      </c>
      <c r="D44" s="72"/>
      <c r="E44" s="72"/>
      <c r="F44" s="72">
        <v>33.78</v>
      </c>
      <c r="G44" s="72">
        <v>247.98</v>
      </c>
      <c r="H44" s="72">
        <v>0.3</v>
      </c>
      <c r="I44" s="27">
        <f t="shared" si="3"/>
        <v>331.49</v>
      </c>
      <c r="J44" s="73"/>
      <c r="K44" s="72"/>
      <c r="L44" s="72">
        <v>84.54</v>
      </c>
      <c r="M44" s="72">
        <v>178.12</v>
      </c>
      <c r="N44" s="28">
        <f t="shared" si="1"/>
        <v>262.66000000000003</v>
      </c>
      <c r="O44" s="29">
        <f t="shared" si="2"/>
        <v>594.15000000000009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26409</v>
      </c>
      <c r="D45" s="66"/>
      <c r="E45" s="66"/>
      <c r="F45" s="66">
        <v>8477</v>
      </c>
      <c r="G45" s="66">
        <v>78170</v>
      </c>
      <c r="H45" s="66">
        <v>61</v>
      </c>
      <c r="I45" s="18">
        <f t="shared" si="3"/>
        <v>113117</v>
      </c>
      <c r="J45" s="67"/>
      <c r="K45" s="66"/>
      <c r="L45" s="66">
        <v>10598</v>
      </c>
      <c r="M45" s="66">
        <v>22284</v>
      </c>
      <c r="N45" s="20">
        <f t="shared" si="1"/>
        <v>32882</v>
      </c>
      <c r="O45" s="21">
        <f t="shared" si="2"/>
        <v>145999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212.1</v>
      </c>
      <c r="D46" s="75"/>
      <c r="E46" s="75"/>
      <c r="F46" s="75">
        <v>53.8</v>
      </c>
      <c r="G46" s="75">
        <v>783.5</v>
      </c>
      <c r="H46" s="75">
        <v>0.9</v>
      </c>
      <c r="I46" s="30">
        <f t="shared" si="3"/>
        <v>1050.3000000000002</v>
      </c>
      <c r="J46" s="76"/>
      <c r="K46" s="75"/>
      <c r="L46" s="75">
        <v>103.1</v>
      </c>
      <c r="M46" s="75">
        <v>213.3</v>
      </c>
      <c r="N46" s="31">
        <f t="shared" si="1"/>
        <v>316.39999999999998</v>
      </c>
      <c r="O46" s="32">
        <f t="shared" si="2"/>
        <v>1366.7000000000003</v>
      </c>
      <c r="P46" s="77">
        <v>11.21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81.42</v>
      </c>
      <c r="D47" s="72">
        <v>1.1100000000000001</v>
      </c>
      <c r="E47" s="72"/>
      <c r="F47" s="72">
        <v>130.71</v>
      </c>
      <c r="G47" s="72">
        <v>212.8</v>
      </c>
      <c r="H47" s="72">
        <v>0.01</v>
      </c>
      <c r="I47" s="27">
        <f t="shared" si="3"/>
        <v>426.05</v>
      </c>
      <c r="J47" s="73"/>
      <c r="K47" s="72"/>
      <c r="L47" s="72">
        <v>122.59</v>
      </c>
      <c r="M47" s="72">
        <v>362.99</v>
      </c>
      <c r="N47" s="28">
        <f t="shared" si="1"/>
        <v>485.58000000000004</v>
      </c>
      <c r="O47" s="29">
        <f t="shared" si="2"/>
        <v>911.63000000000011</v>
      </c>
      <c r="P47" s="78">
        <v>5.87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45870</v>
      </c>
      <c r="D48" s="66">
        <v>351</v>
      </c>
      <c r="E48" s="66"/>
      <c r="F48" s="66">
        <v>34580</v>
      </c>
      <c r="G48" s="66">
        <v>69281</v>
      </c>
      <c r="H48" s="66">
        <v>2</v>
      </c>
      <c r="I48" s="18">
        <f t="shared" si="3"/>
        <v>150084</v>
      </c>
      <c r="J48" s="67"/>
      <c r="K48" s="66"/>
      <c r="L48" s="66">
        <v>15913</v>
      </c>
      <c r="M48" s="66">
        <v>46353</v>
      </c>
      <c r="N48" s="20">
        <f t="shared" si="1"/>
        <v>62266</v>
      </c>
      <c r="O48" s="21">
        <f t="shared" si="2"/>
        <v>212350</v>
      </c>
      <c r="P48" s="78">
        <v>0.77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162.69999999999999</v>
      </c>
      <c r="D49" s="75">
        <v>0.1</v>
      </c>
      <c r="E49" s="75"/>
      <c r="F49" s="75">
        <v>137.1</v>
      </c>
      <c r="G49" s="75">
        <v>367.1</v>
      </c>
      <c r="H49" s="75">
        <v>0</v>
      </c>
      <c r="I49" s="30">
        <f t="shared" si="3"/>
        <v>667</v>
      </c>
      <c r="J49" s="76"/>
      <c r="K49" s="75"/>
      <c r="L49" s="75">
        <v>83.7</v>
      </c>
      <c r="M49" s="75">
        <v>215.5</v>
      </c>
      <c r="N49" s="31">
        <f t="shared" si="1"/>
        <v>299.2</v>
      </c>
      <c r="O49" s="32">
        <f t="shared" si="2"/>
        <v>966.2</v>
      </c>
      <c r="P49" s="78">
        <v>2.2200000000000002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770.45</v>
      </c>
      <c r="D50" s="63">
        <v>3.19</v>
      </c>
      <c r="E50" s="63"/>
      <c r="F50" s="63">
        <v>203.25</v>
      </c>
      <c r="G50" s="63">
        <v>874.58</v>
      </c>
      <c r="H50" s="63">
        <v>9.31</v>
      </c>
      <c r="I50" s="11">
        <f t="shared" si="3"/>
        <v>1860.7800000000002</v>
      </c>
      <c r="J50" s="64"/>
      <c r="K50" s="63"/>
      <c r="L50" s="63">
        <v>530.08000000000004</v>
      </c>
      <c r="M50" s="63">
        <v>1170.71</v>
      </c>
      <c r="N50" s="13">
        <f t="shared" si="1"/>
        <v>1700.79</v>
      </c>
      <c r="O50" s="14">
        <f t="shared" si="2"/>
        <v>3561.57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371103</v>
      </c>
      <c r="D51" s="66">
        <v>787</v>
      </c>
      <c r="E51" s="66"/>
      <c r="F51" s="66">
        <v>51575</v>
      </c>
      <c r="G51" s="66">
        <v>269512</v>
      </c>
      <c r="H51" s="66">
        <v>1657</v>
      </c>
      <c r="I51" s="18">
        <f t="shared" ref="I51:I58" si="4">SUM(C51:H51)</f>
        <v>694634</v>
      </c>
      <c r="J51" s="67"/>
      <c r="K51" s="66"/>
      <c r="L51" s="66">
        <v>55019</v>
      </c>
      <c r="M51" s="66">
        <v>122941</v>
      </c>
      <c r="N51" s="20">
        <f t="shared" si="1"/>
        <v>177960</v>
      </c>
      <c r="O51" s="21">
        <f>SUM(N51,I51)</f>
        <v>872594</v>
      </c>
      <c r="P51" s="78">
        <v>0.49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4605.1000000000004</v>
      </c>
      <c r="D52" s="75">
        <v>9.8000000000000007</v>
      </c>
      <c r="E52" s="75"/>
      <c r="F52" s="75">
        <v>282.89999999999998</v>
      </c>
      <c r="G52" s="75">
        <v>2705.5</v>
      </c>
      <c r="H52" s="75">
        <v>29.7</v>
      </c>
      <c r="I52" s="30">
        <f t="shared" si="4"/>
        <v>7633</v>
      </c>
      <c r="J52" s="76"/>
      <c r="K52" s="75"/>
      <c r="L52" s="75">
        <v>861.4</v>
      </c>
      <c r="M52" s="75">
        <v>1669.3</v>
      </c>
      <c r="N52" s="31">
        <f t="shared" si="1"/>
        <v>2530.6999999999998</v>
      </c>
      <c r="O52" s="32">
        <f t="shared" si="2"/>
        <v>10163.700000000001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741.45</v>
      </c>
      <c r="D53" s="72">
        <v>2.27</v>
      </c>
      <c r="E53" s="72"/>
      <c r="F53" s="72">
        <v>199.76</v>
      </c>
      <c r="G53" s="72">
        <v>873.87</v>
      </c>
      <c r="H53" s="72">
        <v>9.01</v>
      </c>
      <c r="I53" s="27">
        <f t="shared" si="4"/>
        <v>1826.36</v>
      </c>
      <c r="J53" s="73"/>
      <c r="K53" s="72"/>
      <c r="L53" s="72">
        <v>526.54999999999995</v>
      </c>
      <c r="M53" s="72">
        <v>1155.1300000000001</v>
      </c>
      <c r="N53" s="28">
        <f t="shared" si="1"/>
        <v>1681.68</v>
      </c>
      <c r="O53" s="29">
        <f t="shared" si="2"/>
        <v>3508.04</v>
      </c>
      <c r="P53" s="33">
        <f>SUM(P46:P52)</f>
        <v>20.56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361739</v>
      </c>
      <c r="D54" s="66">
        <v>635</v>
      </c>
      <c r="E54" s="66"/>
      <c r="F54" s="66">
        <v>51052</v>
      </c>
      <c r="G54" s="66">
        <v>269391</v>
      </c>
      <c r="H54" s="66">
        <v>1617</v>
      </c>
      <c r="I54" s="18">
        <f t="shared" si="4"/>
        <v>684434</v>
      </c>
      <c r="J54" s="67"/>
      <c r="K54" s="66"/>
      <c r="L54" s="66">
        <v>54948</v>
      </c>
      <c r="M54" s="66">
        <v>122521</v>
      </c>
      <c r="N54" s="20">
        <f t="shared" si="1"/>
        <v>177469</v>
      </c>
      <c r="O54" s="21">
        <f t="shared" si="2"/>
        <v>861903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4271.8999999999996</v>
      </c>
      <c r="D55" s="69">
        <v>4.5999999999999996</v>
      </c>
      <c r="E55" s="69"/>
      <c r="F55" s="69">
        <v>266.39999999999998</v>
      </c>
      <c r="G55" s="69">
        <v>2702.4</v>
      </c>
      <c r="H55" s="69">
        <v>28.6</v>
      </c>
      <c r="I55" s="24">
        <f t="shared" si="4"/>
        <v>7273.9</v>
      </c>
      <c r="J55" s="70"/>
      <c r="K55" s="69"/>
      <c r="L55" s="69">
        <v>853.4</v>
      </c>
      <c r="M55" s="69">
        <v>1633.8</v>
      </c>
      <c r="N55" s="24">
        <f t="shared" si="1"/>
        <v>2487.1999999999998</v>
      </c>
      <c r="O55" s="26">
        <f t="shared" si="2"/>
        <v>9761.0999999999985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779.31</v>
      </c>
      <c r="D56" s="10">
        <f t="shared" si="5"/>
        <v>4.26</v>
      </c>
      <c r="E56" s="10">
        <f t="shared" si="5"/>
        <v>0</v>
      </c>
      <c r="F56" s="10">
        <f t="shared" si="5"/>
        <v>203.52</v>
      </c>
      <c r="G56" s="10">
        <f t="shared" si="5"/>
        <v>883.83999999999992</v>
      </c>
      <c r="H56" s="10">
        <f t="shared" si="5"/>
        <v>9.31</v>
      </c>
      <c r="I56" s="36">
        <f>SUM(C56:H56)</f>
        <v>1880.2399999999998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530.08000000000004</v>
      </c>
      <c r="M56" s="10">
        <f>SUM(M5,M8,M11,M14,M17,M20,M23,M26,M29,M32,M35,M38,M41,M44,M47)</f>
        <v>1174.6500000000001</v>
      </c>
      <c r="N56" s="12">
        <f t="shared" si="1"/>
        <v>1704.73</v>
      </c>
      <c r="O56" s="14">
        <f t="shared" si="2"/>
        <v>3584.97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371692</v>
      </c>
      <c r="D57" s="17">
        <f t="shared" si="5"/>
        <v>886</v>
      </c>
      <c r="E57" s="17">
        <f t="shared" si="5"/>
        <v>0</v>
      </c>
      <c r="F57" s="17">
        <f t="shared" si="5"/>
        <v>51604</v>
      </c>
      <c r="G57" s="17">
        <f t="shared" si="5"/>
        <v>269562</v>
      </c>
      <c r="H57" s="17">
        <f t="shared" si="5"/>
        <v>1657</v>
      </c>
      <c r="I57" s="37">
        <f t="shared" si="4"/>
        <v>695401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55019</v>
      </c>
      <c r="M57" s="17">
        <f t="shared" si="6"/>
        <v>122963</v>
      </c>
      <c r="N57" s="19">
        <f t="shared" si="1"/>
        <v>177982</v>
      </c>
      <c r="O57" s="21">
        <f t="shared" si="2"/>
        <v>873383</v>
      </c>
      <c r="P57" s="82">
        <v>0.14000000000000001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4665.4000000000005</v>
      </c>
      <c r="D58" s="40">
        <f t="shared" si="5"/>
        <v>16.400000000000002</v>
      </c>
      <c r="E58" s="40">
        <f t="shared" si="5"/>
        <v>0</v>
      </c>
      <c r="F58" s="40">
        <f t="shared" si="5"/>
        <v>284.39999999999998</v>
      </c>
      <c r="G58" s="40">
        <f t="shared" si="5"/>
        <v>2709.7999999999997</v>
      </c>
      <c r="H58" s="40">
        <f t="shared" si="5"/>
        <v>29.7</v>
      </c>
      <c r="I58" s="41">
        <f t="shared" si="4"/>
        <v>7705.7</v>
      </c>
      <c r="J58" s="39">
        <f t="shared" si="6"/>
        <v>0</v>
      </c>
      <c r="K58" s="40">
        <f t="shared" si="6"/>
        <v>0</v>
      </c>
      <c r="L58" s="40">
        <f t="shared" si="6"/>
        <v>861.40000000000009</v>
      </c>
      <c r="M58" s="40">
        <f t="shared" si="6"/>
        <v>1672.4999999999998</v>
      </c>
      <c r="N58" s="42">
        <f t="shared" si="1"/>
        <v>2533.8999999999996</v>
      </c>
      <c r="O58" s="43">
        <f t="shared" si="2"/>
        <v>10239.599999999999</v>
      </c>
      <c r="P58" s="44">
        <f>SUM(O56,P53,P54,P57)</f>
        <v>3605.6699999999996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4.58</v>
      </c>
      <c r="D63" s="63"/>
      <c r="E63" s="63"/>
      <c r="F63" s="63"/>
      <c r="G63" s="63">
        <v>3.49</v>
      </c>
      <c r="H63" s="63"/>
      <c r="I63" s="11">
        <f>SUM(C63:H63)</f>
        <v>8.07</v>
      </c>
      <c r="J63" s="64"/>
      <c r="K63" s="63"/>
      <c r="L63" s="63"/>
      <c r="M63" s="63">
        <v>2.21</v>
      </c>
      <c r="N63" s="13">
        <f>SUM(J63:M63)</f>
        <v>2.21</v>
      </c>
      <c r="O63" s="14">
        <f>SUM(N63,I63)</f>
        <v>10.280000000000001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62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0.22</v>
      </c>
      <c r="D66" s="72"/>
      <c r="E66" s="72"/>
      <c r="F66" s="72"/>
      <c r="G66" s="72">
        <v>4.97</v>
      </c>
      <c r="H66" s="72"/>
      <c r="I66" s="27">
        <f t="shared" si="7"/>
        <v>5.1899999999999995</v>
      </c>
      <c r="J66" s="73"/>
      <c r="K66" s="72"/>
      <c r="L66" s="72">
        <v>2.08</v>
      </c>
      <c r="M66" s="72">
        <v>1.73</v>
      </c>
      <c r="N66" s="28">
        <f t="shared" si="8"/>
        <v>3.81</v>
      </c>
      <c r="O66" s="29">
        <f t="shared" si="9"/>
        <v>9</v>
      </c>
      <c r="P66" s="22" t="s">
        <v>25</v>
      </c>
      <c r="Q66" s="129" t="s">
        <v>71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36</v>
      </c>
      <c r="M67" s="66">
        <v>22</v>
      </c>
      <c r="N67" s="20">
        <f t="shared" si="8"/>
        <v>58</v>
      </c>
      <c r="O67" s="21">
        <f t="shared" si="9"/>
        <v>58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5.0999999999999996</v>
      </c>
      <c r="M68" s="75">
        <v>3.2</v>
      </c>
      <c r="N68" s="31">
        <f t="shared" si="8"/>
        <v>8.3000000000000007</v>
      </c>
      <c r="O68" s="32">
        <f t="shared" si="9"/>
        <v>8.3000000000000007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0.19</v>
      </c>
      <c r="D69" s="72"/>
      <c r="E69" s="72"/>
      <c r="F69" s="72"/>
      <c r="G69" s="72">
        <v>0.56999999999999995</v>
      </c>
      <c r="H69" s="72"/>
      <c r="I69" s="27">
        <f t="shared" si="7"/>
        <v>0.76</v>
      </c>
      <c r="J69" s="73"/>
      <c r="K69" s="72"/>
      <c r="L69" s="72">
        <v>1.45</v>
      </c>
      <c r="M69" s="72">
        <v>10.81</v>
      </c>
      <c r="N69" s="28">
        <f t="shared" si="8"/>
        <v>12.26</v>
      </c>
      <c r="O69" s="29">
        <f t="shared" si="9"/>
        <v>13.02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7</v>
      </c>
      <c r="D70" s="66"/>
      <c r="E70" s="66"/>
      <c r="F70" s="66"/>
      <c r="G70" s="66">
        <v>29</v>
      </c>
      <c r="H70" s="66"/>
      <c r="I70" s="18">
        <f t="shared" si="7"/>
        <v>36</v>
      </c>
      <c r="J70" s="67"/>
      <c r="K70" s="66"/>
      <c r="L70" s="66">
        <v>35</v>
      </c>
      <c r="M70" s="66">
        <v>272</v>
      </c>
      <c r="N70" s="20">
        <f t="shared" si="8"/>
        <v>307</v>
      </c>
      <c r="O70" s="21">
        <f t="shared" si="9"/>
        <v>343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1.7</v>
      </c>
      <c r="D71" s="75"/>
      <c r="E71" s="75"/>
      <c r="F71" s="75"/>
      <c r="G71" s="75">
        <v>2.9</v>
      </c>
      <c r="H71" s="75"/>
      <c r="I71" s="30">
        <f t="shared" si="7"/>
        <v>4.5999999999999996</v>
      </c>
      <c r="J71" s="76"/>
      <c r="K71" s="75"/>
      <c r="L71" s="75">
        <v>2.9</v>
      </c>
      <c r="M71" s="75">
        <v>25.4</v>
      </c>
      <c r="N71" s="31">
        <f t="shared" si="8"/>
        <v>28.299999999999997</v>
      </c>
      <c r="O71" s="32">
        <f t="shared" si="9"/>
        <v>32.9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3.67</v>
      </c>
      <c r="D72" s="72">
        <v>0.25</v>
      </c>
      <c r="E72" s="72"/>
      <c r="F72" s="72"/>
      <c r="G72" s="72">
        <v>0.23</v>
      </c>
      <c r="H72" s="72"/>
      <c r="I72" s="27">
        <f t="shared" si="7"/>
        <v>4.1500000000000004</v>
      </c>
      <c r="J72" s="73"/>
      <c r="K72" s="72"/>
      <c r="L72" s="72"/>
      <c r="M72" s="72">
        <v>4.7699999999999996</v>
      </c>
      <c r="N72" s="28">
        <f t="shared" si="8"/>
        <v>4.7699999999999996</v>
      </c>
      <c r="O72" s="29">
        <f t="shared" si="9"/>
        <v>8.92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536</v>
      </c>
      <c r="D73" s="66">
        <v>20</v>
      </c>
      <c r="E73" s="66"/>
      <c r="F73" s="66"/>
      <c r="G73" s="66">
        <v>21</v>
      </c>
      <c r="H73" s="66"/>
      <c r="I73" s="18">
        <f t="shared" si="7"/>
        <v>577</v>
      </c>
      <c r="J73" s="67"/>
      <c r="K73" s="66"/>
      <c r="L73" s="66"/>
      <c r="M73" s="66">
        <v>148</v>
      </c>
      <c r="N73" s="20">
        <f t="shared" si="8"/>
        <v>148</v>
      </c>
      <c r="O73" s="21">
        <f t="shared" si="9"/>
        <v>725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55.8</v>
      </c>
      <c r="D74" s="75">
        <v>2</v>
      </c>
      <c r="E74" s="75"/>
      <c r="F74" s="75"/>
      <c r="G74" s="75">
        <v>1.4</v>
      </c>
      <c r="H74" s="75"/>
      <c r="I74" s="30">
        <f t="shared" si="7"/>
        <v>59.199999999999996</v>
      </c>
      <c r="J74" s="76"/>
      <c r="K74" s="75"/>
      <c r="L74" s="75"/>
      <c r="M74" s="75">
        <v>10.1</v>
      </c>
      <c r="N74" s="31">
        <f t="shared" si="8"/>
        <v>10.1</v>
      </c>
      <c r="O74" s="32">
        <f t="shared" si="9"/>
        <v>69.3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</v>
      </c>
      <c r="D75" s="72">
        <v>0.76</v>
      </c>
      <c r="E75" s="72"/>
      <c r="F75" s="72">
        <v>0.27</v>
      </c>
      <c r="G75" s="72"/>
      <c r="H75" s="72"/>
      <c r="I75" s="27">
        <f t="shared" si="7"/>
        <v>1.23</v>
      </c>
      <c r="J75" s="73"/>
      <c r="K75" s="72"/>
      <c r="L75" s="72">
        <v>10.66</v>
      </c>
      <c r="M75" s="72">
        <v>17.93</v>
      </c>
      <c r="N75" s="28">
        <f t="shared" si="8"/>
        <v>28.59</v>
      </c>
      <c r="O75" s="29">
        <f t="shared" si="9"/>
        <v>29.82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46</v>
      </c>
      <c r="D76" s="66">
        <v>72</v>
      </c>
      <c r="E76" s="66"/>
      <c r="F76" s="66">
        <v>29</v>
      </c>
      <c r="G76" s="66"/>
      <c r="H76" s="66"/>
      <c r="I76" s="18">
        <f t="shared" si="7"/>
        <v>147</v>
      </c>
      <c r="J76" s="67"/>
      <c r="K76" s="66"/>
      <c r="L76" s="66">
        <v>434</v>
      </c>
      <c r="M76" s="66">
        <v>714</v>
      </c>
      <c r="N76" s="20">
        <f t="shared" si="8"/>
        <v>1148</v>
      </c>
      <c r="O76" s="21">
        <f t="shared" si="9"/>
        <v>1295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2.8</v>
      </c>
      <c r="D77" s="75">
        <v>4.3</v>
      </c>
      <c r="E77" s="75"/>
      <c r="F77" s="75">
        <v>1.5</v>
      </c>
      <c r="G77" s="75"/>
      <c r="H77" s="75"/>
      <c r="I77" s="30">
        <f t="shared" si="7"/>
        <v>8.6</v>
      </c>
      <c r="J77" s="76"/>
      <c r="K77" s="75"/>
      <c r="L77" s="75">
        <v>22</v>
      </c>
      <c r="M77" s="75">
        <v>37.1</v>
      </c>
      <c r="N77" s="31">
        <f t="shared" si="8"/>
        <v>59.1</v>
      </c>
      <c r="O77" s="32">
        <f t="shared" si="9"/>
        <v>67.7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2.31</v>
      </c>
      <c r="D78" s="72">
        <v>0.31</v>
      </c>
      <c r="E78" s="72"/>
      <c r="F78" s="72">
        <v>2.11</v>
      </c>
      <c r="G78" s="72"/>
      <c r="H78" s="72"/>
      <c r="I78" s="27">
        <f t="shared" si="7"/>
        <v>4.7300000000000004</v>
      </c>
      <c r="J78" s="73"/>
      <c r="K78" s="72"/>
      <c r="L78" s="72">
        <v>11.19</v>
      </c>
      <c r="M78" s="72">
        <v>54.68</v>
      </c>
      <c r="N78" s="28">
        <f t="shared" si="8"/>
        <v>65.87</v>
      </c>
      <c r="O78" s="29">
        <f t="shared" si="9"/>
        <v>70.600000000000009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648</v>
      </c>
      <c r="D79" s="66">
        <v>43</v>
      </c>
      <c r="E79" s="66"/>
      <c r="F79" s="66">
        <v>298</v>
      </c>
      <c r="G79" s="66"/>
      <c r="H79" s="66"/>
      <c r="I79" s="18">
        <f t="shared" si="7"/>
        <v>989</v>
      </c>
      <c r="J79" s="67"/>
      <c r="K79" s="66"/>
      <c r="L79" s="66">
        <v>581</v>
      </c>
      <c r="M79" s="66">
        <v>2225</v>
      </c>
      <c r="N79" s="20">
        <f t="shared" si="8"/>
        <v>2806</v>
      </c>
      <c r="O79" s="21">
        <f t="shared" si="9"/>
        <v>3795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30.9</v>
      </c>
      <c r="D80" s="75">
        <v>1.9</v>
      </c>
      <c r="E80" s="75"/>
      <c r="F80" s="75">
        <v>11.1</v>
      </c>
      <c r="G80" s="75"/>
      <c r="H80" s="75"/>
      <c r="I80" s="30">
        <f t="shared" si="7"/>
        <v>43.9</v>
      </c>
      <c r="J80" s="76"/>
      <c r="K80" s="75"/>
      <c r="L80" s="75">
        <v>23.8</v>
      </c>
      <c r="M80" s="75">
        <v>90.2</v>
      </c>
      <c r="N80" s="31">
        <f t="shared" si="8"/>
        <v>114</v>
      </c>
      <c r="O80" s="32">
        <f t="shared" si="9"/>
        <v>157.9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11.78</v>
      </c>
      <c r="D81" s="72">
        <v>0.37</v>
      </c>
      <c r="E81" s="72"/>
      <c r="F81" s="72">
        <v>1.35</v>
      </c>
      <c r="G81" s="72">
        <v>0.39</v>
      </c>
      <c r="H81" s="72"/>
      <c r="I81" s="27">
        <f t="shared" si="7"/>
        <v>13.889999999999999</v>
      </c>
      <c r="J81" s="73"/>
      <c r="K81" s="72"/>
      <c r="L81" s="72">
        <v>22.49</v>
      </c>
      <c r="M81" s="72">
        <v>57.47</v>
      </c>
      <c r="N81" s="28">
        <f t="shared" si="8"/>
        <v>79.959999999999994</v>
      </c>
      <c r="O81" s="29">
        <f t="shared" si="9"/>
        <v>93.85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3552</v>
      </c>
      <c r="D82" s="66">
        <v>61</v>
      </c>
      <c r="E82" s="66"/>
      <c r="F82" s="66">
        <v>221</v>
      </c>
      <c r="G82" s="66">
        <v>73</v>
      </c>
      <c r="H82" s="66"/>
      <c r="I82" s="18">
        <f t="shared" si="7"/>
        <v>3907</v>
      </c>
      <c r="J82" s="67"/>
      <c r="K82" s="66"/>
      <c r="L82" s="66">
        <v>1421</v>
      </c>
      <c r="M82" s="66">
        <v>3215</v>
      </c>
      <c r="N82" s="20">
        <f t="shared" si="8"/>
        <v>4636</v>
      </c>
      <c r="O82" s="21">
        <f t="shared" si="9"/>
        <v>8543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131.4</v>
      </c>
      <c r="D83" s="75">
        <v>2.1</v>
      </c>
      <c r="E83" s="75"/>
      <c r="F83" s="75">
        <v>5.3</v>
      </c>
      <c r="G83" s="75">
        <v>2</v>
      </c>
      <c r="H83" s="75"/>
      <c r="I83" s="30">
        <f t="shared" si="7"/>
        <v>140.80000000000001</v>
      </c>
      <c r="J83" s="76"/>
      <c r="K83" s="75"/>
      <c r="L83" s="75">
        <v>44.1</v>
      </c>
      <c r="M83" s="75">
        <v>100.2</v>
      </c>
      <c r="N83" s="31">
        <f t="shared" si="8"/>
        <v>144.30000000000001</v>
      </c>
      <c r="O83" s="32">
        <f t="shared" si="9"/>
        <v>285.10000000000002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27.12</v>
      </c>
      <c r="D84" s="72">
        <v>0.24</v>
      </c>
      <c r="E84" s="72"/>
      <c r="F84" s="72">
        <v>1.9</v>
      </c>
      <c r="G84" s="72">
        <v>1.83</v>
      </c>
      <c r="H84" s="72">
        <v>0.05</v>
      </c>
      <c r="I84" s="27">
        <f t="shared" si="7"/>
        <v>31.139999999999997</v>
      </c>
      <c r="J84" s="73"/>
      <c r="K84" s="72"/>
      <c r="L84" s="72">
        <v>47.53</v>
      </c>
      <c r="M84" s="72">
        <v>80.17</v>
      </c>
      <c r="N84" s="28">
        <f t="shared" si="8"/>
        <v>127.7</v>
      </c>
      <c r="O84" s="29">
        <f t="shared" si="9"/>
        <v>158.84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9774</v>
      </c>
      <c r="D85" s="66">
        <v>43</v>
      </c>
      <c r="E85" s="66"/>
      <c r="F85" s="66">
        <v>223</v>
      </c>
      <c r="G85" s="66">
        <v>370</v>
      </c>
      <c r="H85" s="66">
        <v>5</v>
      </c>
      <c r="I85" s="18">
        <f t="shared" si="7"/>
        <v>10415</v>
      </c>
      <c r="J85" s="67"/>
      <c r="K85" s="66"/>
      <c r="L85" s="66">
        <v>3460</v>
      </c>
      <c r="M85" s="66">
        <v>5858</v>
      </c>
      <c r="N85" s="20">
        <f t="shared" si="8"/>
        <v>9318</v>
      </c>
      <c r="O85" s="21">
        <f t="shared" si="9"/>
        <v>19733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323.5</v>
      </c>
      <c r="D86" s="75">
        <v>1.2</v>
      </c>
      <c r="E86" s="75"/>
      <c r="F86" s="75">
        <v>4.4000000000000004</v>
      </c>
      <c r="G86" s="75">
        <v>8.5</v>
      </c>
      <c r="H86" s="75">
        <v>0.2</v>
      </c>
      <c r="I86" s="30">
        <f t="shared" si="7"/>
        <v>337.79999999999995</v>
      </c>
      <c r="J86" s="76"/>
      <c r="K86" s="75"/>
      <c r="L86" s="75">
        <v>104.7</v>
      </c>
      <c r="M86" s="75">
        <v>176.3</v>
      </c>
      <c r="N86" s="31">
        <f t="shared" si="8"/>
        <v>281</v>
      </c>
      <c r="O86" s="32">
        <f t="shared" si="9"/>
        <v>618.79999999999995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62.93</v>
      </c>
      <c r="D87" s="72">
        <v>0.06</v>
      </c>
      <c r="E87" s="72"/>
      <c r="F87" s="72">
        <v>1.1599999999999999</v>
      </c>
      <c r="G87" s="72">
        <v>2.99</v>
      </c>
      <c r="H87" s="72"/>
      <c r="I87" s="27">
        <f t="shared" si="7"/>
        <v>67.14</v>
      </c>
      <c r="J87" s="73"/>
      <c r="K87" s="72"/>
      <c r="L87" s="72">
        <v>86.1</v>
      </c>
      <c r="M87" s="72">
        <v>92.96</v>
      </c>
      <c r="N87" s="28">
        <f t="shared" si="8"/>
        <v>179.06</v>
      </c>
      <c r="O87" s="29">
        <f t="shared" si="9"/>
        <v>246.2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25622</v>
      </c>
      <c r="D88" s="66">
        <v>12</v>
      </c>
      <c r="E88" s="66"/>
      <c r="F88" s="66">
        <v>208</v>
      </c>
      <c r="G88" s="66">
        <v>672</v>
      </c>
      <c r="H88" s="66"/>
      <c r="I88" s="18">
        <f t="shared" si="7"/>
        <v>26514</v>
      </c>
      <c r="J88" s="67"/>
      <c r="K88" s="66"/>
      <c r="L88" s="66">
        <v>6983</v>
      </c>
      <c r="M88" s="66">
        <v>7500</v>
      </c>
      <c r="N88" s="20">
        <f t="shared" si="8"/>
        <v>14483</v>
      </c>
      <c r="O88" s="21">
        <f t="shared" si="9"/>
        <v>40997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587.79999999999995</v>
      </c>
      <c r="D89" s="75">
        <v>0.3</v>
      </c>
      <c r="E89" s="75"/>
      <c r="F89" s="75">
        <v>3.4</v>
      </c>
      <c r="G89" s="75">
        <v>15</v>
      </c>
      <c r="H89" s="75"/>
      <c r="I89" s="30">
        <f t="shared" si="7"/>
        <v>606.49999999999989</v>
      </c>
      <c r="J89" s="76"/>
      <c r="K89" s="75"/>
      <c r="L89" s="75">
        <v>194.7</v>
      </c>
      <c r="M89" s="75">
        <v>210.8</v>
      </c>
      <c r="N89" s="31">
        <f t="shared" si="8"/>
        <v>405.5</v>
      </c>
      <c r="O89" s="32">
        <f t="shared" si="9"/>
        <v>1011.9999999999999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114.88</v>
      </c>
      <c r="D90" s="72"/>
      <c r="E90" s="72"/>
      <c r="F90" s="72">
        <v>2.1</v>
      </c>
      <c r="G90" s="72">
        <v>8.19</v>
      </c>
      <c r="H90" s="72">
        <v>0.25</v>
      </c>
      <c r="I90" s="27">
        <f t="shared" si="7"/>
        <v>125.41999999999999</v>
      </c>
      <c r="J90" s="73"/>
      <c r="K90" s="72"/>
      <c r="L90" s="72">
        <v>26.88</v>
      </c>
      <c r="M90" s="72">
        <v>51.12</v>
      </c>
      <c r="N90" s="28">
        <f t="shared" si="8"/>
        <v>78</v>
      </c>
      <c r="O90" s="29">
        <f t="shared" si="9"/>
        <v>203.42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50341</v>
      </c>
      <c r="D91" s="66"/>
      <c r="E91" s="66"/>
      <c r="F91" s="66">
        <v>448</v>
      </c>
      <c r="G91" s="66">
        <v>1995</v>
      </c>
      <c r="H91" s="66">
        <v>35</v>
      </c>
      <c r="I91" s="18">
        <f t="shared" si="7"/>
        <v>52819</v>
      </c>
      <c r="J91" s="67"/>
      <c r="K91" s="66"/>
      <c r="L91" s="66">
        <v>2533</v>
      </c>
      <c r="M91" s="66">
        <v>4748</v>
      </c>
      <c r="N91" s="20">
        <f t="shared" si="8"/>
        <v>7281</v>
      </c>
      <c r="O91" s="21">
        <f t="shared" si="9"/>
        <v>60100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856.5</v>
      </c>
      <c r="D92" s="75"/>
      <c r="E92" s="75"/>
      <c r="F92" s="75">
        <v>5.6</v>
      </c>
      <c r="G92" s="75">
        <v>30.1</v>
      </c>
      <c r="H92" s="75">
        <v>0.9</v>
      </c>
      <c r="I92" s="30">
        <f t="shared" si="7"/>
        <v>893.1</v>
      </c>
      <c r="J92" s="76"/>
      <c r="K92" s="75"/>
      <c r="L92" s="75">
        <v>64.2</v>
      </c>
      <c r="M92" s="75">
        <v>121.7</v>
      </c>
      <c r="N92" s="31">
        <f t="shared" si="8"/>
        <v>185.9</v>
      </c>
      <c r="O92" s="32">
        <f t="shared" si="9"/>
        <v>1079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123.67</v>
      </c>
      <c r="D93" s="72">
        <v>1.1399999999999999</v>
      </c>
      <c r="E93" s="72"/>
      <c r="F93" s="72">
        <v>1.08</v>
      </c>
      <c r="G93" s="72">
        <v>24.77</v>
      </c>
      <c r="H93" s="72"/>
      <c r="I93" s="27">
        <f t="shared" si="7"/>
        <v>150.66</v>
      </c>
      <c r="J93" s="73"/>
      <c r="K93" s="72"/>
      <c r="L93" s="72">
        <v>20.03</v>
      </c>
      <c r="M93" s="72">
        <v>37.049999999999997</v>
      </c>
      <c r="N93" s="28">
        <f t="shared" si="8"/>
        <v>57.08</v>
      </c>
      <c r="O93" s="29">
        <f t="shared" si="9"/>
        <v>207.74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58478</v>
      </c>
      <c r="D94" s="66">
        <v>279</v>
      </c>
      <c r="E94" s="66"/>
      <c r="F94" s="66">
        <v>243</v>
      </c>
      <c r="G94" s="66">
        <v>6739</v>
      </c>
      <c r="H94" s="66"/>
      <c r="I94" s="18">
        <f t="shared" si="7"/>
        <v>65739</v>
      </c>
      <c r="J94" s="67"/>
      <c r="K94" s="66"/>
      <c r="L94" s="66">
        <v>2093</v>
      </c>
      <c r="M94" s="66">
        <v>3829</v>
      </c>
      <c r="N94" s="20">
        <f t="shared" si="8"/>
        <v>5922</v>
      </c>
      <c r="O94" s="21">
        <f t="shared" si="9"/>
        <v>71661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701.6</v>
      </c>
      <c r="D95" s="75">
        <v>4.4000000000000004</v>
      </c>
      <c r="E95" s="75"/>
      <c r="F95" s="75">
        <v>2.7</v>
      </c>
      <c r="G95" s="75">
        <v>95</v>
      </c>
      <c r="H95" s="75"/>
      <c r="I95" s="30">
        <f t="shared" si="7"/>
        <v>803.7</v>
      </c>
      <c r="J95" s="76"/>
      <c r="K95" s="75"/>
      <c r="L95" s="75">
        <v>41.7</v>
      </c>
      <c r="M95" s="75">
        <v>75.400000000000006</v>
      </c>
      <c r="N95" s="31">
        <f t="shared" si="8"/>
        <v>117.10000000000001</v>
      </c>
      <c r="O95" s="32">
        <f t="shared" si="9"/>
        <v>920.80000000000007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187.93</v>
      </c>
      <c r="D96" s="72"/>
      <c r="E96" s="72"/>
      <c r="F96" s="72">
        <v>10.09</v>
      </c>
      <c r="G96" s="72">
        <v>133.99</v>
      </c>
      <c r="H96" s="72"/>
      <c r="I96" s="27">
        <f t="shared" si="7"/>
        <v>332.01</v>
      </c>
      <c r="J96" s="73"/>
      <c r="K96" s="72"/>
      <c r="L96" s="72">
        <v>31.83</v>
      </c>
      <c r="M96" s="72">
        <v>64.77</v>
      </c>
      <c r="N96" s="28">
        <f t="shared" si="8"/>
        <v>96.6</v>
      </c>
      <c r="O96" s="29">
        <f t="shared" si="9"/>
        <v>428.61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93932</v>
      </c>
      <c r="D97" s="66"/>
      <c r="E97" s="66"/>
      <c r="F97" s="66">
        <v>2298</v>
      </c>
      <c r="G97" s="66">
        <v>39063</v>
      </c>
      <c r="H97" s="66"/>
      <c r="I97" s="18">
        <f t="shared" si="7"/>
        <v>135293</v>
      </c>
      <c r="J97" s="67"/>
      <c r="K97" s="66"/>
      <c r="L97" s="66">
        <v>3478</v>
      </c>
      <c r="M97" s="66">
        <v>7013</v>
      </c>
      <c r="N97" s="20">
        <f t="shared" si="8"/>
        <v>10491</v>
      </c>
      <c r="O97" s="21">
        <f t="shared" si="9"/>
        <v>145784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1032</v>
      </c>
      <c r="D98" s="75"/>
      <c r="E98" s="75"/>
      <c r="F98" s="75">
        <v>20.6</v>
      </c>
      <c r="G98" s="75">
        <v>509.5</v>
      </c>
      <c r="H98" s="75"/>
      <c r="I98" s="30">
        <f t="shared" si="7"/>
        <v>1562.1</v>
      </c>
      <c r="J98" s="76"/>
      <c r="K98" s="75"/>
      <c r="L98" s="75">
        <v>66.3</v>
      </c>
      <c r="M98" s="75">
        <v>132.9</v>
      </c>
      <c r="N98" s="31">
        <f t="shared" si="8"/>
        <v>199.2</v>
      </c>
      <c r="O98" s="32">
        <f t="shared" si="9"/>
        <v>1761.3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108.98</v>
      </c>
      <c r="D99" s="72">
        <v>0.02</v>
      </c>
      <c r="E99" s="72"/>
      <c r="F99" s="72">
        <v>18.97</v>
      </c>
      <c r="G99" s="72">
        <v>241.64</v>
      </c>
      <c r="H99" s="72">
        <v>8.6999999999999993</v>
      </c>
      <c r="I99" s="27">
        <f t="shared" si="7"/>
        <v>378.31</v>
      </c>
      <c r="J99" s="73"/>
      <c r="K99" s="72"/>
      <c r="L99" s="72">
        <v>62.71</v>
      </c>
      <c r="M99" s="72">
        <v>157.87</v>
      </c>
      <c r="N99" s="28">
        <f t="shared" si="8"/>
        <v>220.58</v>
      </c>
      <c r="O99" s="29">
        <f t="shared" si="9"/>
        <v>598.89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56477</v>
      </c>
      <c r="D100" s="66">
        <v>5</v>
      </c>
      <c r="E100" s="66"/>
      <c r="F100" s="66">
        <v>4579</v>
      </c>
      <c r="G100" s="66">
        <v>73149</v>
      </c>
      <c r="H100" s="66">
        <v>1554</v>
      </c>
      <c r="I100" s="18">
        <f t="shared" si="7"/>
        <v>135764</v>
      </c>
      <c r="J100" s="67"/>
      <c r="K100" s="66"/>
      <c r="L100" s="66">
        <v>7454</v>
      </c>
      <c r="M100" s="66">
        <v>18782</v>
      </c>
      <c r="N100" s="20">
        <f t="shared" si="8"/>
        <v>26236</v>
      </c>
      <c r="O100" s="21">
        <f t="shared" si="9"/>
        <v>162000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566.6</v>
      </c>
      <c r="D101" s="75">
        <v>0.1</v>
      </c>
      <c r="E101" s="75"/>
      <c r="F101" s="75">
        <v>38.9</v>
      </c>
      <c r="G101" s="75">
        <v>894.8</v>
      </c>
      <c r="H101" s="75">
        <v>27.7</v>
      </c>
      <c r="I101" s="30">
        <f t="shared" si="7"/>
        <v>1528.1000000000001</v>
      </c>
      <c r="J101" s="76"/>
      <c r="K101" s="75"/>
      <c r="L101" s="75">
        <v>105.1</v>
      </c>
      <c r="M101" s="75">
        <v>260.39999999999998</v>
      </c>
      <c r="N101" s="31">
        <f t="shared" si="8"/>
        <v>365.5</v>
      </c>
      <c r="O101" s="32">
        <f t="shared" si="9"/>
        <v>1893.6000000000001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49.43</v>
      </c>
      <c r="D102" s="72"/>
      <c r="E102" s="72"/>
      <c r="F102" s="72">
        <v>33.78</v>
      </c>
      <c r="G102" s="72">
        <v>247.98</v>
      </c>
      <c r="H102" s="72">
        <v>0.3</v>
      </c>
      <c r="I102" s="27">
        <f t="shared" si="7"/>
        <v>331.49</v>
      </c>
      <c r="J102" s="73"/>
      <c r="K102" s="72"/>
      <c r="L102" s="72">
        <v>84.54</v>
      </c>
      <c r="M102" s="72">
        <v>178.12</v>
      </c>
      <c r="N102" s="28">
        <f t="shared" si="8"/>
        <v>262.66000000000003</v>
      </c>
      <c r="O102" s="29">
        <f t="shared" si="9"/>
        <v>594.15000000000009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26409</v>
      </c>
      <c r="D103" s="66"/>
      <c r="E103" s="66"/>
      <c r="F103" s="66">
        <v>8477</v>
      </c>
      <c r="G103" s="66">
        <v>78170</v>
      </c>
      <c r="H103" s="66">
        <v>61</v>
      </c>
      <c r="I103" s="18">
        <f t="shared" si="7"/>
        <v>113117</v>
      </c>
      <c r="J103" s="67"/>
      <c r="K103" s="66"/>
      <c r="L103" s="66">
        <v>10598</v>
      </c>
      <c r="M103" s="66">
        <v>22284</v>
      </c>
      <c r="N103" s="20">
        <f t="shared" si="8"/>
        <v>32882</v>
      </c>
      <c r="O103" s="21">
        <f t="shared" si="9"/>
        <v>145999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212.1</v>
      </c>
      <c r="D104" s="75"/>
      <c r="E104" s="75"/>
      <c r="F104" s="75">
        <v>53.8</v>
      </c>
      <c r="G104" s="75">
        <v>783.5</v>
      </c>
      <c r="H104" s="75">
        <v>0.9</v>
      </c>
      <c r="I104" s="30">
        <f t="shared" si="7"/>
        <v>1050.3000000000002</v>
      </c>
      <c r="J104" s="76"/>
      <c r="K104" s="75"/>
      <c r="L104" s="75">
        <v>103.1</v>
      </c>
      <c r="M104" s="75">
        <v>213.3</v>
      </c>
      <c r="N104" s="31">
        <f t="shared" si="8"/>
        <v>316.39999999999998</v>
      </c>
      <c r="O104" s="32">
        <f t="shared" si="9"/>
        <v>1366.7000000000003</v>
      </c>
      <c r="P104" s="77">
        <v>11.21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27.83</v>
      </c>
      <c r="D105" s="72">
        <v>0.04</v>
      </c>
      <c r="E105" s="72"/>
      <c r="F105" s="72">
        <v>40.880000000000003</v>
      </c>
      <c r="G105" s="72">
        <v>124.24</v>
      </c>
      <c r="H105" s="72"/>
      <c r="I105" s="27">
        <f t="shared" si="7"/>
        <v>192.99</v>
      </c>
      <c r="J105" s="73"/>
      <c r="K105" s="72"/>
      <c r="L105" s="72">
        <v>65.900000000000006</v>
      </c>
      <c r="M105" s="72">
        <v>171.24</v>
      </c>
      <c r="N105" s="28">
        <f t="shared" si="8"/>
        <v>237.14000000000001</v>
      </c>
      <c r="O105" s="29">
        <f t="shared" si="9"/>
        <v>430.13</v>
      </c>
      <c r="P105" s="78">
        <v>5.87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15169</v>
      </c>
      <c r="D106" s="66">
        <v>13</v>
      </c>
      <c r="E106" s="66"/>
      <c r="F106" s="66">
        <v>10516</v>
      </c>
      <c r="G106" s="66">
        <v>39701</v>
      </c>
      <c r="H106" s="66"/>
      <c r="I106" s="18">
        <f t="shared" si="7"/>
        <v>65399</v>
      </c>
      <c r="J106" s="67"/>
      <c r="K106" s="66"/>
      <c r="L106" s="66">
        <v>8489</v>
      </c>
      <c r="M106" s="66">
        <v>22087</v>
      </c>
      <c r="N106" s="20">
        <f t="shared" si="8"/>
        <v>30576</v>
      </c>
      <c r="O106" s="21">
        <f t="shared" si="9"/>
        <v>95975</v>
      </c>
      <c r="P106" s="78">
        <v>0.77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104.5</v>
      </c>
      <c r="D107" s="75">
        <v>0.1</v>
      </c>
      <c r="E107" s="75"/>
      <c r="F107" s="75">
        <v>55</v>
      </c>
      <c r="G107" s="75">
        <v>298.10000000000002</v>
      </c>
      <c r="H107" s="75"/>
      <c r="I107" s="30">
        <f t="shared" si="7"/>
        <v>457.70000000000005</v>
      </c>
      <c r="J107" s="76"/>
      <c r="K107" s="75"/>
      <c r="L107" s="75">
        <v>72.7</v>
      </c>
      <c r="M107" s="75">
        <v>186.1</v>
      </c>
      <c r="N107" s="31">
        <f t="shared" si="8"/>
        <v>258.8</v>
      </c>
      <c r="O107" s="32">
        <f t="shared" si="9"/>
        <v>716.5</v>
      </c>
      <c r="P107" s="78">
        <v>2.2200000000000002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15.24</v>
      </c>
      <c r="D108" s="72">
        <v>0.01</v>
      </c>
      <c r="E108" s="72"/>
      <c r="F108" s="72">
        <v>31.78</v>
      </c>
      <c r="G108" s="72">
        <v>63.76</v>
      </c>
      <c r="H108" s="72">
        <v>0.01</v>
      </c>
      <c r="I108" s="27">
        <f t="shared" si="7"/>
        <v>110.8</v>
      </c>
      <c r="J108" s="73"/>
      <c r="K108" s="72"/>
      <c r="L108" s="72">
        <v>37.56</v>
      </c>
      <c r="M108" s="72">
        <v>128.72</v>
      </c>
      <c r="N108" s="28">
        <f t="shared" si="8"/>
        <v>166.28</v>
      </c>
      <c r="O108" s="29">
        <f t="shared" si="9"/>
        <v>277.08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8584</v>
      </c>
      <c r="D109" s="66">
        <v>3</v>
      </c>
      <c r="E109" s="66"/>
      <c r="F109" s="66">
        <v>8333</v>
      </c>
      <c r="G109" s="66">
        <v>21249</v>
      </c>
      <c r="H109" s="66">
        <v>2</v>
      </c>
      <c r="I109" s="18">
        <f t="shared" si="7"/>
        <v>38171</v>
      </c>
      <c r="J109" s="67"/>
      <c r="K109" s="66"/>
      <c r="L109" s="66">
        <v>4919</v>
      </c>
      <c r="M109" s="66">
        <v>16230</v>
      </c>
      <c r="N109" s="20">
        <f t="shared" si="8"/>
        <v>21149</v>
      </c>
      <c r="O109" s="21">
        <f t="shared" si="9"/>
        <v>59320</v>
      </c>
      <c r="P109" s="78">
        <v>0.49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36.4</v>
      </c>
      <c r="D110" s="75">
        <v>0</v>
      </c>
      <c r="E110" s="75"/>
      <c r="F110" s="75">
        <v>34.200000000000003</v>
      </c>
      <c r="G110" s="75">
        <v>69</v>
      </c>
      <c r="H110" s="75">
        <v>0</v>
      </c>
      <c r="I110" s="30">
        <f t="shared" si="7"/>
        <v>139.6</v>
      </c>
      <c r="J110" s="76"/>
      <c r="K110" s="75"/>
      <c r="L110" s="75">
        <v>11</v>
      </c>
      <c r="M110" s="75">
        <v>29.4</v>
      </c>
      <c r="N110" s="31">
        <f t="shared" si="8"/>
        <v>40.4</v>
      </c>
      <c r="O110" s="32">
        <f t="shared" si="9"/>
        <v>180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11.27</v>
      </c>
      <c r="D111" s="72">
        <v>0.12</v>
      </c>
      <c r="E111" s="72"/>
      <c r="F111" s="72">
        <v>25.52</v>
      </c>
      <c r="G111" s="72">
        <v>11.85</v>
      </c>
      <c r="H111" s="72"/>
      <c r="I111" s="27">
        <f t="shared" si="7"/>
        <v>48.76</v>
      </c>
      <c r="J111" s="73"/>
      <c r="K111" s="72"/>
      <c r="L111" s="72">
        <v>15.25</v>
      </c>
      <c r="M111" s="72">
        <v>38.299999999999997</v>
      </c>
      <c r="N111" s="28">
        <f t="shared" si="8"/>
        <v>53.55</v>
      </c>
      <c r="O111" s="29">
        <f t="shared" si="9"/>
        <v>102.31</v>
      </c>
      <c r="P111" s="33">
        <f>SUM(P104:P110)</f>
        <v>20.56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6509</v>
      </c>
      <c r="D112" s="66">
        <v>38</v>
      </c>
      <c r="E112" s="66"/>
      <c r="F112" s="66">
        <v>6789</v>
      </c>
      <c r="G112" s="66">
        <v>4013</v>
      </c>
      <c r="H112" s="66"/>
      <c r="I112" s="18">
        <f t="shared" si="7"/>
        <v>17349</v>
      </c>
      <c r="J112" s="67"/>
      <c r="K112" s="66"/>
      <c r="L112" s="66">
        <v>1992</v>
      </c>
      <c r="M112" s="66">
        <v>4878</v>
      </c>
      <c r="N112" s="20">
        <f t="shared" si="8"/>
        <v>6870</v>
      </c>
      <c r="O112" s="21">
        <f t="shared" si="9"/>
        <v>24219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20.2</v>
      </c>
      <c r="D113" s="75">
        <v>0</v>
      </c>
      <c r="E113" s="75"/>
      <c r="F113" s="75">
        <v>27.4</v>
      </c>
      <c r="G113" s="75">
        <v>0</v>
      </c>
      <c r="H113" s="75"/>
      <c r="I113" s="30">
        <f t="shared" si="7"/>
        <v>47.599999999999994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47.599999999999994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10.43</v>
      </c>
      <c r="D114" s="72">
        <v>0.81</v>
      </c>
      <c r="E114" s="72"/>
      <c r="F114" s="72">
        <v>15.25</v>
      </c>
      <c r="G114" s="72">
        <v>5.77</v>
      </c>
      <c r="H114" s="72"/>
      <c r="I114" s="27">
        <f t="shared" si="7"/>
        <v>32.260000000000005</v>
      </c>
      <c r="J114" s="73"/>
      <c r="K114" s="72"/>
      <c r="L114" s="72">
        <v>3.31</v>
      </c>
      <c r="M114" s="72">
        <v>19.59</v>
      </c>
      <c r="N114" s="28">
        <f t="shared" si="8"/>
        <v>22.9</v>
      </c>
      <c r="O114" s="29">
        <f t="shared" si="9"/>
        <v>55.160000000000004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6027</v>
      </c>
      <c r="D115" s="66">
        <v>256</v>
      </c>
      <c r="E115" s="66"/>
      <c r="F115" s="66">
        <v>4213</v>
      </c>
      <c r="G115" s="66">
        <v>1926</v>
      </c>
      <c r="H115" s="66"/>
      <c r="I115" s="18">
        <f t="shared" si="7"/>
        <v>12422</v>
      </c>
      <c r="J115" s="67"/>
      <c r="K115" s="66"/>
      <c r="L115" s="66">
        <v>438</v>
      </c>
      <c r="M115" s="66">
        <v>2510</v>
      </c>
      <c r="N115" s="20">
        <f t="shared" si="8"/>
        <v>2948</v>
      </c>
      <c r="O115" s="21">
        <f t="shared" si="9"/>
        <v>15370</v>
      </c>
      <c r="P115" s="82">
        <v>0.14000000000000001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1.6</v>
      </c>
      <c r="D116" s="84">
        <v>0</v>
      </c>
      <c r="E116" s="84"/>
      <c r="F116" s="84">
        <v>12.5</v>
      </c>
      <c r="G116" s="84">
        <v>0</v>
      </c>
      <c r="H116" s="84"/>
      <c r="I116" s="46">
        <f t="shared" si="7"/>
        <v>14.1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14.1</v>
      </c>
      <c r="P116" s="44">
        <f>SUM(O136,P111,P112,P115)</f>
        <v>3605.6699999999996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10.039999999999999</v>
      </c>
      <c r="D121" s="63">
        <v>0.06</v>
      </c>
      <c r="E121" s="63"/>
      <c r="F121" s="63">
        <v>6.87</v>
      </c>
      <c r="G121" s="63">
        <v>3.67</v>
      </c>
      <c r="H121" s="63"/>
      <c r="I121" s="11">
        <f t="shared" si="7"/>
        <v>20.64</v>
      </c>
      <c r="J121" s="64"/>
      <c r="K121" s="63"/>
      <c r="L121" s="63">
        <v>0.2</v>
      </c>
      <c r="M121" s="63">
        <v>4.71</v>
      </c>
      <c r="N121" s="13">
        <f t="shared" si="8"/>
        <v>4.91</v>
      </c>
      <c r="O121" s="14">
        <f t="shared" si="9"/>
        <v>25.55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5804</v>
      </c>
      <c r="D122" s="66">
        <v>19</v>
      </c>
      <c r="E122" s="66"/>
      <c r="F122" s="66">
        <v>1853</v>
      </c>
      <c r="G122" s="66">
        <v>1234</v>
      </c>
      <c r="H122" s="66"/>
      <c r="I122" s="18">
        <f t="shared" si="7"/>
        <v>8910</v>
      </c>
      <c r="J122" s="67"/>
      <c r="K122" s="66"/>
      <c r="L122" s="66">
        <v>26</v>
      </c>
      <c r="M122" s="66">
        <v>591</v>
      </c>
      <c r="N122" s="20">
        <f t="shared" si="8"/>
        <v>617</v>
      </c>
      <c r="O122" s="21">
        <f t="shared" si="9"/>
        <v>9527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5.3</v>
      </c>
      <c r="G123" s="75">
        <v>0</v>
      </c>
      <c r="H123" s="75"/>
      <c r="I123" s="30">
        <f t="shared" si="7"/>
        <v>5.3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3.46</v>
      </c>
      <c r="D124" s="72">
        <v>7.0000000000000007E-2</v>
      </c>
      <c r="E124" s="72"/>
      <c r="F124" s="72">
        <v>4.1100000000000003</v>
      </c>
      <c r="G124" s="72">
        <v>2.27</v>
      </c>
      <c r="H124" s="72"/>
      <c r="I124" s="27">
        <f t="shared" si="7"/>
        <v>9.91</v>
      </c>
      <c r="J124" s="73"/>
      <c r="K124" s="72"/>
      <c r="L124" s="72">
        <v>0.37</v>
      </c>
      <c r="M124" s="72">
        <v>0.05</v>
      </c>
      <c r="N124" s="28">
        <f t="shared" si="8"/>
        <v>0.42</v>
      </c>
      <c r="O124" s="29">
        <f t="shared" si="9"/>
        <v>10.33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1962</v>
      </c>
      <c r="D125" s="66">
        <v>22</v>
      </c>
      <c r="E125" s="66"/>
      <c r="F125" s="66">
        <v>1124</v>
      </c>
      <c r="G125" s="66">
        <v>760</v>
      </c>
      <c r="H125" s="66"/>
      <c r="I125" s="18">
        <f t="shared" si="7"/>
        <v>3868</v>
      </c>
      <c r="J125" s="67"/>
      <c r="K125" s="66"/>
      <c r="L125" s="66">
        <v>49</v>
      </c>
      <c r="M125" s="66">
        <v>7</v>
      </c>
      <c r="N125" s="20">
        <f t="shared" si="8"/>
        <v>56</v>
      </c>
      <c r="O125" s="21">
        <f t="shared" si="9"/>
        <v>3924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1.1000000000000001</v>
      </c>
      <c r="G126" s="75">
        <v>0</v>
      </c>
      <c r="H126" s="75"/>
      <c r="I126" s="30">
        <f t="shared" si="7"/>
        <v>1.1000000000000001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1.1000000000000001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3.15</v>
      </c>
      <c r="D127" s="72"/>
      <c r="E127" s="72"/>
      <c r="F127" s="72">
        <v>6.3</v>
      </c>
      <c r="G127" s="72">
        <v>1.24</v>
      </c>
      <c r="H127" s="72"/>
      <c r="I127" s="27">
        <f t="shared" si="7"/>
        <v>10.69</v>
      </c>
      <c r="J127" s="73"/>
      <c r="K127" s="72"/>
      <c r="L127" s="72"/>
      <c r="M127" s="72">
        <v>0.38</v>
      </c>
      <c r="N127" s="28">
        <f t="shared" si="8"/>
        <v>0.38</v>
      </c>
      <c r="O127" s="29">
        <f t="shared" si="9"/>
        <v>11.07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1815</v>
      </c>
      <c r="D128" s="66"/>
      <c r="E128" s="66"/>
      <c r="F128" s="66">
        <v>1752</v>
      </c>
      <c r="G128" s="66">
        <v>398</v>
      </c>
      <c r="H128" s="66"/>
      <c r="I128" s="18">
        <f t="shared" si="7"/>
        <v>3965</v>
      </c>
      <c r="J128" s="67"/>
      <c r="K128" s="66"/>
      <c r="L128" s="66"/>
      <c r="M128" s="66">
        <v>50</v>
      </c>
      <c r="N128" s="20">
        <f t="shared" si="8"/>
        <v>50</v>
      </c>
      <c r="O128" s="21">
        <f t="shared" si="9"/>
        <v>4015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1.6</v>
      </c>
      <c r="G129" s="75">
        <v>0</v>
      </c>
      <c r="H129" s="75"/>
      <c r="I129" s="30">
        <f t="shared" si="7"/>
        <v>1.6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770.45</v>
      </c>
      <c r="D130" s="63">
        <v>3.19</v>
      </c>
      <c r="E130" s="63"/>
      <c r="F130" s="63">
        <v>203.25</v>
      </c>
      <c r="G130" s="63">
        <v>874.58</v>
      </c>
      <c r="H130" s="63">
        <v>9.31</v>
      </c>
      <c r="I130" s="11">
        <f t="shared" si="7"/>
        <v>1860.7800000000002</v>
      </c>
      <c r="J130" s="64"/>
      <c r="K130" s="63"/>
      <c r="L130" s="63">
        <v>530.08000000000004</v>
      </c>
      <c r="M130" s="63">
        <v>1170.71</v>
      </c>
      <c r="N130" s="13">
        <f>SUM(J130:M130)</f>
        <v>1700.79</v>
      </c>
      <c r="O130" s="14">
        <f t="shared" si="9"/>
        <v>3561.57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371103</v>
      </c>
      <c r="D131" s="66">
        <v>787</v>
      </c>
      <c r="E131" s="66"/>
      <c r="F131" s="66">
        <v>51575</v>
      </c>
      <c r="G131" s="66">
        <v>269512</v>
      </c>
      <c r="H131" s="66">
        <v>1657</v>
      </c>
      <c r="I131" s="18">
        <f t="shared" si="7"/>
        <v>694634</v>
      </c>
      <c r="J131" s="67"/>
      <c r="K131" s="66"/>
      <c r="L131" s="66">
        <v>55019</v>
      </c>
      <c r="M131" s="66">
        <v>122941</v>
      </c>
      <c r="N131" s="20">
        <f t="shared" si="8"/>
        <v>177960</v>
      </c>
      <c r="O131" s="21">
        <f t="shared" si="9"/>
        <v>872594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4605.1000000000004</v>
      </c>
      <c r="D132" s="75">
        <v>9.8000000000000007</v>
      </c>
      <c r="E132" s="75"/>
      <c r="F132" s="75">
        <v>282.89999999999998</v>
      </c>
      <c r="G132" s="75">
        <v>2705.5</v>
      </c>
      <c r="H132" s="75">
        <v>29.7</v>
      </c>
      <c r="I132" s="30">
        <f t="shared" ref="I132:I138" si="10">SUM(C132:H132)</f>
        <v>7633</v>
      </c>
      <c r="J132" s="76"/>
      <c r="K132" s="75"/>
      <c r="L132" s="75">
        <v>861.4</v>
      </c>
      <c r="M132" s="75">
        <v>1669.3</v>
      </c>
      <c r="N132" s="31">
        <f t="shared" ref="N132:N138" si="11">SUM(J132:M132)</f>
        <v>2530.6999999999998</v>
      </c>
      <c r="O132" s="32">
        <f t="shared" ref="O132:O138" si="12">SUM(N132,I132)</f>
        <v>10163.700000000001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741.45</v>
      </c>
      <c r="D133" s="72">
        <v>2.27</v>
      </c>
      <c r="E133" s="72"/>
      <c r="F133" s="72">
        <v>199.76</v>
      </c>
      <c r="G133" s="72">
        <v>873.87</v>
      </c>
      <c r="H133" s="72">
        <v>9.01</v>
      </c>
      <c r="I133" s="27">
        <f t="shared" si="10"/>
        <v>1826.36</v>
      </c>
      <c r="J133" s="73"/>
      <c r="K133" s="72"/>
      <c r="L133" s="72">
        <v>526.54999999999995</v>
      </c>
      <c r="M133" s="72">
        <v>1155.1300000000001</v>
      </c>
      <c r="N133" s="28">
        <f t="shared" si="11"/>
        <v>1681.68</v>
      </c>
      <c r="O133" s="29">
        <f t="shared" si="12"/>
        <v>3508.04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361739</v>
      </c>
      <c r="D134" s="66">
        <v>635</v>
      </c>
      <c r="E134" s="66"/>
      <c r="F134" s="66">
        <v>51052</v>
      </c>
      <c r="G134" s="66">
        <v>269391</v>
      </c>
      <c r="H134" s="66">
        <v>1617</v>
      </c>
      <c r="I134" s="18">
        <f t="shared" si="10"/>
        <v>684434</v>
      </c>
      <c r="J134" s="67"/>
      <c r="K134" s="66"/>
      <c r="L134" s="66">
        <v>54948</v>
      </c>
      <c r="M134" s="66">
        <v>122521</v>
      </c>
      <c r="N134" s="20">
        <f t="shared" si="11"/>
        <v>177469</v>
      </c>
      <c r="O134" s="21">
        <f t="shared" si="12"/>
        <v>861903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4271.8999999999996</v>
      </c>
      <c r="D135" s="84">
        <v>4.5999999999999996</v>
      </c>
      <c r="E135" s="84"/>
      <c r="F135" s="84">
        <v>266.39999999999998</v>
      </c>
      <c r="G135" s="84">
        <v>2702.4</v>
      </c>
      <c r="H135" s="84">
        <v>28.6</v>
      </c>
      <c r="I135" s="46">
        <f t="shared" si="10"/>
        <v>7273.9</v>
      </c>
      <c r="J135" s="85"/>
      <c r="K135" s="84"/>
      <c r="L135" s="84">
        <v>853.4</v>
      </c>
      <c r="M135" s="84">
        <v>1633.8</v>
      </c>
      <c r="N135" s="47">
        <f t="shared" si="11"/>
        <v>2487.1999999999998</v>
      </c>
      <c r="O135" s="43">
        <f t="shared" si="12"/>
        <v>9761.0999999999985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779.31</v>
      </c>
      <c r="D136" s="54">
        <f t="shared" si="13"/>
        <v>4.26</v>
      </c>
      <c r="E136" s="54">
        <f t="shared" si="13"/>
        <v>0</v>
      </c>
      <c r="F136" s="54">
        <f t="shared" si="13"/>
        <v>203.52000000000004</v>
      </c>
      <c r="G136" s="54">
        <f t="shared" si="13"/>
        <v>883.83999999999992</v>
      </c>
      <c r="H136" s="54">
        <f t="shared" si="13"/>
        <v>9.31</v>
      </c>
      <c r="I136" s="55">
        <f t="shared" si="10"/>
        <v>1880.2399999999998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530.08000000000004</v>
      </c>
      <c r="M136" s="54">
        <f t="shared" si="14"/>
        <v>1174.6499999999999</v>
      </c>
      <c r="N136" s="57">
        <f t="shared" si="11"/>
        <v>1704.73</v>
      </c>
      <c r="O136" s="58">
        <f t="shared" si="12"/>
        <v>3584.97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371692</v>
      </c>
      <c r="D137" s="17">
        <f t="shared" si="13"/>
        <v>886</v>
      </c>
      <c r="E137" s="17">
        <f t="shared" si="13"/>
        <v>0</v>
      </c>
      <c r="F137" s="17">
        <f t="shared" si="13"/>
        <v>51604</v>
      </c>
      <c r="G137" s="17">
        <f t="shared" si="13"/>
        <v>269562</v>
      </c>
      <c r="H137" s="17">
        <f t="shared" si="13"/>
        <v>1657</v>
      </c>
      <c r="I137" s="18">
        <f t="shared" si="10"/>
        <v>695401</v>
      </c>
      <c r="J137" s="19">
        <f t="shared" si="14"/>
        <v>0</v>
      </c>
      <c r="K137" s="17">
        <f t="shared" si="14"/>
        <v>0</v>
      </c>
      <c r="L137" s="17">
        <f t="shared" si="14"/>
        <v>55019</v>
      </c>
      <c r="M137" s="17">
        <f t="shared" si="14"/>
        <v>122963</v>
      </c>
      <c r="N137" s="20">
        <f t="shared" si="11"/>
        <v>177982</v>
      </c>
      <c r="O137" s="21">
        <f t="shared" si="12"/>
        <v>873383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4665.4000000000005</v>
      </c>
      <c r="D138" s="40">
        <f t="shared" si="13"/>
        <v>16.400000000000002</v>
      </c>
      <c r="E138" s="40">
        <f t="shared" si="13"/>
        <v>0</v>
      </c>
      <c r="F138" s="40">
        <f t="shared" si="13"/>
        <v>284.40000000000003</v>
      </c>
      <c r="G138" s="40">
        <f t="shared" si="13"/>
        <v>2709.7999999999997</v>
      </c>
      <c r="H138" s="40">
        <f t="shared" si="13"/>
        <v>29.7</v>
      </c>
      <c r="I138" s="46">
        <f t="shared" si="10"/>
        <v>7705.7</v>
      </c>
      <c r="J138" s="42">
        <f t="shared" si="14"/>
        <v>0</v>
      </c>
      <c r="K138" s="40">
        <f t="shared" si="14"/>
        <v>0</v>
      </c>
      <c r="L138" s="40">
        <f t="shared" si="14"/>
        <v>861.40000000000009</v>
      </c>
      <c r="M138" s="40">
        <f t="shared" si="14"/>
        <v>1672.4999999999998</v>
      </c>
      <c r="N138" s="47">
        <f t="shared" si="11"/>
        <v>2533.8999999999996</v>
      </c>
      <c r="O138" s="43">
        <f t="shared" si="12"/>
        <v>10239.599999999999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BCEA5-58D4-49F0-B8B1-31ADAEEDFDC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3.06</v>
      </c>
      <c r="D8" s="72"/>
      <c r="E8" s="72"/>
      <c r="F8" s="72">
        <v>0.03</v>
      </c>
      <c r="G8" s="72"/>
      <c r="H8" s="72"/>
      <c r="I8" s="27">
        <f t="shared" si="0"/>
        <v>3.09</v>
      </c>
      <c r="J8" s="73"/>
      <c r="K8" s="72"/>
      <c r="L8" s="72"/>
      <c r="M8" s="72">
        <v>5.53</v>
      </c>
      <c r="N8" s="28">
        <f t="shared" si="1"/>
        <v>5.53</v>
      </c>
      <c r="O8" s="29">
        <f t="shared" si="2"/>
        <v>8.620000000000001</v>
      </c>
      <c r="P8" s="22" t="s">
        <v>25</v>
      </c>
      <c r="Q8" s="129" t="s">
        <v>73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>
        <v>69</v>
      </c>
      <c r="N9" s="20">
        <f t="shared" si="1"/>
        <v>69</v>
      </c>
      <c r="O9" s="21">
        <f t="shared" si="2"/>
        <v>69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>
        <v>9.6999999999999993</v>
      </c>
      <c r="N10" s="31">
        <f t="shared" si="1"/>
        <v>9.6999999999999993</v>
      </c>
      <c r="O10" s="32">
        <f t="shared" si="2"/>
        <v>9.6999999999999993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8.49</v>
      </c>
      <c r="N11" s="28">
        <f t="shared" si="1"/>
        <v>8.49</v>
      </c>
      <c r="O11" s="29">
        <f t="shared" si="2"/>
        <v>8.49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204</v>
      </c>
      <c r="N12" s="20">
        <f t="shared" si="1"/>
        <v>204</v>
      </c>
      <c r="O12" s="21">
        <f t="shared" si="2"/>
        <v>204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17.8</v>
      </c>
      <c r="N13" s="31">
        <f t="shared" si="1"/>
        <v>17.8</v>
      </c>
      <c r="O13" s="32">
        <f t="shared" si="2"/>
        <v>17.8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2.12</v>
      </c>
      <c r="D14" s="72"/>
      <c r="E14" s="72"/>
      <c r="F14" s="72">
        <v>0.32</v>
      </c>
      <c r="G14" s="72"/>
      <c r="H14" s="72"/>
      <c r="I14" s="27">
        <f t="shared" si="0"/>
        <v>2.44</v>
      </c>
      <c r="J14" s="73"/>
      <c r="K14" s="72"/>
      <c r="L14" s="72">
        <v>2</v>
      </c>
      <c r="M14" s="72">
        <v>9.4600000000000009</v>
      </c>
      <c r="N14" s="28">
        <f t="shared" si="1"/>
        <v>11.46</v>
      </c>
      <c r="O14" s="29">
        <f t="shared" si="2"/>
        <v>13.9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725</v>
      </c>
      <c r="D15" s="66"/>
      <c r="E15" s="66"/>
      <c r="F15" s="66">
        <v>27</v>
      </c>
      <c r="G15" s="66"/>
      <c r="H15" s="66"/>
      <c r="I15" s="18">
        <f t="shared" si="0"/>
        <v>752</v>
      </c>
      <c r="J15" s="67"/>
      <c r="K15" s="66"/>
      <c r="L15" s="66">
        <v>64</v>
      </c>
      <c r="M15" s="66">
        <v>309</v>
      </c>
      <c r="N15" s="20">
        <f t="shared" si="1"/>
        <v>373</v>
      </c>
      <c r="O15" s="21">
        <f t="shared" si="2"/>
        <v>1125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76.099999999999994</v>
      </c>
      <c r="D16" s="75"/>
      <c r="E16" s="75"/>
      <c r="F16" s="75">
        <v>2.2000000000000002</v>
      </c>
      <c r="G16" s="75"/>
      <c r="H16" s="75"/>
      <c r="I16" s="30">
        <f t="shared" si="0"/>
        <v>78.3</v>
      </c>
      <c r="J16" s="76"/>
      <c r="K16" s="75"/>
      <c r="L16" s="75">
        <v>4.3</v>
      </c>
      <c r="M16" s="75">
        <v>20.8</v>
      </c>
      <c r="N16" s="31">
        <f t="shared" si="1"/>
        <v>25.1</v>
      </c>
      <c r="O16" s="32">
        <f t="shared" si="2"/>
        <v>103.4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1.1200000000000001</v>
      </c>
      <c r="D17" s="72">
        <v>0.25</v>
      </c>
      <c r="E17" s="72"/>
      <c r="F17" s="72">
        <v>0.04</v>
      </c>
      <c r="G17" s="72">
        <v>1.17</v>
      </c>
      <c r="H17" s="72"/>
      <c r="I17" s="27">
        <f t="shared" si="0"/>
        <v>2.58</v>
      </c>
      <c r="J17" s="73">
        <v>0.16</v>
      </c>
      <c r="K17" s="72"/>
      <c r="L17" s="72">
        <v>3.17</v>
      </c>
      <c r="M17" s="72">
        <v>36.18</v>
      </c>
      <c r="N17" s="28">
        <f t="shared" si="1"/>
        <v>39.51</v>
      </c>
      <c r="O17" s="29">
        <f t="shared" si="2"/>
        <v>42.089999999999996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208</v>
      </c>
      <c r="D18" s="66">
        <v>99</v>
      </c>
      <c r="E18" s="66"/>
      <c r="F18" s="66">
        <v>5</v>
      </c>
      <c r="G18" s="66">
        <v>154</v>
      </c>
      <c r="H18" s="66"/>
      <c r="I18" s="18">
        <f t="shared" si="0"/>
        <v>466</v>
      </c>
      <c r="J18" s="67">
        <v>10</v>
      </c>
      <c r="K18" s="66"/>
      <c r="L18" s="66">
        <v>140</v>
      </c>
      <c r="M18" s="66">
        <v>1743</v>
      </c>
      <c r="N18" s="20">
        <f t="shared" si="1"/>
        <v>1893</v>
      </c>
      <c r="O18" s="21">
        <f t="shared" si="2"/>
        <v>2359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14.9</v>
      </c>
      <c r="D19" s="75">
        <v>5.9</v>
      </c>
      <c r="E19" s="75"/>
      <c r="F19" s="75">
        <v>0.3</v>
      </c>
      <c r="G19" s="75">
        <v>8.3000000000000007</v>
      </c>
      <c r="H19" s="75"/>
      <c r="I19" s="30">
        <f t="shared" si="0"/>
        <v>29.400000000000002</v>
      </c>
      <c r="J19" s="76">
        <v>0.3</v>
      </c>
      <c r="K19" s="75"/>
      <c r="L19" s="75">
        <v>7.3</v>
      </c>
      <c r="M19" s="75">
        <v>91.4</v>
      </c>
      <c r="N19" s="31">
        <f t="shared" si="1"/>
        <v>99</v>
      </c>
      <c r="O19" s="32">
        <f t="shared" si="2"/>
        <v>128.4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22.12</v>
      </c>
      <c r="D20" s="72">
        <v>7.0000000000000007E-2</v>
      </c>
      <c r="E20" s="72"/>
      <c r="F20" s="72">
        <v>0.06</v>
      </c>
      <c r="G20" s="72">
        <v>0.09</v>
      </c>
      <c r="H20" s="72">
        <v>0.26</v>
      </c>
      <c r="I20" s="27">
        <f t="shared" si="0"/>
        <v>22.6</v>
      </c>
      <c r="J20" s="73">
        <v>0.21</v>
      </c>
      <c r="K20" s="72"/>
      <c r="L20" s="72">
        <v>9.83</v>
      </c>
      <c r="M20" s="72">
        <v>55.21</v>
      </c>
      <c r="N20" s="28">
        <f t="shared" si="1"/>
        <v>65.25</v>
      </c>
      <c r="O20" s="29">
        <f t="shared" si="2"/>
        <v>87.85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5384</v>
      </c>
      <c r="D21" s="66">
        <v>9</v>
      </c>
      <c r="E21" s="66"/>
      <c r="F21" s="66">
        <v>9</v>
      </c>
      <c r="G21" s="66">
        <v>15</v>
      </c>
      <c r="H21" s="66">
        <v>15</v>
      </c>
      <c r="I21" s="18">
        <f t="shared" si="0"/>
        <v>5432</v>
      </c>
      <c r="J21" s="67">
        <v>16</v>
      </c>
      <c r="K21" s="66"/>
      <c r="L21" s="66">
        <v>526</v>
      </c>
      <c r="M21" s="66">
        <v>2689</v>
      </c>
      <c r="N21" s="20">
        <f t="shared" si="1"/>
        <v>3231</v>
      </c>
      <c r="O21" s="21">
        <f t="shared" si="2"/>
        <v>8663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258.60000000000002</v>
      </c>
      <c r="D22" s="75">
        <v>0.4</v>
      </c>
      <c r="E22" s="75"/>
      <c r="F22" s="75">
        <v>0.3</v>
      </c>
      <c r="G22" s="75">
        <v>0.5</v>
      </c>
      <c r="H22" s="75">
        <v>0.9</v>
      </c>
      <c r="I22" s="30">
        <f t="shared" si="0"/>
        <v>260.7</v>
      </c>
      <c r="J22" s="76">
        <v>0.4</v>
      </c>
      <c r="K22" s="75"/>
      <c r="L22" s="75">
        <v>21.5</v>
      </c>
      <c r="M22" s="75">
        <v>109.9</v>
      </c>
      <c r="N22" s="31">
        <f t="shared" si="1"/>
        <v>131.80000000000001</v>
      </c>
      <c r="O22" s="32">
        <f t="shared" si="2"/>
        <v>392.5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34.79</v>
      </c>
      <c r="D23" s="72">
        <v>0.15</v>
      </c>
      <c r="E23" s="72"/>
      <c r="F23" s="72">
        <v>0.5</v>
      </c>
      <c r="G23" s="72">
        <v>2.3199999999999998</v>
      </c>
      <c r="H23" s="72"/>
      <c r="I23" s="27">
        <f t="shared" si="0"/>
        <v>37.76</v>
      </c>
      <c r="J23" s="73">
        <v>0.39</v>
      </c>
      <c r="K23" s="72"/>
      <c r="L23" s="72">
        <v>15.64</v>
      </c>
      <c r="M23" s="72">
        <v>99.29</v>
      </c>
      <c r="N23" s="28">
        <f t="shared" si="1"/>
        <v>115.32000000000001</v>
      </c>
      <c r="O23" s="29">
        <f t="shared" si="2"/>
        <v>153.08000000000001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10506</v>
      </c>
      <c r="D24" s="66">
        <v>24</v>
      </c>
      <c r="E24" s="66"/>
      <c r="F24" s="66">
        <v>83</v>
      </c>
      <c r="G24" s="66">
        <v>411</v>
      </c>
      <c r="H24" s="66"/>
      <c r="I24" s="18">
        <f t="shared" si="0"/>
        <v>11024</v>
      </c>
      <c r="J24" s="67">
        <v>31</v>
      </c>
      <c r="K24" s="66"/>
      <c r="L24" s="66">
        <v>1004</v>
      </c>
      <c r="M24" s="66">
        <v>5851</v>
      </c>
      <c r="N24" s="20">
        <f t="shared" si="1"/>
        <v>6886</v>
      </c>
      <c r="O24" s="21">
        <f t="shared" si="2"/>
        <v>17910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388.5</v>
      </c>
      <c r="D25" s="75">
        <v>0.8</v>
      </c>
      <c r="E25" s="75"/>
      <c r="F25" s="75">
        <v>2</v>
      </c>
      <c r="G25" s="75">
        <v>11.5</v>
      </c>
      <c r="H25" s="75"/>
      <c r="I25" s="30">
        <f t="shared" si="0"/>
        <v>402.8</v>
      </c>
      <c r="J25" s="76">
        <v>0.4</v>
      </c>
      <c r="K25" s="75"/>
      <c r="L25" s="75">
        <v>31.5</v>
      </c>
      <c r="M25" s="75">
        <v>182.7</v>
      </c>
      <c r="N25" s="31">
        <f t="shared" si="1"/>
        <v>214.6</v>
      </c>
      <c r="O25" s="32">
        <f t="shared" si="2"/>
        <v>617.4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64.53</v>
      </c>
      <c r="D26" s="72"/>
      <c r="E26" s="72"/>
      <c r="F26" s="72">
        <v>0.64</v>
      </c>
      <c r="G26" s="72">
        <v>0.98</v>
      </c>
      <c r="H26" s="72"/>
      <c r="I26" s="27">
        <f t="shared" si="0"/>
        <v>66.150000000000006</v>
      </c>
      <c r="J26" s="73">
        <v>3.39</v>
      </c>
      <c r="K26" s="72"/>
      <c r="L26" s="72">
        <v>39.090000000000003</v>
      </c>
      <c r="M26" s="72">
        <v>103.37</v>
      </c>
      <c r="N26" s="28">
        <f t="shared" si="1"/>
        <v>145.85000000000002</v>
      </c>
      <c r="O26" s="29">
        <f t="shared" si="2"/>
        <v>212.00000000000003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23088</v>
      </c>
      <c r="D27" s="66"/>
      <c r="E27" s="66"/>
      <c r="F27" s="66">
        <v>116</v>
      </c>
      <c r="G27" s="66">
        <v>202</v>
      </c>
      <c r="H27" s="66"/>
      <c r="I27" s="18">
        <f t="shared" si="0"/>
        <v>23406</v>
      </c>
      <c r="J27" s="67">
        <v>292</v>
      </c>
      <c r="K27" s="66"/>
      <c r="L27" s="66">
        <v>2782</v>
      </c>
      <c r="M27" s="66">
        <v>7116</v>
      </c>
      <c r="N27" s="20">
        <f t="shared" si="1"/>
        <v>10190</v>
      </c>
      <c r="O27" s="21">
        <f t="shared" si="2"/>
        <v>33596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754.9</v>
      </c>
      <c r="D28" s="75"/>
      <c r="E28" s="75"/>
      <c r="F28" s="75">
        <v>2.2999999999999998</v>
      </c>
      <c r="G28" s="75">
        <v>4.7</v>
      </c>
      <c r="H28" s="75"/>
      <c r="I28" s="30">
        <f t="shared" si="0"/>
        <v>761.9</v>
      </c>
      <c r="J28" s="76">
        <v>3.2</v>
      </c>
      <c r="K28" s="75"/>
      <c r="L28" s="75">
        <v>83</v>
      </c>
      <c r="M28" s="75">
        <v>214.1</v>
      </c>
      <c r="N28" s="31">
        <f t="shared" si="1"/>
        <v>300.3</v>
      </c>
      <c r="O28" s="32">
        <f t="shared" si="2"/>
        <v>1062.2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116.63</v>
      </c>
      <c r="D29" s="72">
        <v>5.8</v>
      </c>
      <c r="E29" s="72"/>
      <c r="F29" s="72">
        <v>3.02</v>
      </c>
      <c r="G29" s="72">
        <v>2.84</v>
      </c>
      <c r="H29" s="72"/>
      <c r="I29" s="27">
        <f t="shared" si="0"/>
        <v>128.29</v>
      </c>
      <c r="J29" s="73">
        <v>2.52</v>
      </c>
      <c r="K29" s="72"/>
      <c r="L29" s="72">
        <v>33.090000000000003</v>
      </c>
      <c r="M29" s="72">
        <v>113.65</v>
      </c>
      <c r="N29" s="28">
        <f t="shared" si="1"/>
        <v>149.26000000000002</v>
      </c>
      <c r="O29" s="29">
        <f t="shared" si="2"/>
        <v>277.55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46349</v>
      </c>
      <c r="D30" s="66">
        <v>940</v>
      </c>
      <c r="E30" s="66"/>
      <c r="F30" s="66">
        <v>614</v>
      </c>
      <c r="G30" s="66">
        <v>547</v>
      </c>
      <c r="H30" s="66"/>
      <c r="I30" s="18">
        <f t="shared" si="0"/>
        <v>48450</v>
      </c>
      <c r="J30" s="67">
        <v>223</v>
      </c>
      <c r="K30" s="66"/>
      <c r="L30" s="66">
        <v>2685</v>
      </c>
      <c r="M30" s="66">
        <v>9147</v>
      </c>
      <c r="N30" s="20">
        <f t="shared" si="1"/>
        <v>12055</v>
      </c>
      <c r="O30" s="21">
        <f t="shared" si="2"/>
        <v>60505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1065.9000000000001</v>
      </c>
      <c r="D31" s="75">
        <v>25.4</v>
      </c>
      <c r="E31" s="75"/>
      <c r="F31" s="75">
        <v>9.1999999999999993</v>
      </c>
      <c r="G31" s="75">
        <v>11.5</v>
      </c>
      <c r="H31" s="75"/>
      <c r="I31" s="30">
        <f t="shared" si="0"/>
        <v>1112.0000000000002</v>
      </c>
      <c r="J31" s="76">
        <v>1.2</v>
      </c>
      <c r="K31" s="75"/>
      <c r="L31" s="75">
        <v>75.3</v>
      </c>
      <c r="M31" s="75">
        <v>256.10000000000002</v>
      </c>
      <c r="N31" s="31">
        <f t="shared" si="1"/>
        <v>332.6</v>
      </c>
      <c r="O31" s="32">
        <f t="shared" si="2"/>
        <v>1444.6000000000004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168.7</v>
      </c>
      <c r="D32" s="72">
        <v>0.03</v>
      </c>
      <c r="E32" s="72"/>
      <c r="F32" s="72">
        <v>12.06</v>
      </c>
      <c r="G32" s="72">
        <v>7.91</v>
      </c>
      <c r="H32" s="72"/>
      <c r="I32" s="27">
        <f t="shared" si="0"/>
        <v>188.7</v>
      </c>
      <c r="J32" s="73">
        <v>1.89</v>
      </c>
      <c r="K32" s="72"/>
      <c r="L32" s="72">
        <v>24.27</v>
      </c>
      <c r="M32" s="72">
        <v>49.24</v>
      </c>
      <c r="N32" s="28">
        <f t="shared" si="1"/>
        <v>75.400000000000006</v>
      </c>
      <c r="O32" s="29">
        <f t="shared" si="2"/>
        <v>264.10000000000002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72502</v>
      </c>
      <c r="D33" s="66">
        <v>7</v>
      </c>
      <c r="E33" s="66"/>
      <c r="F33" s="66">
        <v>2445</v>
      </c>
      <c r="G33" s="66">
        <v>1942</v>
      </c>
      <c r="H33" s="66"/>
      <c r="I33" s="18">
        <f t="shared" si="0"/>
        <v>76896</v>
      </c>
      <c r="J33" s="67">
        <v>169</v>
      </c>
      <c r="K33" s="66"/>
      <c r="L33" s="66">
        <v>2191</v>
      </c>
      <c r="M33" s="66">
        <v>4527</v>
      </c>
      <c r="N33" s="20">
        <f t="shared" si="1"/>
        <v>6887</v>
      </c>
      <c r="O33" s="21">
        <f t="shared" si="2"/>
        <v>83783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1254.5</v>
      </c>
      <c r="D34" s="75">
        <v>0.1</v>
      </c>
      <c r="E34" s="75"/>
      <c r="F34" s="75">
        <v>31.9</v>
      </c>
      <c r="G34" s="75">
        <v>29.5</v>
      </c>
      <c r="H34" s="75"/>
      <c r="I34" s="30">
        <f t="shared" si="0"/>
        <v>1316</v>
      </c>
      <c r="J34" s="76">
        <v>0.3</v>
      </c>
      <c r="K34" s="75"/>
      <c r="L34" s="75">
        <v>56.6</v>
      </c>
      <c r="M34" s="75">
        <v>115.4</v>
      </c>
      <c r="N34" s="31">
        <f t="shared" si="1"/>
        <v>172.3</v>
      </c>
      <c r="O34" s="32">
        <f t="shared" si="2"/>
        <v>1488.3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202.43</v>
      </c>
      <c r="D35" s="72"/>
      <c r="E35" s="72"/>
      <c r="F35" s="72">
        <v>14.82</v>
      </c>
      <c r="G35" s="72">
        <v>18.53</v>
      </c>
      <c r="H35" s="72">
        <v>0.03</v>
      </c>
      <c r="I35" s="27">
        <f t="shared" si="0"/>
        <v>235.81</v>
      </c>
      <c r="J35" s="73">
        <v>1.92</v>
      </c>
      <c r="K35" s="72"/>
      <c r="L35" s="72">
        <v>14.45</v>
      </c>
      <c r="M35" s="72">
        <v>52.83</v>
      </c>
      <c r="N35" s="28">
        <f t="shared" si="1"/>
        <v>69.199999999999989</v>
      </c>
      <c r="O35" s="29">
        <f t="shared" si="2"/>
        <v>305.01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95559</v>
      </c>
      <c r="D36" s="66"/>
      <c r="E36" s="66"/>
      <c r="F36" s="66">
        <v>2931</v>
      </c>
      <c r="G36" s="66">
        <v>4939</v>
      </c>
      <c r="H36" s="66">
        <v>4</v>
      </c>
      <c r="I36" s="18">
        <f t="shared" si="0"/>
        <v>103433</v>
      </c>
      <c r="J36" s="67">
        <v>170</v>
      </c>
      <c r="K36" s="66"/>
      <c r="L36" s="66">
        <v>1502</v>
      </c>
      <c r="M36" s="66">
        <v>5255</v>
      </c>
      <c r="N36" s="20">
        <f t="shared" si="1"/>
        <v>6927</v>
      </c>
      <c r="O36" s="21">
        <f t="shared" si="2"/>
        <v>110360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1150.9000000000001</v>
      </c>
      <c r="D37" s="75"/>
      <c r="E37" s="75"/>
      <c r="F37" s="75">
        <v>32.700000000000003</v>
      </c>
      <c r="G37" s="75">
        <v>69.900000000000006</v>
      </c>
      <c r="H37" s="75">
        <v>0.1</v>
      </c>
      <c r="I37" s="30">
        <f t="shared" ref="I37:I50" si="3">SUM(C37:H37)</f>
        <v>1253.6000000000001</v>
      </c>
      <c r="J37" s="76">
        <v>0</v>
      </c>
      <c r="K37" s="75"/>
      <c r="L37" s="75">
        <v>30.1</v>
      </c>
      <c r="M37" s="75">
        <v>104.5</v>
      </c>
      <c r="N37" s="31">
        <f t="shared" si="1"/>
        <v>134.6</v>
      </c>
      <c r="O37" s="32">
        <f t="shared" si="2"/>
        <v>1388.2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306.18</v>
      </c>
      <c r="D38" s="72"/>
      <c r="E38" s="72"/>
      <c r="F38" s="72">
        <v>11.89</v>
      </c>
      <c r="G38" s="72">
        <v>109.7</v>
      </c>
      <c r="H38" s="72"/>
      <c r="I38" s="27">
        <f t="shared" si="3"/>
        <v>427.77</v>
      </c>
      <c r="J38" s="73">
        <v>0.33</v>
      </c>
      <c r="K38" s="72"/>
      <c r="L38" s="72">
        <v>15.5</v>
      </c>
      <c r="M38" s="72">
        <v>78.38</v>
      </c>
      <c r="N38" s="28">
        <f t="shared" si="1"/>
        <v>94.21</v>
      </c>
      <c r="O38" s="29">
        <f t="shared" si="2"/>
        <v>521.98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153074</v>
      </c>
      <c r="D39" s="66"/>
      <c r="E39" s="66"/>
      <c r="F39" s="66">
        <v>2776</v>
      </c>
      <c r="G39" s="66">
        <v>30440</v>
      </c>
      <c r="H39" s="66"/>
      <c r="I39" s="18">
        <f t="shared" si="3"/>
        <v>186290</v>
      </c>
      <c r="J39" s="67">
        <v>31</v>
      </c>
      <c r="K39" s="66"/>
      <c r="L39" s="66">
        <v>1707</v>
      </c>
      <c r="M39" s="66">
        <v>8439</v>
      </c>
      <c r="N39" s="20">
        <f t="shared" si="1"/>
        <v>10177</v>
      </c>
      <c r="O39" s="21">
        <f t="shared" si="2"/>
        <v>196467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1683.6</v>
      </c>
      <c r="D40" s="75"/>
      <c r="E40" s="75"/>
      <c r="F40" s="75">
        <v>25.7</v>
      </c>
      <c r="G40" s="75">
        <v>396.8</v>
      </c>
      <c r="H40" s="75"/>
      <c r="I40" s="30">
        <f t="shared" si="3"/>
        <v>2106.1</v>
      </c>
      <c r="J40" s="76">
        <v>0</v>
      </c>
      <c r="K40" s="75"/>
      <c r="L40" s="75">
        <v>32.1</v>
      </c>
      <c r="M40" s="75">
        <v>157.9</v>
      </c>
      <c r="N40" s="31">
        <f t="shared" si="1"/>
        <v>190</v>
      </c>
      <c r="O40" s="32">
        <f t="shared" si="2"/>
        <v>2296.1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290.61</v>
      </c>
      <c r="D41" s="72">
        <v>0.22</v>
      </c>
      <c r="E41" s="72"/>
      <c r="F41" s="72">
        <v>26.49</v>
      </c>
      <c r="G41" s="72">
        <v>209.75</v>
      </c>
      <c r="H41" s="72"/>
      <c r="I41" s="27">
        <f t="shared" si="3"/>
        <v>527.07000000000005</v>
      </c>
      <c r="J41" s="73">
        <v>5.38</v>
      </c>
      <c r="K41" s="72"/>
      <c r="L41" s="72">
        <v>42.28</v>
      </c>
      <c r="M41" s="72">
        <v>167.81</v>
      </c>
      <c r="N41" s="28">
        <f t="shared" si="1"/>
        <v>215.47</v>
      </c>
      <c r="O41" s="29">
        <f t="shared" si="2"/>
        <v>742.54000000000008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148927</v>
      </c>
      <c r="D42" s="66">
        <v>63</v>
      </c>
      <c r="E42" s="66"/>
      <c r="F42" s="66">
        <v>5379</v>
      </c>
      <c r="G42" s="66">
        <v>60837</v>
      </c>
      <c r="H42" s="66"/>
      <c r="I42" s="18">
        <f t="shared" si="3"/>
        <v>215206</v>
      </c>
      <c r="J42" s="67">
        <v>499</v>
      </c>
      <c r="K42" s="66"/>
      <c r="L42" s="66">
        <v>5036</v>
      </c>
      <c r="M42" s="66">
        <v>19665</v>
      </c>
      <c r="N42" s="20">
        <f t="shared" si="1"/>
        <v>25200</v>
      </c>
      <c r="O42" s="21">
        <f t="shared" si="2"/>
        <v>240406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1564.5</v>
      </c>
      <c r="D43" s="75">
        <v>0.7</v>
      </c>
      <c r="E43" s="75"/>
      <c r="F43" s="75">
        <v>52.5</v>
      </c>
      <c r="G43" s="75">
        <v>759.1</v>
      </c>
      <c r="H43" s="75"/>
      <c r="I43" s="30">
        <f t="shared" si="3"/>
        <v>2376.8000000000002</v>
      </c>
      <c r="J43" s="76">
        <v>0</v>
      </c>
      <c r="K43" s="75"/>
      <c r="L43" s="75">
        <v>77.900000000000006</v>
      </c>
      <c r="M43" s="75">
        <v>288.39999999999998</v>
      </c>
      <c r="N43" s="31">
        <f t="shared" si="1"/>
        <v>366.29999999999995</v>
      </c>
      <c r="O43" s="32">
        <f t="shared" si="2"/>
        <v>2743.1000000000004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184.26</v>
      </c>
      <c r="D44" s="72">
        <v>0.04</v>
      </c>
      <c r="E44" s="72"/>
      <c r="F44" s="72">
        <v>48.89</v>
      </c>
      <c r="G44" s="72">
        <v>138.96</v>
      </c>
      <c r="H44" s="72">
        <v>0.03</v>
      </c>
      <c r="I44" s="27">
        <f t="shared" si="3"/>
        <v>372.17999999999995</v>
      </c>
      <c r="J44" s="73">
        <v>6.31</v>
      </c>
      <c r="K44" s="72"/>
      <c r="L44" s="72">
        <v>53.6</v>
      </c>
      <c r="M44" s="72">
        <v>326.3</v>
      </c>
      <c r="N44" s="28">
        <f t="shared" si="1"/>
        <v>386.21000000000004</v>
      </c>
      <c r="O44" s="29">
        <f t="shared" si="2"/>
        <v>758.39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98441</v>
      </c>
      <c r="D45" s="66">
        <v>12</v>
      </c>
      <c r="E45" s="66"/>
      <c r="F45" s="66">
        <v>12046</v>
      </c>
      <c r="G45" s="66">
        <v>43802</v>
      </c>
      <c r="H45" s="66">
        <v>6</v>
      </c>
      <c r="I45" s="18">
        <f t="shared" si="3"/>
        <v>154307</v>
      </c>
      <c r="J45" s="67">
        <v>576</v>
      </c>
      <c r="K45" s="66"/>
      <c r="L45" s="66">
        <v>6767</v>
      </c>
      <c r="M45" s="66">
        <v>38495</v>
      </c>
      <c r="N45" s="20">
        <f t="shared" si="1"/>
        <v>45838</v>
      </c>
      <c r="O45" s="21">
        <f t="shared" si="2"/>
        <v>200145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791.8</v>
      </c>
      <c r="D46" s="75">
        <v>0.1</v>
      </c>
      <c r="E46" s="75"/>
      <c r="F46" s="75">
        <v>83.8</v>
      </c>
      <c r="G46" s="75">
        <v>448.5</v>
      </c>
      <c r="H46" s="75">
        <v>0.1</v>
      </c>
      <c r="I46" s="30">
        <f t="shared" si="3"/>
        <v>1324.2999999999997</v>
      </c>
      <c r="J46" s="76">
        <v>0</v>
      </c>
      <c r="K46" s="75"/>
      <c r="L46" s="75">
        <v>69.900000000000006</v>
      </c>
      <c r="M46" s="75">
        <v>409.6</v>
      </c>
      <c r="N46" s="31">
        <f t="shared" si="1"/>
        <v>479.5</v>
      </c>
      <c r="O46" s="32">
        <f t="shared" si="2"/>
        <v>1803.7999999999997</v>
      </c>
      <c r="P46" s="77">
        <v>1.67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301.2</v>
      </c>
      <c r="D47" s="72">
        <v>0.76</v>
      </c>
      <c r="E47" s="72"/>
      <c r="F47" s="72">
        <v>119.42</v>
      </c>
      <c r="G47" s="72">
        <v>155.72</v>
      </c>
      <c r="H47" s="72"/>
      <c r="I47" s="27">
        <f t="shared" si="3"/>
        <v>577.1</v>
      </c>
      <c r="J47" s="73">
        <v>11.69</v>
      </c>
      <c r="K47" s="72"/>
      <c r="L47" s="72">
        <v>38.58</v>
      </c>
      <c r="M47" s="72">
        <v>489.45</v>
      </c>
      <c r="N47" s="28">
        <f t="shared" si="1"/>
        <v>539.72</v>
      </c>
      <c r="O47" s="29">
        <f t="shared" si="2"/>
        <v>1116.8200000000002</v>
      </c>
      <c r="P47" s="78">
        <v>41.2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169449</v>
      </c>
      <c r="D48" s="66">
        <v>239</v>
      </c>
      <c r="E48" s="66"/>
      <c r="F48" s="66">
        <v>33154</v>
      </c>
      <c r="G48" s="66">
        <v>51140</v>
      </c>
      <c r="H48" s="66"/>
      <c r="I48" s="18">
        <f t="shared" si="3"/>
        <v>253982</v>
      </c>
      <c r="J48" s="67">
        <v>1090</v>
      </c>
      <c r="K48" s="66"/>
      <c r="L48" s="66">
        <v>4821</v>
      </c>
      <c r="M48" s="66">
        <v>59421</v>
      </c>
      <c r="N48" s="20">
        <f t="shared" si="1"/>
        <v>65332</v>
      </c>
      <c r="O48" s="21">
        <f t="shared" si="2"/>
        <v>319314</v>
      </c>
      <c r="P48" s="78">
        <v>0.81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728.5</v>
      </c>
      <c r="D49" s="75">
        <v>0</v>
      </c>
      <c r="E49" s="75"/>
      <c r="F49" s="75">
        <v>115.8</v>
      </c>
      <c r="G49" s="75">
        <v>233.7</v>
      </c>
      <c r="H49" s="75"/>
      <c r="I49" s="30">
        <f t="shared" si="3"/>
        <v>1078</v>
      </c>
      <c r="J49" s="76">
        <v>0</v>
      </c>
      <c r="K49" s="75"/>
      <c r="L49" s="75">
        <v>35.9</v>
      </c>
      <c r="M49" s="75">
        <v>300.8</v>
      </c>
      <c r="N49" s="31">
        <f t="shared" si="1"/>
        <v>336.7</v>
      </c>
      <c r="O49" s="32">
        <f t="shared" si="2"/>
        <v>1414.7</v>
      </c>
      <c r="P49" s="78">
        <v>1.1299999999999999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1691.5</v>
      </c>
      <c r="D50" s="63">
        <v>7</v>
      </c>
      <c r="E50" s="63"/>
      <c r="F50" s="63">
        <v>237.79</v>
      </c>
      <c r="G50" s="63">
        <v>647.97</v>
      </c>
      <c r="H50" s="63">
        <v>0.06</v>
      </c>
      <c r="I50" s="11">
        <f t="shared" si="3"/>
        <v>2584.3200000000002</v>
      </c>
      <c r="J50" s="64">
        <v>34.19</v>
      </c>
      <c r="K50" s="63"/>
      <c r="L50" s="63">
        <v>291.5</v>
      </c>
      <c r="M50" s="63">
        <v>1589.66</v>
      </c>
      <c r="N50" s="13">
        <f t="shared" si="1"/>
        <v>1915.3500000000001</v>
      </c>
      <c r="O50" s="14">
        <f t="shared" si="2"/>
        <v>4499.67</v>
      </c>
      <c r="P50" s="78">
        <v>0.09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823290</v>
      </c>
      <c r="D51" s="66">
        <v>1285</v>
      </c>
      <c r="E51" s="66"/>
      <c r="F51" s="66">
        <v>59553</v>
      </c>
      <c r="G51" s="66">
        <v>194429</v>
      </c>
      <c r="H51" s="66">
        <v>10</v>
      </c>
      <c r="I51" s="18">
        <f t="shared" ref="I51:I58" si="4">SUM(C51:H51)</f>
        <v>1078567</v>
      </c>
      <c r="J51" s="67">
        <v>3107</v>
      </c>
      <c r="K51" s="66"/>
      <c r="L51" s="66">
        <v>29225</v>
      </c>
      <c r="M51" s="66">
        <v>162861</v>
      </c>
      <c r="N51" s="20">
        <f t="shared" si="1"/>
        <v>195193</v>
      </c>
      <c r="O51" s="21">
        <f>SUM(N51,I51)</f>
        <v>1273760</v>
      </c>
      <c r="P51" s="78">
        <v>18.59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9642.5</v>
      </c>
      <c r="D52" s="75">
        <v>27.1</v>
      </c>
      <c r="E52" s="75"/>
      <c r="F52" s="75">
        <v>356.2</v>
      </c>
      <c r="G52" s="75">
        <v>1974</v>
      </c>
      <c r="H52" s="75">
        <v>0.2</v>
      </c>
      <c r="I52" s="30">
        <f t="shared" si="4"/>
        <v>12000.000000000002</v>
      </c>
      <c r="J52" s="76">
        <v>5.8</v>
      </c>
      <c r="K52" s="75"/>
      <c r="L52" s="75">
        <v>525.4</v>
      </c>
      <c r="M52" s="75">
        <v>2269.4</v>
      </c>
      <c r="N52" s="31">
        <f t="shared" si="1"/>
        <v>2800.6</v>
      </c>
      <c r="O52" s="32">
        <f t="shared" si="2"/>
        <v>14800.600000000002</v>
      </c>
      <c r="P52" s="78">
        <v>4.71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1590.79</v>
      </c>
      <c r="D53" s="72">
        <v>1.05</v>
      </c>
      <c r="E53" s="72"/>
      <c r="F53" s="72">
        <v>236.79</v>
      </c>
      <c r="G53" s="72">
        <v>643.94000000000005</v>
      </c>
      <c r="H53" s="72">
        <v>0.03</v>
      </c>
      <c r="I53" s="27">
        <f t="shared" si="4"/>
        <v>2472.6</v>
      </c>
      <c r="J53" s="73">
        <v>34.19</v>
      </c>
      <c r="K53" s="72"/>
      <c r="L53" s="72">
        <v>290.02999999999997</v>
      </c>
      <c r="M53" s="72">
        <v>1572.68</v>
      </c>
      <c r="N53" s="28">
        <f t="shared" si="1"/>
        <v>1896.9</v>
      </c>
      <c r="O53" s="29">
        <f t="shared" si="2"/>
        <v>4369.5</v>
      </c>
      <c r="P53" s="33">
        <f>SUM(P46:P52)</f>
        <v>68.2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792246</v>
      </c>
      <c r="D54" s="66">
        <v>321</v>
      </c>
      <c r="E54" s="66"/>
      <c r="F54" s="66">
        <v>59383</v>
      </c>
      <c r="G54" s="66">
        <v>193760</v>
      </c>
      <c r="H54" s="66">
        <v>6</v>
      </c>
      <c r="I54" s="18">
        <f t="shared" si="4"/>
        <v>1045716</v>
      </c>
      <c r="J54" s="67">
        <v>3107</v>
      </c>
      <c r="K54" s="66"/>
      <c r="L54" s="66">
        <v>29180</v>
      </c>
      <c r="M54" s="66">
        <v>162377</v>
      </c>
      <c r="N54" s="20">
        <f t="shared" si="1"/>
        <v>194664</v>
      </c>
      <c r="O54" s="21">
        <f t="shared" si="2"/>
        <v>1240380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8498.1</v>
      </c>
      <c r="D55" s="69">
        <v>0.9</v>
      </c>
      <c r="E55" s="69"/>
      <c r="F55" s="69">
        <v>352.3</v>
      </c>
      <c r="G55" s="69">
        <v>1951.6</v>
      </c>
      <c r="H55" s="69">
        <v>0.1</v>
      </c>
      <c r="I55" s="24">
        <f t="shared" si="4"/>
        <v>10803</v>
      </c>
      <c r="J55" s="70">
        <v>5.8</v>
      </c>
      <c r="K55" s="69"/>
      <c r="L55" s="69">
        <v>522.4</v>
      </c>
      <c r="M55" s="69">
        <v>2232.6999999999998</v>
      </c>
      <c r="N55" s="24">
        <f t="shared" si="1"/>
        <v>2760.8999999999996</v>
      </c>
      <c r="O55" s="26">
        <f t="shared" si="2"/>
        <v>13563.9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1697.75</v>
      </c>
      <c r="D56" s="10">
        <f t="shared" si="5"/>
        <v>7.3199999999999994</v>
      </c>
      <c r="E56" s="10">
        <f t="shared" si="5"/>
        <v>0</v>
      </c>
      <c r="F56" s="10">
        <f t="shared" si="5"/>
        <v>238.18</v>
      </c>
      <c r="G56" s="10">
        <f t="shared" si="5"/>
        <v>647.97</v>
      </c>
      <c r="H56" s="10">
        <f t="shared" si="5"/>
        <v>0.32000000000000006</v>
      </c>
      <c r="I56" s="36">
        <f>SUM(C56:H56)</f>
        <v>2591.5400000000004</v>
      </c>
      <c r="J56" s="34">
        <f>SUM(J5,J8,J11,J14,J17,J20,J23,J26,J29,J32,J35,J38,J41,J44,J47)</f>
        <v>34.19</v>
      </c>
      <c r="K56" s="10">
        <f>SUM(K5,K8,K11,K14,K17,K20,K23,K26,K29,K32,K35,K38,K41,K44,K47)</f>
        <v>0</v>
      </c>
      <c r="L56" s="10">
        <f>SUM(L5,L8,L11,L14,L17,L20,L23,L26,L29,L32,L35,L38,L41,L44,L47)</f>
        <v>291.5</v>
      </c>
      <c r="M56" s="10">
        <f>SUM(M5,M8,M11,M14,M17,M20,M23,M26,M29,M32,M35,M38,M41,M44,M47)</f>
        <v>1595.19</v>
      </c>
      <c r="N56" s="12">
        <f t="shared" si="1"/>
        <v>1920.88</v>
      </c>
      <c r="O56" s="14">
        <f t="shared" si="2"/>
        <v>4512.42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824212</v>
      </c>
      <c r="D57" s="17">
        <f t="shared" si="5"/>
        <v>1393</v>
      </c>
      <c r="E57" s="17">
        <f t="shared" si="5"/>
        <v>0</v>
      </c>
      <c r="F57" s="17">
        <f t="shared" si="5"/>
        <v>59585</v>
      </c>
      <c r="G57" s="17">
        <f t="shared" si="5"/>
        <v>194429</v>
      </c>
      <c r="H57" s="17">
        <f t="shared" si="5"/>
        <v>25</v>
      </c>
      <c r="I57" s="37">
        <f t="shared" si="4"/>
        <v>1079644</v>
      </c>
      <c r="J57" s="35">
        <f t="shared" ref="J57:M58" si="6">SUM(J6,J9,J12,J15,J18,J21,J24,J27,J30,J33,J36,J39,J42,J45,J48)</f>
        <v>3107</v>
      </c>
      <c r="K57" s="17">
        <f t="shared" si="6"/>
        <v>0</v>
      </c>
      <c r="L57" s="17">
        <f t="shared" si="6"/>
        <v>29225</v>
      </c>
      <c r="M57" s="17">
        <f t="shared" si="6"/>
        <v>162930</v>
      </c>
      <c r="N57" s="19">
        <f t="shared" si="1"/>
        <v>195262</v>
      </c>
      <c r="O57" s="21">
        <f t="shared" si="2"/>
        <v>1274906</v>
      </c>
      <c r="P57" s="82">
        <v>1.91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9732.6999999999989</v>
      </c>
      <c r="D58" s="40">
        <f t="shared" si="5"/>
        <v>33.400000000000006</v>
      </c>
      <c r="E58" s="40">
        <f t="shared" si="5"/>
        <v>0</v>
      </c>
      <c r="F58" s="40">
        <f t="shared" si="5"/>
        <v>358.70000000000005</v>
      </c>
      <c r="G58" s="40">
        <f t="shared" si="5"/>
        <v>1974.0000000000002</v>
      </c>
      <c r="H58" s="40">
        <f t="shared" si="5"/>
        <v>1.1000000000000001</v>
      </c>
      <c r="I58" s="41">
        <f t="shared" si="4"/>
        <v>12099.9</v>
      </c>
      <c r="J58" s="39">
        <f t="shared" si="6"/>
        <v>5.8000000000000007</v>
      </c>
      <c r="K58" s="40">
        <f t="shared" si="6"/>
        <v>0</v>
      </c>
      <c r="L58" s="40">
        <f t="shared" si="6"/>
        <v>525.4</v>
      </c>
      <c r="M58" s="40">
        <f t="shared" si="6"/>
        <v>2279.1000000000004</v>
      </c>
      <c r="N58" s="42">
        <f t="shared" si="1"/>
        <v>2810.3</v>
      </c>
      <c r="O58" s="43">
        <f t="shared" si="2"/>
        <v>14910.2</v>
      </c>
      <c r="P58" s="44">
        <f>SUM(O56,P53,P54,P57)</f>
        <v>4582.53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3.06</v>
      </c>
      <c r="D66" s="72"/>
      <c r="E66" s="72"/>
      <c r="F66" s="72">
        <v>0.03</v>
      </c>
      <c r="G66" s="72"/>
      <c r="H66" s="72"/>
      <c r="I66" s="27">
        <f t="shared" si="7"/>
        <v>3.09</v>
      </c>
      <c r="J66" s="73"/>
      <c r="K66" s="72"/>
      <c r="L66" s="72"/>
      <c r="M66" s="72">
        <v>5.53</v>
      </c>
      <c r="N66" s="28">
        <f t="shared" si="8"/>
        <v>5.53</v>
      </c>
      <c r="O66" s="29">
        <f t="shared" si="9"/>
        <v>8.620000000000001</v>
      </c>
      <c r="P66" s="22" t="s">
        <v>25</v>
      </c>
      <c r="Q66" s="129" t="s">
        <v>73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>
        <v>69</v>
      </c>
      <c r="N67" s="20">
        <f t="shared" si="8"/>
        <v>69</v>
      </c>
      <c r="O67" s="21">
        <f t="shared" si="9"/>
        <v>69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>
        <v>9.6999999999999993</v>
      </c>
      <c r="N68" s="31">
        <f t="shared" si="8"/>
        <v>9.6999999999999993</v>
      </c>
      <c r="O68" s="32">
        <f t="shared" si="9"/>
        <v>9.6999999999999993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8.49</v>
      </c>
      <c r="N69" s="28">
        <f t="shared" si="8"/>
        <v>8.49</v>
      </c>
      <c r="O69" s="29">
        <f t="shared" si="9"/>
        <v>8.49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204</v>
      </c>
      <c r="N70" s="20">
        <f t="shared" si="8"/>
        <v>204</v>
      </c>
      <c r="O70" s="21">
        <f t="shared" si="9"/>
        <v>204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17.8</v>
      </c>
      <c r="N71" s="31">
        <f t="shared" si="8"/>
        <v>17.8</v>
      </c>
      <c r="O71" s="32">
        <f t="shared" si="9"/>
        <v>17.8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2.12</v>
      </c>
      <c r="D72" s="72"/>
      <c r="E72" s="72"/>
      <c r="F72" s="72">
        <v>0.32</v>
      </c>
      <c r="G72" s="72"/>
      <c r="H72" s="72"/>
      <c r="I72" s="27">
        <f t="shared" si="7"/>
        <v>2.44</v>
      </c>
      <c r="J72" s="73"/>
      <c r="K72" s="72"/>
      <c r="L72" s="72">
        <v>2</v>
      </c>
      <c r="M72" s="72">
        <v>9.4600000000000009</v>
      </c>
      <c r="N72" s="28">
        <f t="shared" si="8"/>
        <v>11.46</v>
      </c>
      <c r="O72" s="29">
        <f t="shared" si="9"/>
        <v>13.9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725</v>
      </c>
      <c r="D73" s="66"/>
      <c r="E73" s="66"/>
      <c r="F73" s="66">
        <v>27</v>
      </c>
      <c r="G73" s="66"/>
      <c r="H73" s="66"/>
      <c r="I73" s="18">
        <f t="shared" si="7"/>
        <v>752</v>
      </c>
      <c r="J73" s="67"/>
      <c r="K73" s="66"/>
      <c r="L73" s="66">
        <v>64</v>
      </c>
      <c r="M73" s="66">
        <v>309</v>
      </c>
      <c r="N73" s="20">
        <f t="shared" si="8"/>
        <v>373</v>
      </c>
      <c r="O73" s="21">
        <f t="shared" si="9"/>
        <v>1125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76.099999999999994</v>
      </c>
      <c r="D74" s="75"/>
      <c r="E74" s="75"/>
      <c r="F74" s="75">
        <v>2.2000000000000002</v>
      </c>
      <c r="G74" s="75"/>
      <c r="H74" s="75"/>
      <c r="I74" s="30">
        <f t="shared" si="7"/>
        <v>78.3</v>
      </c>
      <c r="J74" s="76"/>
      <c r="K74" s="75"/>
      <c r="L74" s="75">
        <v>4.3</v>
      </c>
      <c r="M74" s="75">
        <v>20.8</v>
      </c>
      <c r="N74" s="31">
        <f t="shared" si="8"/>
        <v>25.1</v>
      </c>
      <c r="O74" s="32">
        <f t="shared" si="9"/>
        <v>103.4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1.1200000000000001</v>
      </c>
      <c r="D75" s="72">
        <v>0.25</v>
      </c>
      <c r="E75" s="72"/>
      <c r="F75" s="72">
        <v>0.04</v>
      </c>
      <c r="G75" s="72">
        <v>1.17</v>
      </c>
      <c r="H75" s="72"/>
      <c r="I75" s="27">
        <f t="shared" si="7"/>
        <v>2.58</v>
      </c>
      <c r="J75" s="73">
        <v>0.16</v>
      </c>
      <c r="K75" s="72"/>
      <c r="L75" s="72">
        <v>3.17</v>
      </c>
      <c r="M75" s="72">
        <v>36.18</v>
      </c>
      <c r="N75" s="28">
        <f t="shared" si="8"/>
        <v>39.51</v>
      </c>
      <c r="O75" s="29">
        <f t="shared" si="9"/>
        <v>42.089999999999996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208</v>
      </c>
      <c r="D76" s="66">
        <v>99</v>
      </c>
      <c r="E76" s="66"/>
      <c r="F76" s="66">
        <v>5</v>
      </c>
      <c r="G76" s="66">
        <v>154</v>
      </c>
      <c r="H76" s="66"/>
      <c r="I76" s="18">
        <f t="shared" si="7"/>
        <v>466</v>
      </c>
      <c r="J76" s="67">
        <v>10</v>
      </c>
      <c r="K76" s="66"/>
      <c r="L76" s="66">
        <v>140</v>
      </c>
      <c r="M76" s="66">
        <v>1743</v>
      </c>
      <c r="N76" s="20">
        <f t="shared" si="8"/>
        <v>1893</v>
      </c>
      <c r="O76" s="21">
        <f t="shared" si="9"/>
        <v>2359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14.9</v>
      </c>
      <c r="D77" s="75">
        <v>5.9</v>
      </c>
      <c r="E77" s="75"/>
      <c r="F77" s="75">
        <v>0.3</v>
      </c>
      <c r="G77" s="75">
        <v>8.3000000000000007</v>
      </c>
      <c r="H77" s="75"/>
      <c r="I77" s="30">
        <f t="shared" si="7"/>
        <v>29.400000000000002</v>
      </c>
      <c r="J77" s="76">
        <v>0.3</v>
      </c>
      <c r="K77" s="75"/>
      <c r="L77" s="75">
        <v>7.3</v>
      </c>
      <c r="M77" s="75">
        <v>91.4</v>
      </c>
      <c r="N77" s="31">
        <f t="shared" si="8"/>
        <v>99</v>
      </c>
      <c r="O77" s="32">
        <f t="shared" si="9"/>
        <v>128.4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22.12</v>
      </c>
      <c r="D78" s="72">
        <v>7.0000000000000007E-2</v>
      </c>
      <c r="E78" s="72"/>
      <c r="F78" s="72">
        <v>0.06</v>
      </c>
      <c r="G78" s="72">
        <v>0.09</v>
      </c>
      <c r="H78" s="72">
        <v>0.26</v>
      </c>
      <c r="I78" s="27">
        <f t="shared" si="7"/>
        <v>22.6</v>
      </c>
      <c r="J78" s="73">
        <v>0.21</v>
      </c>
      <c r="K78" s="72"/>
      <c r="L78" s="72">
        <v>9.83</v>
      </c>
      <c r="M78" s="72">
        <v>55.21</v>
      </c>
      <c r="N78" s="28">
        <f t="shared" si="8"/>
        <v>65.25</v>
      </c>
      <c r="O78" s="29">
        <f t="shared" si="9"/>
        <v>87.85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5384</v>
      </c>
      <c r="D79" s="66">
        <v>9</v>
      </c>
      <c r="E79" s="66"/>
      <c r="F79" s="66">
        <v>9</v>
      </c>
      <c r="G79" s="66">
        <v>15</v>
      </c>
      <c r="H79" s="66">
        <v>15</v>
      </c>
      <c r="I79" s="18">
        <f t="shared" si="7"/>
        <v>5432</v>
      </c>
      <c r="J79" s="67">
        <v>16</v>
      </c>
      <c r="K79" s="66"/>
      <c r="L79" s="66">
        <v>526</v>
      </c>
      <c r="M79" s="66">
        <v>2689</v>
      </c>
      <c r="N79" s="20">
        <f t="shared" si="8"/>
        <v>3231</v>
      </c>
      <c r="O79" s="21">
        <f t="shared" si="9"/>
        <v>8663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258.60000000000002</v>
      </c>
      <c r="D80" s="75">
        <v>0.4</v>
      </c>
      <c r="E80" s="75"/>
      <c r="F80" s="75">
        <v>0.3</v>
      </c>
      <c r="G80" s="75">
        <v>0.5</v>
      </c>
      <c r="H80" s="75">
        <v>0.9</v>
      </c>
      <c r="I80" s="30">
        <f t="shared" si="7"/>
        <v>260.7</v>
      </c>
      <c r="J80" s="76">
        <v>0.4</v>
      </c>
      <c r="K80" s="75"/>
      <c r="L80" s="75">
        <v>21.5</v>
      </c>
      <c r="M80" s="75">
        <v>109.9</v>
      </c>
      <c r="N80" s="31">
        <f t="shared" si="8"/>
        <v>131.80000000000001</v>
      </c>
      <c r="O80" s="32">
        <f t="shared" si="9"/>
        <v>392.5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34.79</v>
      </c>
      <c r="D81" s="72">
        <v>0.15</v>
      </c>
      <c r="E81" s="72"/>
      <c r="F81" s="72">
        <v>0.5</v>
      </c>
      <c r="G81" s="72">
        <v>2.3199999999999998</v>
      </c>
      <c r="H81" s="72"/>
      <c r="I81" s="27">
        <f t="shared" si="7"/>
        <v>37.76</v>
      </c>
      <c r="J81" s="73">
        <v>0.39</v>
      </c>
      <c r="K81" s="72"/>
      <c r="L81" s="72">
        <v>15.64</v>
      </c>
      <c r="M81" s="72">
        <v>99.29</v>
      </c>
      <c r="N81" s="28">
        <f t="shared" si="8"/>
        <v>115.32000000000001</v>
      </c>
      <c r="O81" s="29">
        <f t="shared" si="9"/>
        <v>153.08000000000001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10506</v>
      </c>
      <c r="D82" s="66">
        <v>24</v>
      </c>
      <c r="E82" s="66"/>
      <c r="F82" s="66">
        <v>83</v>
      </c>
      <c r="G82" s="66">
        <v>411</v>
      </c>
      <c r="H82" s="66"/>
      <c r="I82" s="18">
        <f t="shared" si="7"/>
        <v>11024</v>
      </c>
      <c r="J82" s="67">
        <v>31</v>
      </c>
      <c r="K82" s="66"/>
      <c r="L82" s="66">
        <v>1004</v>
      </c>
      <c r="M82" s="66">
        <v>5851</v>
      </c>
      <c r="N82" s="20">
        <f t="shared" si="8"/>
        <v>6886</v>
      </c>
      <c r="O82" s="21">
        <f t="shared" si="9"/>
        <v>17910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388.5</v>
      </c>
      <c r="D83" s="75">
        <v>0.8</v>
      </c>
      <c r="E83" s="75"/>
      <c r="F83" s="75">
        <v>2</v>
      </c>
      <c r="G83" s="75">
        <v>11.5</v>
      </c>
      <c r="H83" s="75"/>
      <c r="I83" s="30">
        <f t="shared" si="7"/>
        <v>402.8</v>
      </c>
      <c r="J83" s="76">
        <v>0.4</v>
      </c>
      <c r="K83" s="75"/>
      <c r="L83" s="75">
        <v>31.5</v>
      </c>
      <c r="M83" s="75">
        <v>182.7</v>
      </c>
      <c r="N83" s="31">
        <f t="shared" si="8"/>
        <v>214.6</v>
      </c>
      <c r="O83" s="32">
        <f t="shared" si="9"/>
        <v>617.4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64.53</v>
      </c>
      <c r="D84" s="72"/>
      <c r="E84" s="72"/>
      <c r="F84" s="72">
        <v>0.64</v>
      </c>
      <c r="G84" s="72">
        <v>0.98</v>
      </c>
      <c r="H84" s="72"/>
      <c r="I84" s="27">
        <f t="shared" si="7"/>
        <v>66.150000000000006</v>
      </c>
      <c r="J84" s="73">
        <v>3.39</v>
      </c>
      <c r="K84" s="72"/>
      <c r="L84" s="72">
        <v>39.090000000000003</v>
      </c>
      <c r="M84" s="72">
        <v>103.37</v>
      </c>
      <c r="N84" s="28">
        <f t="shared" si="8"/>
        <v>145.85000000000002</v>
      </c>
      <c r="O84" s="29">
        <f t="shared" si="9"/>
        <v>212.00000000000003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23088</v>
      </c>
      <c r="D85" s="66"/>
      <c r="E85" s="66"/>
      <c r="F85" s="66">
        <v>116</v>
      </c>
      <c r="G85" s="66">
        <v>202</v>
      </c>
      <c r="H85" s="66"/>
      <c r="I85" s="18">
        <f t="shared" si="7"/>
        <v>23406</v>
      </c>
      <c r="J85" s="67">
        <v>292</v>
      </c>
      <c r="K85" s="66"/>
      <c r="L85" s="66">
        <v>2782</v>
      </c>
      <c r="M85" s="66">
        <v>7116</v>
      </c>
      <c r="N85" s="20">
        <f t="shared" si="8"/>
        <v>10190</v>
      </c>
      <c r="O85" s="21">
        <f t="shared" si="9"/>
        <v>33596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754.9</v>
      </c>
      <c r="D86" s="75"/>
      <c r="E86" s="75"/>
      <c r="F86" s="75">
        <v>2.2999999999999998</v>
      </c>
      <c r="G86" s="75">
        <v>4.7</v>
      </c>
      <c r="H86" s="75"/>
      <c r="I86" s="30">
        <f t="shared" si="7"/>
        <v>761.9</v>
      </c>
      <c r="J86" s="76">
        <v>3.2</v>
      </c>
      <c r="K86" s="75"/>
      <c r="L86" s="75">
        <v>83</v>
      </c>
      <c r="M86" s="75">
        <v>214.1</v>
      </c>
      <c r="N86" s="31">
        <f t="shared" si="8"/>
        <v>300.3</v>
      </c>
      <c r="O86" s="32">
        <f t="shared" si="9"/>
        <v>1062.2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116.63</v>
      </c>
      <c r="D87" s="72">
        <v>5.8</v>
      </c>
      <c r="E87" s="72"/>
      <c r="F87" s="72">
        <v>3.02</v>
      </c>
      <c r="G87" s="72">
        <v>2.84</v>
      </c>
      <c r="H87" s="72"/>
      <c r="I87" s="27">
        <f t="shared" si="7"/>
        <v>128.29</v>
      </c>
      <c r="J87" s="73">
        <v>2.52</v>
      </c>
      <c r="K87" s="72"/>
      <c r="L87" s="72">
        <v>33.090000000000003</v>
      </c>
      <c r="M87" s="72">
        <v>113.65</v>
      </c>
      <c r="N87" s="28">
        <f t="shared" si="8"/>
        <v>149.26000000000002</v>
      </c>
      <c r="O87" s="29">
        <f t="shared" si="9"/>
        <v>277.55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46349</v>
      </c>
      <c r="D88" s="66">
        <v>940</v>
      </c>
      <c r="E88" s="66"/>
      <c r="F88" s="66">
        <v>614</v>
      </c>
      <c r="G88" s="66">
        <v>547</v>
      </c>
      <c r="H88" s="66"/>
      <c r="I88" s="18">
        <f t="shared" si="7"/>
        <v>48450</v>
      </c>
      <c r="J88" s="67">
        <v>223</v>
      </c>
      <c r="K88" s="66"/>
      <c r="L88" s="66">
        <v>2685</v>
      </c>
      <c r="M88" s="66">
        <v>9147</v>
      </c>
      <c r="N88" s="20">
        <f t="shared" si="8"/>
        <v>12055</v>
      </c>
      <c r="O88" s="21">
        <f t="shared" si="9"/>
        <v>60505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1065.9000000000001</v>
      </c>
      <c r="D89" s="75">
        <v>25.4</v>
      </c>
      <c r="E89" s="75"/>
      <c r="F89" s="75">
        <v>9.1999999999999993</v>
      </c>
      <c r="G89" s="75">
        <v>11.5</v>
      </c>
      <c r="H89" s="75"/>
      <c r="I89" s="30">
        <f t="shared" si="7"/>
        <v>1112.0000000000002</v>
      </c>
      <c r="J89" s="76">
        <v>1.2</v>
      </c>
      <c r="K89" s="75"/>
      <c r="L89" s="75">
        <v>75.3</v>
      </c>
      <c r="M89" s="75">
        <v>256.10000000000002</v>
      </c>
      <c r="N89" s="31">
        <f t="shared" si="8"/>
        <v>332.6</v>
      </c>
      <c r="O89" s="32">
        <f t="shared" si="9"/>
        <v>1444.6000000000004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168.7</v>
      </c>
      <c r="D90" s="72">
        <v>0.03</v>
      </c>
      <c r="E90" s="72"/>
      <c r="F90" s="72">
        <v>12.06</v>
      </c>
      <c r="G90" s="72">
        <v>7.91</v>
      </c>
      <c r="H90" s="72"/>
      <c r="I90" s="27">
        <f t="shared" si="7"/>
        <v>188.7</v>
      </c>
      <c r="J90" s="73">
        <v>1.89</v>
      </c>
      <c r="K90" s="72"/>
      <c r="L90" s="72">
        <v>24.27</v>
      </c>
      <c r="M90" s="72">
        <v>49.24</v>
      </c>
      <c r="N90" s="28">
        <f t="shared" si="8"/>
        <v>75.400000000000006</v>
      </c>
      <c r="O90" s="29">
        <f t="shared" si="9"/>
        <v>264.10000000000002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72502</v>
      </c>
      <c r="D91" s="66">
        <v>7</v>
      </c>
      <c r="E91" s="66"/>
      <c r="F91" s="66">
        <v>2445</v>
      </c>
      <c r="G91" s="66">
        <v>1942</v>
      </c>
      <c r="H91" s="66"/>
      <c r="I91" s="18">
        <f t="shared" si="7"/>
        <v>76896</v>
      </c>
      <c r="J91" s="67">
        <v>169</v>
      </c>
      <c r="K91" s="66"/>
      <c r="L91" s="66">
        <v>2191</v>
      </c>
      <c r="M91" s="66">
        <v>4527</v>
      </c>
      <c r="N91" s="20">
        <f t="shared" si="8"/>
        <v>6887</v>
      </c>
      <c r="O91" s="21">
        <f t="shared" si="9"/>
        <v>83783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1254.5</v>
      </c>
      <c r="D92" s="75">
        <v>0.1</v>
      </c>
      <c r="E92" s="75"/>
      <c r="F92" s="75">
        <v>31.9</v>
      </c>
      <c r="G92" s="75">
        <v>29.5</v>
      </c>
      <c r="H92" s="75"/>
      <c r="I92" s="30">
        <f t="shared" si="7"/>
        <v>1316</v>
      </c>
      <c r="J92" s="76">
        <v>0.3</v>
      </c>
      <c r="K92" s="75"/>
      <c r="L92" s="75">
        <v>56.6</v>
      </c>
      <c r="M92" s="75">
        <v>115.4</v>
      </c>
      <c r="N92" s="31">
        <f t="shared" si="8"/>
        <v>172.3</v>
      </c>
      <c r="O92" s="32">
        <f t="shared" si="9"/>
        <v>1488.3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202.43</v>
      </c>
      <c r="D93" s="72"/>
      <c r="E93" s="72"/>
      <c r="F93" s="72">
        <v>14.82</v>
      </c>
      <c r="G93" s="72">
        <v>18.53</v>
      </c>
      <c r="H93" s="72">
        <v>0.03</v>
      </c>
      <c r="I93" s="27">
        <f t="shared" si="7"/>
        <v>235.81</v>
      </c>
      <c r="J93" s="73">
        <v>1.92</v>
      </c>
      <c r="K93" s="72"/>
      <c r="L93" s="72">
        <v>14.45</v>
      </c>
      <c r="M93" s="72">
        <v>52.83</v>
      </c>
      <c r="N93" s="28">
        <f t="shared" si="8"/>
        <v>69.199999999999989</v>
      </c>
      <c r="O93" s="29">
        <f t="shared" si="9"/>
        <v>305.01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95559</v>
      </c>
      <c r="D94" s="66"/>
      <c r="E94" s="66"/>
      <c r="F94" s="66">
        <v>2931</v>
      </c>
      <c r="G94" s="66">
        <v>4939</v>
      </c>
      <c r="H94" s="66">
        <v>4</v>
      </c>
      <c r="I94" s="18">
        <f t="shared" si="7"/>
        <v>103433</v>
      </c>
      <c r="J94" s="67">
        <v>170</v>
      </c>
      <c r="K94" s="66"/>
      <c r="L94" s="66">
        <v>1502</v>
      </c>
      <c r="M94" s="66">
        <v>5255</v>
      </c>
      <c r="N94" s="20">
        <f t="shared" si="8"/>
        <v>6927</v>
      </c>
      <c r="O94" s="21">
        <f t="shared" si="9"/>
        <v>110360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1150.9000000000001</v>
      </c>
      <c r="D95" s="75"/>
      <c r="E95" s="75"/>
      <c r="F95" s="75">
        <v>32.700000000000003</v>
      </c>
      <c r="G95" s="75">
        <v>69.900000000000006</v>
      </c>
      <c r="H95" s="75">
        <v>0.1</v>
      </c>
      <c r="I95" s="30">
        <f t="shared" si="7"/>
        <v>1253.6000000000001</v>
      </c>
      <c r="J95" s="76">
        <v>0</v>
      </c>
      <c r="K95" s="75"/>
      <c r="L95" s="75">
        <v>30.1</v>
      </c>
      <c r="M95" s="75">
        <v>104.5</v>
      </c>
      <c r="N95" s="31">
        <f t="shared" si="8"/>
        <v>134.6</v>
      </c>
      <c r="O95" s="32">
        <f t="shared" si="9"/>
        <v>1388.2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306.18</v>
      </c>
      <c r="D96" s="72"/>
      <c r="E96" s="72"/>
      <c r="F96" s="72">
        <v>11.89</v>
      </c>
      <c r="G96" s="72">
        <v>109.7</v>
      </c>
      <c r="H96" s="72"/>
      <c r="I96" s="27">
        <f t="shared" si="7"/>
        <v>427.77</v>
      </c>
      <c r="J96" s="73">
        <v>0.33</v>
      </c>
      <c r="K96" s="72"/>
      <c r="L96" s="72">
        <v>15.5</v>
      </c>
      <c r="M96" s="72">
        <v>78.38</v>
      </c>
      <c r="N96" s="28">
        <f t="shared" si="8"/>
        <v>94.21</v>
      </c>
      <c r="O96" s="29">
        <f t="shared" si="9"/>
        <v>521.98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153074</v>
      </c>
      <c r="D97" s="66"/>
      <c r="E97" s="66"/>
      <c r="F97" s="66">
        <v>2776</v>
      </c>
      <c r="G97" s="66">
        <v>30440</v>
      </c>
      <c r="H97" s="66"/>
      <c r="I97" s="18">
        <f t="shared" si="7"/>
        <v>186290</v>
      </c>
      <c r="J97" s="67">
        <v>31</v>
      </c>
      <c r="K97" s="66"/>
      <c r="L97" s="66">
        <v>1707</v>
      </c>
      <c r="M97" s="66">
        <v>8439</v>
      </c>
      <c r="N97" s="20">
        <f t="shared" si="8"/>
        <v>10177</v>
      </c>
      <c r="O97" s="21">
        <f t="shared" si="9"/>
        <v>196467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1683.6</v>
      </c>
      <c r="D98" s="75"/>
      <c r="E98" s="75"/>
      <c r="F98" s="75">
        <v>25.7</v>
      </c>
      <c r="G98" s="75">
        <v>396.8</v>
      </c>
      <c r="H98" s="75"/>
      <c r="I98" s="30">
        <f t="shared" si="7"/>
        <v>2106.1</v>
      </c>
      <c r="J98" s="76">
        <v>0</v>
      </c>
      <c r="K98" s="75"/>
      <c r="L98" s="75">
        <v>32.1</v>
      </c>
      <c r="M98" s="75">
        <v>157.9</v>
      </c>
      <c r="N98" s="31">
        <f t="shared" si="8"/>
        <v>190</v>
      </c>
      <c r="O98" s="32">
        <f t="shared" si="9"/>
        <v>2296.1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290.61</v>
      </c>
      <c r="D99" s="72">
        <v>0.22</v>
      </c>
      <c r="E99" s="72"/>
      <c r="F99" s="72">
        <v>26.49</v>
      </c>
      <c r="G99" s="72">
        <v>209.75</v>
      </c>
      <c r="H99" s="72"/>
      <c r="I99" s="27">
        <f t="shared" si="7"/>
        <v>527.07000000000005</v>
      </c>
      <c r="J99" s="73">
        <v>5.38</v>
      </c>
      <c r="K99" s="72"/>
      <c r="L99" s="72">
        <v>42.28</v>
      </c>
      <c r="M99" s="72">
        <v>167.81</v>
      </c>
      <c r="N99" s="28">
        <f t="shared" si="8"/>
        <v>215.47</v>
      </c>
      <c r="O99" s="29">
        <f t="shared" si="9"/>
        <v>742.54000000000008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148927</v>
      </c>
      <c r="D100" s="66">
        <v>63</v>
      </c>
      <c r="E100" s="66"/>
      <c r="F100" s="66">
        <v>5379</v>
      </c>
      <c r="G100" s="66">
        <v>60837</v>
      </c>
      <c r="H100" s="66"/>
      <c r="I100" s="18">
        <f t="shared" si="7"/>
        <v>215206</v>
      </c>
      <c r="J100" s="67">
        <v>499</v>
      </c>
      <c r="K100" s="66"/>
      <c r="L100" s="66">
        <v>5036</v>
      </c>
      <c r="M100" s="66">
        <v>19665</v>
      </c>
      <c r="N100" s="20">
        <f t="shared" si="8"/>
        <v>25200</v>
      </c>
      <c r="O100" s="21">
        <f t="shared" si="9"/>
        <v>240406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1564.5</v>
      </c>
      <c r="D101" s="75">
        <v>0.7</v>
      </c>
      <c r="E101" s="75"/>
      <c r="F101" s="75">
        <v>52.5</v>
      </c>
      <c r="G101" s="75">
        <v>759.1</v>
      </c>
      <c r="H101" s="75"/>
      <c r="I101" s="30">
        <f t="shared" si="7"/>
        <v>2376.8000000000002</v>
      </c>
      <c r="J101" s="76">
        <v>0</v>
      </c>
      <c r="K101" s="75"/>
      <c r="L101" s="75">
        <v>77.900000000000006</v>
      </c>
      <c r="M101" s="75">
        <v>288.39999999999998</v>
      </c>
      <c r="N101" s="31">
        <f t="shared" si="8"/>
        <v>366.29999999999995</v>
      </c>
      <c r="O101" s="32">
        <f t="shared" si="9"/>
        <v>2743.1000000000004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184.26</v>
      </c>
      <c r="D102" s="72">
        <v>0.04</v>
      </c>
      <c r="E102" s="72"/>
      <c r="F102" s="72">
        <v>48.89</v>
      </c>
      <c r="G102" s="72">
        <v>138.96</v>
      </c>
      <c r="H102" s="72">
        <v>0.03</v>
      </c>
      <c r="I102" s="27">
        <f t="shared" si="7"/>
        <v>372.17999999999995</v>
      </c>
      <c r="J102" s="73">
        <v>6.31</v>
      </c>
      <c r="K102" s="72"/>
      <c r="L102" s="72">
        <v>53.6</v>
      </c>
      <c r="M102" s="72">
        <v>326.3</v>
      </c>
      <c r="N102" s="28">
        <f t="shared" si="8"/>
        <v>386.21000000000004</v>
      </c>
      <c r="O102" s="29">
        <f t="shared" si="9"/>
        <v>758.39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98441</v>
      </c>
      <c r="D103" s="66">
        <v>12</v>
      </c>
      <c r="E103" s="66"/>
      <c r="F103" s="66">
        <v>12046</v>
      </c>
      <c r="G103" s="66">
        <v>43802</v>
      </c>
      <c r="H103" s="66">
        <v>6</v>
      </c>
      <c r="I103" s="18">
        <f t="shared" si="7"/>
        <v>154307</v>
      </c>
      <c r="J103" s="67">
        <v>576</v>
      </c>
      <c r="K103" s="66"/>
      <c r="L103" s="66">
        <v>6767</v>
      </c>
      <c r="M103" s="66">
        <v>38495</v>
      </c>
      <c r="N103" s="20">
        <f t="shared" si="8"/>
        <v>45838</v>
      </c>
      <c r="O103" s="21">
        <f t="shared" si="9"/>
        <v>200145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791.8</v>
      </c>
      <c r="D104" s="75">
        <v>0.1</v>
      </c>
      <c r="E104" s="75"/>
      <c r="F104" s="75">
        <v>83.8</v>
      </c>
      <c r="G104" s="75">
        <v>448.5</v>
      </c>
      <c r="H104" s="75">
        <v>0.1</v>
      </c>
      <c r="I104" s="30">
        <f t="shared" si="7"/>
        <v>1324.2999999999997</v>
      </c>
      <c r="J104" s="76">
        <v>0</v>
      </c>
      <c r="K104" s="75"/>
      <c r="L104" s="75">
        <v>69.900000000000006</v>
      </c>
      <c r="M104" s="75">
        <v>409.6</v>
      </c>
      <c r="N104" s="31">
        <f t="shared" si="8"/>
        <v>479.5</v>
      </c>
      <c r="O104" s="32">
        <f t="shared" si="9"/>
        <v>1803.7999999999997</v>
      </c>
      <c r="P104" s="77">
        <v>1.67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108.26</v>
      </c>
      <c r="D105" s="72">
        <v>0.01</v>
      </c>
      <c r="E105" s="72"/>
      <c r="F105" s="72">
        <v>25.58</v>
      </c>
      <c r="G105" s="72">
        <v>75.36</v>
      </c>
      <c r="H105" s="72"/>
      <c r="I105" s="27">
        <f t="shared" si="7"/>
        <v>209.21000000000004</v>
      </c>
      <c r="J105" s="73">
        <v>6.75</v>
      </c>
      <c r="K105" s="72"/>
      <c r="L105" s="72">
        <v>29.36</v>
      </c>
      <c r="M105" s="72">
        <v>226.33</v>
      </c>
      <c r="N105" s="28">
        <f t="shared" si="8"/>
        <v>262.44</v>
      </c>
      <c r="O105" s="29">
        <f t="shared" si="9"/>
        <v>471.65000000000003</v>
      </c>
      <c r="P105" s="78">
        <v>41.2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59068</v>
      </c>
      <c r="D106" s="66">
        <v>3</v>
      </c>
      <c r="E106" s="66"/>
      <c r="F106" s="66">
        <v>7079</v>
      </c>
      <c r="G106" s="66">
        <v>24318</v>
      </c>
      <c r="H106" s="66"/>
      <c r="I106" s="18">
        <f t="shared" si="7"/>
        <v>90468</v>
      </c>
      <c r="J106" s="67">
        <v>625</v>
      </c>
      <c r="K106" s="66"/>
      <c r="L106" s="66">
        <v>3672</v>
      </c>
      <c r="M106" s="66">
        <v>28687</v>
      </c>
      <c r="N106" s="20">
        <f t="shared" si="8"/>
        <v>32984</v>
      </c>
      <c r="O106" s="21">
        <f t="shared" si="9"/>
        <v>123452</v>
      </c>
      <c r="P106" s="78">
        <v>0.81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435.8</v>
      </c>
      <c r="D107" s="75">
        <v>0</v>
      </c>
      <c r="E107" s="75"/>
      <c r="F107" s="75">
        <v>39.200000000000003</v>
      </c>
      <c r="G107" s="75">
        <v>190.8</v>
      </c>
      <c r="H107" s="75"/>
      <c r="I107" s="30">
        <f t="shared" si="7"/>
        <v>665.8</v>
      </c>
      <c r="J107" s="76">
        <v>0</v>
      </c>
      <c r="K107" s="75"/>
      <c r="L107" s="75">
        <v>32.299999999999997</v>
      </c>
      <c r="M107" s="75">
        <v>247.6</v>
      </c>
      <c r="N107" s="31">
        <f t="shared" si="8"/>
        <v>279.89999999999998</v>
      </c>
      <c r="O107" s="32">
        <f t="shared" si="9"/>
        <v>945.69999999999993</v>
      </c>
      <c r="P107" s="78">
        <v>1.1299999999999999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62.11</v>
      </c>
      <c r="D108" s="72"/>
      <c r="E108" s="72"/>
      <c r="F108" s="72">
        <v>26.9</v>
      </c>
      <c r="G108" s="72">
        <v>43.72</v>
      </c>
      <c r="H108" s="72"/>
      <c r="I108" s="27">
        <f t="shared" si="7"/>
        <v>132.72999999999999</v>
      </c>
      <c r="J108" s="73">
        <v>4.54</v>
      </c>
      <c r="K108" s="72"/>
      <c r="L108" s="72">
        <v>6.12</v>
      </c>
      <c r="M108" s="72">
        <v>100.43</v>
      </c>
      <c r="N108" s="28">
        <f t="shared" si="8"/>
        <v>111.09</v>
      </c>
      <c r="O108" s="29">
        <f t="shared" si="9"/>
        <v>243.82</v>
      </c>
      <c r="P108" s="78">
        <v>0.09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34945</v>
      </c>
      <c r="D109" s="66"/>
      <c r="E109" s="66"/>
      <c r="F109" s="66">
        <v>7449</v>
      </c>
      <c r="G109" s="66">
        <v>14075</v>
      </c>
      <c r="H109" s="66"/>
      <c r="I109" s="18">
        <f t="shared" si="7"/>
        <v>56469</v>
      </c>
      <c r="J109" s="67">
        <v>429</v>
      </c>
      <c r="K109" s="66"/>
      <c r="L109" s="66">
        <v>739</v>
      </c>
      <c r="M109" s="66">
        <v>11801</v>
      </c>
      <c r="N109" s="20">
        <f t="shared" si="8"/>
        <v>12969</v>
      </c>
      <c r="O109" s="21">
        <f t="shared" si="9"/>
        <v>69438</v>
      </c>
      <c r="P109" s="78">
        <v>18.59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170.8</v>
      </c>
      <c r="D110" s="75"/>
      <c r="E110" s="75"/>
      <c r="F110" s="75">
        <v>35.200000000000003</v>
      </c>
      <c r="G110" s="75">
        <v>42.9</v>
      </c>
      <c r="H110" s="75"/>
      <c r="I110" s="30">
        <f t="shared" si="7"/>
        <v>248.9</v>
      </c>
      <c r="J110" s="76">
        <v>0</v>
      </c>
      <c r="K110" s="75"/>
      <c r="L110" s="75">
        <v>3.6</v>
      </c>
      <c r="M110" s="75">
        <v>53.2</v>
      </c>
      <c r="N110" s="31">
        <f t="shared" si="8"/>
        <v>56.800000000000004</v>
      </c>
      <c r="O110" s="32">
        <f t="shared" si="9"/>
        <v>305.7</v>
      </c>
      <c r="P110" s="78">
        <v>4.71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55.06</v>
      </c>
      <c r="D111" s="72"/>
      <c r="E111" s="72"/>
      <c r="F111" s="72">
        <v>16.23</v>
      </c>
      <c r="G111" s="72">
        <v>22.91</v>
      </c>
      <c r="H111" s="72"/>
      <c r="I111" s="27">
        <f t="shared" si="7"/>
        <v>94.2</v>
      </c>
      <c r="J111" s="73">
        <v>0.34</v>
      </c>
      <c r="K111" s="72"/>
      <c r="L111" s="72">
        <v>0.7</v>
      </c>
      <c r="M111" s="72">
        <v>72.45</v>
      </c>
      <c r="N111" s="28">
        <f t="shared" si="8"/>
        <v>73.490000000000009</v>
      </c>
      <c r="O111" s="29">
        <f t="shared" si="9"/>
        <v>167.69</v>
      </c>
      <c r="P111" s="33">
        <f>SUM(P104:P110)</f>
        <v>68.2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31536</v>
      </c>
      <c r="D112" s="66"/>
      <c r="E112" s="66"/>
      <c r="F112" s="66">
        <v>4715</v>
      </c>
      <c r="G112" s="66">
        <v>7913</v>
      </c>
      <c r="H112" s="66"/>
      <c r="I112" s="18">
        <f t="shared" si="7"/>
        <v>44164</v>
      </c>
      <c r="J112" s="67">
        <v>31</v>
      </c>
      <c r="K112" s="66"/>
      <c r="L112" s="66">
        <v>93</v>
      </c>
      <c r="M112" s="66">
        <v>9376</v>
      </c>
      <c r="N112" s="20">
        <f t="shared" si="8"/>
        <v>9500</v>
      </c>
      <c r="O112" s="21">
        <f t="shared" si="9"/>
        <v>53664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106.4</v>
      </c>
      <c r="D113" s="75"/>
      <c r="E113" s="75"/>
      <c r="F113" s="75">
        <v>18.3</v>
      </c>
      <c r="G113" s="75">
        <v>0</v>
      </c>
      <c r="H113" s="75"/>
      <c r="I113" s="30">
        <f t="shared" si="7"/>
        <v>124.7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124.7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28.27</v>
      </c>
      <c r="D114" s="72">
        <v>0.01</v>
      </c>
      <c r="E114" s="72"/>
      <c r="F114" s="72">
        <v>11.76</v>
      </c>
      <c r="G114" s="72">
        <v>7.13</v>
      </c>
      <c r="H114" s="72"/>
      <c r="I114" s="27">
        <f t="shared" si="7"/>
        <v>47.17</v>
      </c>
      <c r="J114" s="73">
        <v>0.06</v>
      </c>
      <c r="K114" s="72"/>
      <c r="L114" s="72">
        <v>1.54</v>
      </c>
      <c r="M114" s="72">
        <v>23.89</v>
      </c>
      <c r="N114" s="28">
        <f t="shared" si="8"/>
        <v>25.490000000000002</v>
      </c>
      <c r="O114" s="29">
        <f t="shared" si="9"/>
        <v>72.66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16291</v>
      </c>
      <c r="D115" s="66">
        <v>3</v>
      </c>
      <c r="E115" s="66"/>
      <c r="F115" s="66">
        <v>3158</v>
      </c>
      <c r="G115" s="66">
        <v>2439</v>
      </c>
      <c r="H115" s="66"/>
      <c r="I115" s="18">
        <f t="shared" si="7"/>
        <v>21891</v>
      </c>
      <c r="J115" s="67">
        <v>5</v>
      </c>
      <c r="K115" s="66"/>
      <c r="L115" s="66">
        <v>203</v>
      </c>
      <c r="M115" s="66">
        <v>2351</v>
      </c>
      <c r="N115" s="20">
        <f t="shared" si="8"/>
        <v>2559</v>
      </c>
      <c r="O115" s="21">
        <f t="shared" si="9"/>
        <v>24450</v>
      </c>
      <c r="P115" s="82">
        <v>1.91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12.2</v>
      </c>
      <c r="D116" s="84">
        <v>0</v>
      </c>
      <c r="E116" s="84"/>
      <c r="F116" s="84">
        <v>8.6999999999999993</v>
      </c>
      <c r="G116" s="84">
        <v>0</v>
      </c>
      <c r="H116" s="84"/>
      <c r="I116" s="46">
        <f t="shared" si="7"/>
        <v>20.9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20.9</v>
      </c>
      <c r="P116" s="44">
        <f>SUM(O136,P111,P112,P115)</f>
        <v>4582.53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19</v>
      </c>
      <c r="D121" s="63">
        <v>0.74</v>
      </c>
      <c r="E121" s="63"/>
      <c r="F121" s="63">
        <v>11.87</v>
      </c>
      <c r="G121" s="63">
        <v>3.65</v>
      </c>
      <c r="H121" s="63"/>
      <c r="I121" s="11">
        <f t="shared" si="7"/>
        <v>35.26</v>
      </c>
      <c r="J121" s="64"/>
      <c r="K121" s="63"/>
      <c r="L121" s="63"/>
      <c r="M121" s="63">
        <v>4.54</v>
      </c>
      <c r="N121" s="13">
        <f t="shared" si="8"/>
        <v>4.54</v>
      </c>
      <c r="O121" s="14">
        <f t="shared" si="9"/>
        <v>39.799999999999997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11064</v>
      </c>
      <c r="D122" s="66">
        <v>233</v>
      </c>
      <c r="E122" s="66"/>
      <c r="F122" s="66">
        <v>3400</v>
      </c>
      <c r="G122" s="66">
        <v>1361</v>
      </c>
      <c r="H122" s="66"/>
      <c r="I122" s="18">
        <f t="shared" si="7"/>
        <v>16058</v>
      </c>
      <c r="J122" s="67"/>
      <c r="K122" s="66"/>
      <c r="L122" s="66"/>
      <c r="M122" s="66">
        <v>599</v>
      </c>
      <c r="N122" s="20">
        <f t="shared" si="8"/>
        <v>599</v>
      </c>
      <c r="O122" s="21">
        <f t="shared" si="9"/>
        <v>16657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3.3</v>
      </c>
      <c r="D123" s="75">
        <v>0</v>
      </c>
      <c r="E123" s="75"/>
      <c r="F123" s="75">
        <v>8.6999999999999993</v>
      </c>
      <c r="G123" s="75">
        <v>0</v>
      </c>
      <c r="H123" s="75"/>
      <c r="I123" s="30">
        <f t="shared" si="7"/>
        <v>12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15.33</v>
      </c>
      <c r="D124" s="72"/>
      <c r="E124" s="72"/>
      <c r="F124" s="72">
        <v>6.78</v>
      </c>
      <c r="G124" s="72">
        <v>1.79</v>
      </c>
      <c r="H124" s="72"/>
      <c r="I124" s="27">
        <f t="shared" si="7"/>
        <v>23.9</v>
      </c>
      <c r="J124" s="73"/>
      <c r="K124" s="72"/>
      <c r="L124" s="72">
        <v>0.86</v>
      </c>
      <c r="M124" s="72">
        <v>7.41</v>
      </c>
      <c r="N124" s="28">
        <f t="shared" si="8"/>
        <v>8.27</v>
      </c>
      <c r="O124" s="29">
        <f t="shared" si="9"/>
        <v>32.17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8828</v>
      </c>
      <c r="D125" s="66"/>
      <c r="E125" s="66"/>
      <c r="F125" s="66">
        <v>1879</v>
      </c>
      <c r="G125" s="66">
        <v>626</v>
      </c>
      <c r="H125" s="66"/>
      <c r="I125" s="18">
        <f t="shared" si="7"/>
        <v>11333</v>
      </c>
      <c r="J125" s="67"/>
      <c r="K125" s="66"/>
      <c r="L125" s="66">
        <v>114</v>
      </c>
      <c r="M125" s="66">
        <v>979</v>
      </c>
      <c r="N125" s="20">
        <f t="shared" si="8"/>
        <v>1093</v>
      </c>
      <c r="O125" s="21">
        <f t="shared" si="9"/>
        <v>12426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/>
      <c r="F126" s="75">
        <v>2.1</v>
      </c>
      <c r="G126" s="75">
        <v>0</v>
      </c>
      <c r="H126" s="75"/>
      <c r="I126" s="30">
        <f t="shared" si="7"/>
        <v>2.1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2.1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13.17</v>
      </c>
      <c r="D127" s="72"/>
      <c r="E127" s="72"/>
      <c r="F127" s="72">
        <v>20.3</v>
      </c>
      <c r="G127" s="72">
        <v>1.1599999999999999</v>
      </c>
      <c r="H127" s="72"/>
      <c r="I127" s="27">
        <f t="shared" si="7"/>
        <v>34.629999999999995</v>
      </c>
      <c r="J127" s="73"/>
      <c r="K127" s="72"/>
      <c r="L127" s="72"/>
      <c r="M127" s="72">
        <v>54.4</v>
      </c>
      <c r="N127" s="28">
        <f t="shared" si="8"/>
        <v>54.4</v>
      </c>
      <c r="O127" s="29">
        <f t="shared" si="9"/>
        <v>89.03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7717</v>
      </c>
      <c r="D128" s="66"/>
      <c r="E128" s="66"/>
      <c r="F128" s="66">
        <v>5474</v>
      </c>
      <c r="G128" s="66">
        <v>408</v>
      </c>
      <c r="H128" s="66"/>
      <c r="I128" s="18">
        <f t="shared" si="7"/>
        <v>13599</v>
      </c>
      <c r="J128" s="67"/>
      <c r="K128" s="66"/>
      <c r="L128" s="66"/>
      <c r="M128" s="66">
        <v>5628</v>
      </c>
      <c r="N128" s="20">
        <f t="shared" si="8"/>
        <v>5628</v>
      </c>
      <c r="O128" s="21">
        <f t="shared" si="9"/>
        <v>19227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3.6</v>
      </c>
      <c r="G129" s="75">
        <v>0</v>
      </c>
      <c r="H129" s="75"/>
      <c r="I129" s="30">
        <f t="shared" si="7"/>
        <v>3.6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1691.5</v>
      </c>
      <c r="D130" s="63">
        <v>7</v>
      </c>
      <c r="E130" s="63"/>
      <c r="F130" s="63">
        <v>237.79</v>
      </c>
      <c r="G130" s="63">
        <v>647.97</v>
      </c>
      <c r="H130" s="63">
        <v>0.06</v>
      </c>
      <c r="I130" s="11">
        <f t="shared" si="7"/>
        <v>2584.3200000000002</v>
      </c>
      <c r="J130" s="64">
        <v>34.19</v>
      </c>
      <c r="K130" s="63"/>
      <c r="L130" s="63">
        <v>291.5</v>
      </c>
      <c r="M130" s="63">
        <v>1589.66</v>
      </c>
      <c r="N130" s="13">
        <f>SUM(J130:M130)</f>
        <v>1915.3500000000001</v>
      </c>
      <c r="O130" s="14">
        <f t="shared" si="9"/>
        <v>4499.67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823290</v>
      </c>
      <c r="D131" s="66">
        <v>1285</v>
      </c>
      <c r="E131" s="66"/>
      <c r="F131" s="66">
        <v>59553</v>
      </c>
      <c r="G131" s="66">
        <v>194429</v>
      </c>
      <c r="H131" s="66">
        <v>10</v>
      </c>
      <c r="I131" s="18">
        <f t="shared" si="7"/>
        <v>1078567</v>
      </c>
      <c r="J131" s="67">
        <v>3107</v>
      </c>
      <c r="K131" s="66"/>
      <c r="L131" s="66">
        <v>29225</v>
      </c>
      <c r="M131" s="66">
        <v>162861</v>
      </c>
      <c r="N131" s="20">
        <f t="shared" si="8"/>
        <v>195193</v>
      </c>
      <c r="O131" s="21">
        <f t="shared" si="9"/>
        <v>1273760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9642.5</v>
      </c>
      <c r="D132" s="75">
        <v>27.1</v>
      </c>
      <c r="E132" s="75"/>
      <c r="F132" s="75">
        <v>356.2</v>
      </c>
      <c r="G132" s="75">
        <v>1974</v>
      </c>
      <c r="H132" s="75">
        <v>0.2</v>
      </c>
      <c r="I132" s="30">
        <f t="shared" ref="I132:I138" si="10">SUM(C132:H132)</f>
        <v>12000.000000000002</v>
      </c>
      <c r="J132" s="76">
        <v>5.8</v>
      </c>
      <c r="K132" s="75"/>
      <c r="L132" s="75">
        <v>525.4</v>
      </c>
      <c r="M132" s="75">
        <v>2269.4</v>
      </c>
      <c r="N132" s="31">
        <f t="shared" ref="N132:N138" si="11">SUM(J132:M132)</f>
        <v>2800.6</v>
      </c>
      <c r="O132" s="32">
        <f t="shared" ref="O132:O138" si="12">SUM(N132,I132)</f>
        <v>14800.600000000002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1590.79</v>
      </c>
      <c r="D133" s="72">
        <v>1.05</v>
      </c>
      <c r="E133" s="72"/>
      <c r="F133" s="72">
        <v>236.79</v>
      </c>
      <c r="G133" s="72">
        <v>643.94000000000005</v>
      </c>
      <c r="H133" s="72">
        <v>0.03</v>
      </c>
      <c r="I133" s="27">
        <f t="shared" si="10"/>
        <v>2472.6</v>
      </c>
      <c r="J133" s="73">
        <v>34.19</v>
      </c>
      <c r="K133" s="72"/>
      <c r="L133" s="72">
        <v>290.02999999999997</v>
      </c>
      <c r="M133" s="72">
        <v>1572.68</v>
      </c>
      <c r="N133" s="28">
        <f t="shared" si="11"/>
        <v>1896.9</v>
      </c>
      <c r="O133" s="29">
        <f t="shared" si="12"/>
        <v>4369.5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792246</v>
      </c>
      <c r="D134" s="66">
        <v>321</v>
      </c>
      <c r="E134" s="66"/>
      <c r="F134" s="66">
        <v>59383</v>
      </c>
      <c r="G134" s="66">
        <v>193760</v>
      </c>
      <c r="H134" s="66">
        <v>6</v>
      </c>
      <c r="I134" s="18">
        <f t="shared" si="10"/>
        <v>1045716</v>
      </c>
      <c r="J134" s="67">
        <v>3107</v>
      </c>
      <c r="K134" s="66"/>
      <c r="L134" s="66">
        <v>29180</v>
      </c>
      <c r="M134" s="66">
        <v>162377</v>
      </c>
      <c r="N134" s="20">
        <f t="shared" si="11"/>
        <v>194664</v>
      </c>
      <c r="O134" s="21">
        <f t="shared" si="12"/>
        <v>1240380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8498.1</v>
      </c>
      <c r="D135" s="84">
        <v>0.9</v>
      </c>
      <c r="E135" s="84"/>
      <c r="F135" s="84">
        <v>352.3</v>
      </c>
      <c r="G135" s="84">
        <v>1951.6</v>
      </c>
      <c r="H135" s="84">
        <v>0.1</v>
      </c>
      <c r="I135" s="46">
        <f t="shared" si="10"/>
        <v>10803</v>
      </c>
      <c r="J135" s="85">
        <v>5.8</v>
      </c>
      <c r="K135" s="84"/>
      <c r="L135" s="84">
        <v>522.4</v>
      </c>
      <c r="M135" s="84">
        <v>2232.6999999999998</v>
      </c>
      <c r="N135" s="47">
        <f t="shared" si="11"/>
        <v>2760.8999999999996</v>
      </c>
      <c r="O135" s="43">
        <f t="shared" si="12"/>
        <v>13563.9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1697.7499999999998</v>
      </c>
      <c r="D136" s="54">
        <f t="shared" si="13"/>
        <v>7.3199999999999994</v>
      </c>
      <c r="E136" s="54">
        <f t="shared" si="13"/>
        <v>0</v>
      </c>
      <c r="F136" s="54">
        <f t="shared" si="13"/>
        <v>238.18</v>
      </c>
      <c r="G136" s="54">
        <f t="shared" si="13"/>
        <v>647.96999999999991</v>
      </c>
      <c r="H136" s="54">
        <f t="shared" si="13"/>
        <v>0.32000000000000006</v>
      </c>
      <c r="I136" s="55">
        <f t="shared" si="10"/>
        <v>2591.54</v>
      </c>
      <c r="J136" s="56">
        <f t="shared" ref="J136:M138" si="14">SUM(J63,J66,J69,J72,J75,J78,J81,J84,J87,J90,J93,J96,J99,J102,J105,J108,J111,J114,J121,J124,J127)</f>
        <v>34.190000000000005</v>
      </c>
      <c r="K136" s="54">
        <f t="shared" si="14"/>
        <v>0</v>
      </c>
      <c r="L136" s="54">
        <f t="shared" si="14"/>
        <v>291.5</v>
      </c>
      <c r="M136" s="54">
        <f t="shared" si="14"/>
        <v>1595.1900000000003</v>
      </c>
      <c r="N136" s="57">
        <f t="shared" si="11"/>
        <v>1920.8800000000003</v>
      </c>
      <c r="O136" s="58">
        <f t="shared" si="12"/>
        <v>4512.42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824212</v>
      </c>
      <c r="D137" s="17">
        <f t="shared" si="13"/>
        <v>1393</v>
      </c>
      <c r="E137" s="17">
        <f t="shared" si="13"/>
        <v>0</v>
      </c>
      <c r="F137" s="17">
        <f t="shared" si="13"/>
        <v>59585</v>
      </c>
      <c r="G137" s="17">
        <f t="shared" si="13"/>
        <v>194429</v>
      </c>
      <c r="H137" s="17">
        <f t="shared" si="13"/>
        <v>25</v>
      </c>
      <c r="I137" s="18">
        <f t="shared" si="10"/>
        <v>1079644</v>
      </c>
      <c r="J137" s="19">
        <f t="shared" si="14"/>
        <v>3107</v>
      </c>
      <c r="K137" s="17">
        <f t="shared" si="14"/>
        <v>0</v>
      </c>
      <c r="L137" s="17">
        <f t="shared" si="14"/>
        <v>29225</v>
      </c>
      <c r="M137" s="17">
        <f t="shared" si="14"/>
        <v>162930</v>
      </c>
      <c r="N137" s="20">
        <f t="shared" si="11"/>
        <v>195262</v>
      </c>
      <c r="O137" s="21">
        <f t="shared" si="12"/>
        <v>1274906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9732.6999999999971</v>
      </c>
      <c r="D138" s="40">
        <f t="shared" si="13"/>
        <v>33.400000000000006</v>
      </c>
      <c r="E138" s="40">
        <f t="shared" si="13"/>
        <v>0</v>
      </c>
      <c r="F138" s="40">
        <f t="shared" si="13"/>
        <v>358.70000000000005</v>
      </c>
      <c r="G138" s="40">
        <f t="shared" si="13"/>
        <v>1974.0000000000002</v>
      </c>
      <c r="H138" s="40">
        <f t="shared" si="13"/>
        <v>1.1000000000000001</v>
      </c>
      <c r="I138" s="46">
        <f t="shared" si="10"/>
        <v>12099.899999999998</v>
      </c>
      <c r="J138" s="42">
        <f t="shared" si="14"/>
        <v>5.8000000000000007</v>
      </c>
      <c r="K138" s="40">
        <f t="shared" si="14"/>
        <v>0</v>
      </c>
      <c r="L138" s="40">
        <f t="shared" si="14"/>
        <v>525.4</v>
      </c>
      <c r="M138" s="40">
        <f t="shared" si="14"/>
        <v>2279.1</v>
      </c>
      <c r="N138" s="47">
        <f t="shared" si="11"/>
        <v>2810.2999999999997</v>
      </c>
      <c r="O138" s="43">
        <f t="shared" si="12"/>
        <v>14910.199999999997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A42F9-0CD7-419C-9C9F-CF6B4A6CF3B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0.01</v>
      </c>
      <c r="D5" s="63"/>
      <c r="E5" s="63"/>
      <c r="F5" s="63"/>
      <c r="G5" s="63">
        <v>0.2</v>
      </c>
      <c r="H5" s="63"/>
      <c r="I5" s="11">
        <f t="shared" ref="I5:I36" si="0">SUM(C5:H5)</f>
        <v>0.21000000000000002</v>
      </c>
      <c r="J5" s="64"/>
      <c r="K5" s="63"/>
      <c r="L5" s="63"/>
      <c r="M5" s="63">
        <v>1.44</v>
      </c>
      <c r="N5" s="13">
        <f t="shared" ref="N5:N58" si="1">SUM(J5:M5)</f>
        <v>1.44</v>
      </c>
      <c r="O5" s="14">
        <f>SUM(N5,I5)</f>
        <v>1.65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0.27</v>
      </c>
      <c r="D8" s="72"/>
      <c r="E8" s="72"/>
      <c r="F8" s="72"/>
      <c r="G8" s="72"/>
      <c r="H8" s="72"/>
      <c r="I8" s="27">
        <f t="shared" si="0"/>
        <v>0.27</v>
      </c>
      <c r="J8" s="73"/>
      <c r="K8" s="72"/>
      <c r="L8" s="72"/>
      <c r="M8" s="72"/>
      <c r="N8" s="28">
        <f t="shared" si="1"/>
        <v>0</v>
      </c>
      <c r="O8" s="29">
        <f t="shared" si="2"/>
        <v>0.27</v>
      </c>
      <c r="P8" s="22" t="s">
        <v>25</v>
      </c>
      <c r="Q8" s="129" t="s">
        <v>74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0.08</v>
      </c>
      <c r="D11" s="72"/>
      <c r="E11" s="72"/>
      <c r="F11" s="72">
        <v>0.09</v>
      </c>
      <c r="G11" s="72"/>
      <c r="H11" s="72"/>
      <c r="I11" s="27">
        <f t="shared" si="0"/>
        <v>0.16999999999999998</v>
      </c>
      <c r="J11" s="73"/>
      <c r="K11" s="72"/>
      <c r="L11" s="72"/>
      <c r="M11" s="72">
        <v>4.78</v>
      </c>
      <c r="N11" s="28">
        <f t="shared" si="1"/>
        <v>4.78</v>
      </c>
      <c r="O11" s="29">
        <f t="shared" si="2"/>
        <v>4.95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3</v>
      </c>
      <c r="D12" s="66"/>
      <c r="E12" s="66"/>
      <c r="F12" s="66">
        <v>6</v>
      </c>
      <c r="G12" s="66"/>
      <c r="H12" s="66"/>
      <c r="I12" s="18">
        <f t="shared" si="0"/>
        <v>9</v>
      </c>
      <c r="J12" s="67"/>
      <c r="K12" s="66"/>
      <c r="L12" s="66"/>
      <c r="M12" s="66">
        <v>124</v>
      </c>
      <c r="N12" s="20">
        <f t="shared" si="1"/>
        <v>124</v>
      </c>
      <c r="O12" s="21">
        <f t="shared" si="2"/>
        <v>133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0.7</v>
      </c>
      <c r="D13" s="75"/>
      <c r="E13" s="75"/>
      <c r="F13" s="75">
        <v>0.8</v>
      </c>
      <c r="G13" s="75"/>
      <c r="H13" s="75"/>
      <c r="I13" s="30">
        <f t="shared" si="0"/>
        <v>1.5</v>
      </c>
      <c r="J13" s="76"/>
      <c r="K13" s="75"/>
      <c r="L13" s="75"/>
      <c r="M13" s="75">
        <v>10.6</v>
      </c>
      <c r="N13" s="31">
        <f t="shared" si="1"/>
        <v>10.6</v>
      </c>
      <c r="O13" s="32">
        <f t="shared" si="2"/>
        <v>12.1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10.43</v>
      </c>
      <c r="N14" s="28">
        <f t="shared" si="1"/>
        <v>10.43</v>
      </c>
      <c r="O14" s="29">
        <f t="shared" si="2"/>
        <v>10.43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338</v>
      </c>
      <c r="N15" s="20">
        <f t="shared" si="1"/>
        <v>338</v>
      </c>
      <c r="O15" s="21">
        <f t="shared" si="2"/>
        <v>338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22.8</v>
      </c>
      <c r="N16" s="31">
        <f t="shared" si="1"/>
        <v>22.8</v>
      </c>
      <c r="O16" s="32">
        <f t="shared" si="2"/>
        <v>22.8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8.5500000000000007</v>
      </c>
      <c r="D17" s="72"/>
      <c r="E17" s="72"/>
      <c r="F17" s="72"/>
      <c r="G17" s="72"/>
      <c r="H17" s="72"/>
      <c r="I17" s="27">
        <f t="shared" si="0"/>
        <v>8.5500000000000007</v>
      </c>
      <c r="J17" s="73">
        <v>0.3</v>
      </c>
      <c r="K17" s="72">
        <v>0.3</v>
      </c>
      <c r="L17" s="72">
        <v>0.43</v>
      </c>
      <c r="M17" s="72">
        <v>29.63</v>
      </c>
      <c r="N17" s="28">
        <f t="shared" si="1"/>
        <v>30.66</v>
      </c>
      <c r="O17" s="29">
        <f t="shared" si="2"/>
        <v>39.21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3749</v>
      </c>
      <c r="D18" s="66"/>
      <c r="E18" s="66"/>
      <c r="F18" s="66"/>
      <c r="G18" s="66"/>
      <c r="H18" s="66"/>
      <c r="I18" s="18">
        <f t="shared" si="0"/>
        <v>3749</v>
      </c>
      <c r="J18" s="67">
        <v>19</v>
      </c>
      <c r="K18" s="66">
        <v>2</v>
      </c>
      <c r="L18" s="66">
        <v>16</v>
      </c>
      <c r="M18" s="66">
        <v>960</v>
      </c>
      <c r="N18" s="20">
        <f t="shared" si="1"/>
        <v>997</v>
      </c>
      <c r="O18" s="21">
        <f t="shared" si="2"/>
        <v>4746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250.6</v>
      </c>
      <c r="D19" s="75"/>
      <c r="E19" s="75"/>
      <c r="F19" s="75"/>
      <c r="G19" s="75"/>
      <c r="H19" s="75"/>
      <c r="I19" s="30">
        <f t="shared" si="0"/>
        <v>250.6</v>
      </c>
      <c r="J19" s="76">
        <v>0.5</v>
      </c>
      <c r="K19" s="75">
        <v>0.2</v>
      </c>
      <c r="L19" s="75">
        <v>0.9</v>
      </c>
      <c r="M19" s="75">
        <v>53.4</v>
      </c>
      <c r="N19" s="31">
        <f t="shared" si="1"/>
        <v>55</v>
      </c>
      <c r="O19" s="32">
        <f t="shared" si="2"/>
        <v>305.60000000000002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6.5</v>
      </c>
      <c r="D20" s="72"/>
      <c r="E20" s="72"/>
      <c r="F20" s="72"/>
      <c r="G20" s="72"/>
      <c r="H20" s="72"/>
      <c r="I20" s="27">
        <f t="shared" si="0"/>
        <v>6.5</v>
      </c>
      <c r="J20" s="73"/>
      <c r="K20" s="72"/>
      <c r="L20" s="72"/>
      <c r="M20" s="72">
        <v>40.56</v>
      </c>
      <c r="N20" s="28">
        <f t="shared" si="1"/>
        <v>40.56</v>
      </c>
      <c r="O20" s="29">
        <f t="shared" si="2"/>
        <v>47.06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1570</v>
      </c>
      <c r="D21" s="66"/>
      <c r="E21" s="66"/>
      <c r="F21" s="66"/>
      <c r="G21" s="66"/>
      <c r="H21" s="66"/>
      <c r="I21" s="18">
        <f t="shared" si="0"/>
        <v>1570</v>
      </c>
      <c r="J21" s="67"/>
      <c r="K21" s="66"/>
      <c r="L21" s="66"/>
      <c r="M21" s="66">
        <v>2122</v>
      </c>
      <c r="N21" s="20">
        <f t="shared" si="1"/>
        <v>2122</v>
      </c>
      <c r="O21" s="21">
        <f t="shared" si="2"/>
        <v>3692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75.3</v>
      </c>
      <c r="D22" s="75"/>
      <c r="E22" s="75"/>
      <c r="F22" s="75"/>
      <c r="G22" s="75"/>
      <c r="H22" s="75"/>
      <c r="I22" s="30">
        <f t="shared" si="0"/>
        <v>75.3</v>
      </c>
      <c r="J22" s="76"/>
      <c r="K22" s="75"/>
      <c r="L22" s="75"/>
      <c r="M22" s="75">
        <v>86.1</v>
      </c>
      <c r="N22" s="31">
        <f t="shared" si="1"/>
        <v>86.1</v>
      </c>
      <c r="O22" s="32">
        <f t="shared" si="2"/>
        <v>161.39999999999998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9.07</v>
      </c>
      <c r="D23" s="72"/>
      <c r="E23" s="72"/>
      <c r="F23" s="72"/>
      <c r="G23" s="72">
        <v>0.77</v>
      </c>
      <c r="H23" s="72"/>
      <c r="I23" s="27">
        <f t="shared" si="0"/>
        <v>9.84</v>
      </c>
      <c r="J23" s="73"/>
      <c r="K23" s="72">
        <v>0.19</v>
      </c>
      <c r="L23" s="72">
        <v>0.66</v>
      </c>
      <c r="M23" s="72">
        <v>91.2</v>
      </c>
      <c r="N23" s="28">
        <f t="shared" si="1"/>
        <v>92.05</v>
      </c>
      <c r="O23" s="29">
        <f t="shared" si="2"/>
        <v>101.89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2810</v>
      </c>
      <c r="D24" s="66"/>
      <c r="E24" s="66"/>
      <c r="F24" s="66"/>
      <c r="G24" s="66">
        <v>112</v>
      </c>
      <c r="H24" s="66"/>
      <c r="I24" s="18">
        <f t="shared" si="0"/>
        <v>2922</v>
      </c>
      <c r="J24" s="67"/>
      <c r="K24" s="66">
        <v>10</v>
      </c>
      <c r="L24" s="66">
        <v>43</v>
      </c>
      <c r="M24" s="66">
        <v>5384</v>
      </c>
      <c r="N24" s="20">
        <f t="shared" si="1"/>
        <v>5437</v>
      </c>
      <c r="O24" s="21">
        <f t="shared" si="2"/>
        <v>8359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103.7</v>
      </c>
      <c r="D25" s="75"/>
      <c r="E25" s="75"/>
      <c r="F25" s="75"/>
      <c r="G25" s="75">
        <v>3</v>
      </c>
      <c r="H25" s="75"/>
      <c r="I25" s="30">
        <f t="shared" si="0"/>
        <v>106.7</v>
      </c>
      <c r="J25" s="76"/>
      <c r="K25" s="75">
        <v>0.6</v>
      </c>
      <c r="L25" s="75">
        <v>1.2</v>
      </c>
      <c r="M25" s="75">
        <v>166.6</v>
      </c>
      <c r="N25" s="31">
        <f t="shared" si="1"/>
        <v>168.4</v>
      </c>
      <c r="O25" s="32">
        <f t="shared" si="2"/>
        <v>275.10000000000002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34.020000000000003</v>
      </c>
      <c r="D26" s="72"/>
      <c r="E26" s="72"/>
      <c r="F26" s="72">
        <v>0.73</v>
      </c>
      <c r="G26" s="72">
        <v>0.95</v>
      </c>
      <c r="H26" s="72"/>
      <c r="I26" s="27">
        <f t="shared" si="0"/>
        <v>35.700000000000003</v>
      </c>
      <c r="J26" s="73"/>
      <c r="K26" s="72"/>
      <c r="L26" s="72">
        <v>3.44</v>
      </c>
      <c r="M26" s="72">
        <v>94.21</v>
      </c>
      <c r="N26" s="28">
        <f t="shared" si="1"/>
        <v>97.649999999999991</v>
      </c>
      <c r="O26" s="29">
        <f t="shared" si="2"/>
        <v>133.35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11303</v>
      </c>
      <c r="D27" s="66"/>
      <c r="E27" s="66"/>
      <c r="F27" s="66">
        <v>106</v>
      </c>
      <c r="G27" s="66">
        <v>166</v>
      </c>
      <c r="H27" s="66"/>
      <c r="I27" s="18">
        <f t="shared" si="0"/>
        <v>11575</v>
      </c>
      <c r="J27" s="67"/>
      <c r="K27" s="66"/>
      <c r="L27" s="66">
        <v>258</v>
      </c>
      <c r="M27" s="66">
        <v>6553</v>
      </c>
      <c r="N27" s="20">
        <f t="shared" si="1"/>
        <v>6811</v>
      </c>
      <c r="O27" s="21">
        <f t="shared" si="2"/>
        <v>18386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359.9</v>
      </c>
      <c r="D28" s="75"/>
      <c r="E28" s="75"/>
      <c r="F28" s="75">
        <v>2.1</v>
      </c>
      <c r="G28" s="75">
        <v>4</v>
      </c>
      <c r="H28" s="75"/>
      <c r="I28" s="30">
        <f t="shared" si="0"/>
        <v>366</v>
      </c>
      <c r="J28" s="76"/>
      <c r="K28" s="75"/>
      <c r="L28" s="75">
        <v>8</v>
      </c>
      <c r="M28" s="75">
        <v>199.1</v>
      </c>
      <c r="N28" s="31">
        <f t="shared" si="1"/>
        <v>207.1</v>
      </c>
      <c r="O28" s="32">
        <f t="shared" si="2"/>
        <v>573.1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92.98</v>
      </c>
      <c r="D29" s="72"/>
      <c r="E29" s="72"/>
      <c r="F29" s="72">
        <v>0.1</v>
      </c>
      <c r="G29" s="72">
        <v>3.33</v>
      </c>
      <c r="H29" s="72"/>
      <c r="I29" s="27">
        <f t="shared" si="0"/>
        <v>96.41</v>
      </c>
      <c r="J29" s="73"/>
      <c r="K29" s="72"/>
      <c r="L29" s="72">
        <v>8.7100000000000009</v>
      </c>
      <c r="M29" s="72">
        <v>161.96</v>
      </c>
      <c r="N29" s="28">
        <f t="shared" si="1"/>
        <v>170.67000000000002</v>
      </c>
      <c r="O29" s="29">
        <f t="shared" si="2"/>
        <v>267.08000000000004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36902</v>
      </c>
      <c r="D30" s="66"/>
      <c r="E30" s="66"/>
      <c r="F30" s="66">
        <v>19</v>
      </c>
      <c r="G30" s="66">
        <v>767</v>
      </c>
      <c r="H30" s="66"/>
      <c r="I30" s="18">
        <f t="shared" si="0"/>
        <v>37688</v>
      </c>
      <c r="J30" s="67"/>
      <c r="K30" s="66"/>
      <c r="L30" s="66">
        <v>697</v>
      </c>
      <c r="M30" s="66">
        <v>12410</v>
      </c>
      <c r="N30" s="20">
        <f t="shared" si="1"/>
        <v>13107</v>
      </c>
      <c r="O30" s="21">
        <f t="shared" si="2"/>
        <v>50795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852.3</v>
      </c>
      <c r="D31" s="75"/>
      <c r="E31" s="75"/>
      <c r="F31" s="75">
        <v>0.3</v>
      </c>
      <c r="G31" s="75">
        <v>16.8</v>
      </c>
      <c r="H31" s="75"/>
      <c r="I31" s="30">
        <f t="shared" si="0"/>
        <v>869.39999999999986</v>
      </c>
      <c r="J31" s="76"/>
      <c r="K31" s="75"/>
      <c r="L31" s="75">
        <v>19.399999999999999</v>
      </c>
      <c r="M31" s="75">
        <v>345.8</v>
      </c>
      <c r="N31" s="31">
        <f t="shared" si="1"/>
        <v>365.2</v>
      </c>
      <c r="O31" s="32">
        <f t="shared" si="2"/>
        <v>1234.5999999999999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101.36</v>
      </c>
      <c r="D32" s="72"/>
      <c r="E32" s="72"/>
      <c r="F32" s="72">
        <v>1.64</v>
      </c>
      <c r="G32" s="72">
        <v>6.65</v>
      </c>
      <c r="H32" s="72">
        <v>0.13</v>
      </c>
      <c r="I32" s="27">
        <f t="shared" si="0"/>
        <v>109.78</v>
      </c>
      <c r="J32" s="73"/>
      <c r="K32" s="72"/>
      <c r="L32" s="72">
        <v>1.45</v>
      </c>
      <c r="M32" s="72">
        <v>123.23</v>
      </c>
      <c r="N32" s="28">
        <f t="shared" si="1"/>
        <v>124.68</v>
      </c>
      <c r="O32" s="29">
        <f t="shared" si="2"/>
        <v>234.46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43464</v>
      </c>
      <c r="D33" s="66"/>
      <c r="E33" s="66"/>
      <c r="F33" s="66">
        <v>356</v>
      </c>
      <c r="G33" s="66">
        <v>1675</v>
      </c>
      <c r="H33" s="66">
        <v>16</v>
      </c>
      <c r="I33" s="18">
        <f t="shared" si="0"/>
        <v>45511</v>
      </c>
      <c r="J33" s="67"/>
      <c r="K33" s="66"/>
      <c r="L33" s="66">
        <v>140</v>
      </c>
      <c r="M33" s="66">
        <v>10811</v>
      </c>
      <c r="N33" s="20">
        <f t="shared" si="1"/>
        <v>10951</v>
      </c>
      <c r="O33" s="21">
        <f t="shared" si="2"/>
        <v>56462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741.5</v>
      </c>
      <c r="D34" s="75"/>
      <c r="E34" s="75"/>
      <c r="F34" s="75">
        <v>4.5</v>
      </c>
      <c r="G34" s="75">
        <v>25</v>
      </c>
      <c r="H34" s="75">
        <v>0.4</v>
      </c>
      <c r="I34" s="30">
        <f t="shared" si="0"/>
        <v>771.4</v>
      </c>
      <c r="J34" s="76"/>
      <c r="K34" s="75"/>
      <c r="L34" s="75">
        <v>3.6</v>
      </c>
      <c r="M34" s="75">
        <v>277.3</v>
      </c>
      <c r="N34" s="31">
        <f t="shared" si="1"/>
        <v>280.90000000000003</v>
      </c>
      <c r="O34" s="32">
        <f t="shared" si="2"/>
        <v>1052.3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317.39999999999998</v>
      </c>
      <c r="D35" s="72"/>
      <c r="E35" s="72"/>
      <c r="F35" s="72">
        <v>1.05</v>
      </c>
      <c r="G35" s="72">
        <v>26.04</v>
      </c>
      <c r="H35" s="72"/>
      <c r="I35" s="27">
        <f t="shared" si="0"/>
        <v>344.49</v>
      </c>
      <c r="J35" s="73"/>
      <c r="K35" s="72"/>
      <c r="L35" s="72">
        <v>2.56</v>
      </c>
      <c r="M35" s="72">
        <v>193.9</v>
      </c>
      <c r="N35" s="28">
        <f t="shared" si="1"/>
        <v>196.46</v>
      </c>
      <c r="O35" s="29">
        <f t="shared" si="2"/>
        <v>540.95000000000005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148641</v>
      </c>
      <c r="D36" s="66"/>
      <c r="E36" s="66"/>
      <c r="F36" s="66">
        <v>256</v>
      </c>
      <c r="G36" s="66">
        <v>6990</v>
      </c>
      <c r="H36" s="66"/>
      <c r="I36" s="18">
        <f t="shared" si="0"/>
        <v>155887</v>
      </c>
      <c r="J36" s="67"/>
      <c r="K36" s="66"/>
      <c r="L36" s="66">
        <v>265</v>
      </c>
      <c r="M36" s="66">
        <v>18328</v>
      </c>
      <c r="N36" s="20">
        <f t="shared" si="1"/>
        <v>18593</v>
      </c>
      <c r="O36" s="21">
        <f t="shared" si="2"/>
        <v>174480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1802.4</v>
      </c>
      <c r="D37" s="75"/>
      <c r="E37" s="75"/>
      <c r="F37" s="75">
        <v>2.7</v>
      </c>
      <c r="G37" s="75">
        <v>98.1</v>
      </c>
      <c r="H37" s="75"/>
      <c r="I37" s="30">
        <f t="shared" ref="I37:I50" si="3">SUM(C37:H37)</f>
        <v>1903.2</v>
      </c>
      <c r="J37" s="76"/>
      <c r="K37" s="75"/>
      <c r="L37" s="75">
        <v>5.2</v>
      </c>
      <c r="M37" s="75">
        <v>361.9</v>
      </c>
      <c r="N37" s="31">
        <f t="shared" si="1"/>
        <v>367.09999999999997</v>
      </c>
      <c r="O37" s="32">
        <f t="shared" si="2"/>
        <v>2270.3000000000002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403.15</v>
      </c>
      <c r="D38" s="72"/>
      <c r="E38" s="72"/>
      <c r="F38" s="72">
        <v>3.45</v>
      </c>
      <c r="G38" s="72">
        <v>110.87</v>
      </c>
      <c r="H38" s="72"/>
      <c r="I38" s="27">
        <f t="shared" si="3"/>
        <v>517.47</v>
      </c>
      <c r="J38" s="73">
        <v>0.15</v>
      </c>
      <c r="K38" s="72">
        <v>0.38</v>
      </c>
      <c r="L38" s="72">
        <v>5.69</v>
      </c>
      <c r="M38" s="72">
        <v>270.70999999999998</v>
      </c>
      <c r="N38" s="28">
        <f t="shared" si="1"/>
        <v>276.93</v>
      </c>
      <c r="O38" s="29">
        <f t="shared" si="2"/>
        <v>794.40000000000009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198795</v>
      </c>
      <c r="D39" s="66"/>
      <c r="E39" s="66"/>
      <c r="F39" s="66">
        <v>828</v>
      </c>
      <c r="G39" s="66">
        <v>31209</v>
      </c>
      <c r="H39" s="66"/>
      <c r="I39" s="18">
        <f t="shared" si="3"/>
        <v>230832</v>
      </c>
      <c r="J39" s="67">
        <v>14</v>
      </c>
      <c r="K39" s="66">
        <v>27</v>
      </c>
      <c r="L39" s="66">
        <v>602</v>
      </c>
      <c r="M39" s="66">
        <v>28761</v>
      </c>
      <c r="N39" s="20">
        <f t="shared" si="1"/>
        <v>29404</v>
      </c>
      <c r="O39" s="21">
        <f t="shared" si="2"/>
        <v>260236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2193.1</v>
      </c>
      <c r="D40" s="75"/>
      <c r="E40" s="75"/>
      <c r="F40" s="75">
        <v>7.5</v>
      </c>
      <c r="G40" s="75">
        <v>409.3</v>
      </c>
      <c r="H40" s="75"/>
      <c r="I40" s="30">
        <f t="shared" si="3"/>
        <v>2609.9</v>
      </c>
      <c r="J40" s="76">
        <v>0</v>
      </c>
      <c r="K40" s="75">
        <v>0.6</v>
      </c>
      <c r="L40" s="75">
        <v>11.6</v>
      </c>
      <c r="M40" s="75">
        <v>517.1</v>
      </c>
      <c r="N40" s="31">
        <f t="shared" si="1"/>
        <v>529.30000000000007</v>
      </c>
      <c r="O40" s="32">
        <f t="shared" si="2"/>
        <v>3139.2000000000003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351.15</v>
      </c>
      <c r="D41" s="72"/>
      <c r="E41" s="72"/>
      <c r="F41" s="72">
        <v>4.16</v>
      </c>
      <c r="G41" s="72">
        <v>213.56</v>
      </c>
      <c r="H41" s="72">
        <v>0.04</v>
      </c>
      <c r="I41" s="27">
        <f t="shared" si="3"/>
        <v>568.91</v>
      </c>
      <c r="J41" s="73">
        <v>0.18</v>
      </c>
      <c r="K41" s="72">
        <v>9.7200000000000006</v>
      </c>
      <c r="L41" s="72">
        <v>4.4000000000000004</v>
      </c>
      <c r="M41" s="72">
        <v>881.72</v>
      </c>
      <c r="N41" s="28">
        <f t="shared" si="1"/>
        <v>896.02</v>
      </c>
      <c r="O41" s="29">
        <f t="shared" si="2"/>
        <v>1464.9299999999998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177576</v>
      </c>
      <c r="D42" s="66"/>
      <c r="E42" s="66"/>
      <c r="F42" s="66">
        <v>977</v>
      </c>
      <c r="G42" s="66">
        <v>63345</v>
      </c>
      <c r="H42" s="66">
        <v>8</v>
      </c>
      <c r="I42" s="18">
        <f t="shared" si="3"/>
        <v>241906</v>
      </c>
      <c r="J42" s="67">
        <v>16</v>
      </c>
      <c r="K42" s="66">
        <v>784</v>
      </c>
      <c r="L42" s="66">
        <v>508</v>
      </c>
      <c r="M42" s="66">
        <v>95858</v>
      </c>
      <c r="N42" s="20">
        <f t="shared" si="1"/>
        <v>97166</v>
      </c>
      <c r="O42" s="21">
        <f t="shared" si="2"/>
        <v>339072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1800.6</v>
      </c>
      <c r="D43" s="75"/>
      <c r="E43" s="75"/>
      <c r="F43" s="75">
        <v>8</v>
      </c>
      <c r="G43" s="75">
        <v>782.5</v>
      </c>
      <c r="H43" s="75">
        <v>0.1</v>
      </c>
      <c r="I43" s="30">
        <f t="shared" si="3"/>
        <v>2591.1999999999998</v>
      </c>
      <c r="J43" s="76">
        <v>0</v>
      </c>
      <c r="K43" s="75">
        <v>16.899999999999999</v>
      </c>
      <c r="L43" s="75">
        <v>7.5</v>
      </c>
      <c r="M43" s="75">
        <v>1365.6</v>
      </c>
      <c r="N43" s="31">
        <f t="shared" si="1"/>
        <v>1390</v>
      </c>
      <c r="O43" s="32">
        <f t="shared" si="2"/>
        <v>3981.2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327.14999999999998</v>
      </c>
      <c r="D44" s="72"/>
      <c r="E44" s="72"/>
      <c r="F44" s="72">
        <v>9.36</v>
      </c>
      <c r="G44" s="72">
        <v>168.64</v>
      </c>
      <c r="H44" s="72"/>
      <c r="I44" s="27">
        <f t="shared" si="3"/>
        <v>505.15</v>
      </c>
      <c r="J44" s="73">
        <v>1.0900000000000001</v>
      </c>
      <c r="K44" s="72">
        <v>12.54</v>
      </c>
      <c r="L44" s="72">
        <v>15.46</v>
      </c>
      <c r="M44" s="72">
        <v>1189.1300000000001</v>
      </c>
      <c r="N44" s="28">
        <f t="shared" si="1"/>
        <v>1218.22</v>
      </c>
      <c r="O44" s="29">
        <f t="shared" si="2"/>
        <v>1723.37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173286</v>
      </c>
      <c r="D45" s="66"/>
      <c r="E45" s="66"/>
      <c r="F45" s="66">
        <v>2403</v>
      </c>
      <c r="G45" s="66">
        <v>52791</v>
      </c>
      <c r="H45" s="66"/>
      <c r="I45" s="18">
        <f t="shared" si="3"/>
        <v>228480</v>
      </c>
      <c r="J45" s="67">
        <v>98</v>
      </c>
      <c r="K45" s="66">
        <v>1283</v>
      </c>
      <c r="L45" s="66">
        <v>1799</v>
      </c>
      <c r="M45" s="66">
        <v>138956</v>
      </c>
      <c r="N45" s="20">
        <f t="shared" si="1"/>
        <v>142136</v>
      </c>
      <c r="O45" s="21">
        <f t="shared" si="2"/>
        <v>370616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1409</v>
      </c>
      <c r="D46" s="75"/>
      <c r="E46" s="75"/>
      <c r="F46" s="75">
        <v>16.5</v>
      </c>
      <c r="G46" s="75">
        <v>531.1</v>
      </c>
      <c r="H46" s="75"/>
      <c r="I46" s="30">
        <f t="shared" si="3"/>
        <v>1956.6</v>
      </c>
      <c r="J46" s="76">
        <v>0</v>
      </c>
      <c r="K46" s="75">
        <v>24.6</v>
      </c>
      <c r="L46" s="75">
        <v>18.899999999999999</v>
      </c>
      <c r="M46" s="75">
        <v>1436.1</v>
      </c>
      <c r="N46" s="31">
        <f t="shared" si="1"/>
        <v>1479.6</v>
      </c>
      <c r="O46" s="32">
        <f t="shared" si="2"/>
        <v>3436.2</v>
      </c>
      <c r="P46" s="77">
        <v>0.12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696.9</v>
      </c>
      <c r="D47" s="72">
        <v>0.18</v>
      </c>
      <c r="E47" s="72"/>
      <c r="F47" s="72">
        <v>59.19</v>
      </c>
      <c r="G47" s="72">
        <v>107.96</v>
      </c>
      <c r="H47" s="72">
        <v>2.76</v>
      </c>
      <c r="I47" s="27">
        <f t="shared" si="3"/>
        <v>866.99</v>
      </c>
      <c r="J47" s="73"/>
      <c r="K47" s="72">
        <v>186.8</v>
      </c>
      <c r="L47" s="72">
        <v>66.02</v>
      </c>
      <c r="M47" s="72">
        <v>3113.74</v>
      </c>
      <c r="N47" s="28">
        <f t="shared" si="1"/>
        <v>3366.56</v>
      </c>
      <c r="O47" s="29">
        <f t="shared" si="2"/>
        <v>4233.55</v>
      </c>
      <c r="P47" s="78">
        <v>110.77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383367</v>
      </c>
      <c r="D48" s="66">
        <v>56</v>
      </c>
      <c r="E48" s="66"/>
      <c r="F48" s="66">
        <v>15539</v>
      </c>
      <c r="G48" s="66">
        <v>34360</v>
      </c>
      <c r="H48" s="66">
        <v>741</v>
      </c>
      <c r="I48" s="18">
        <f t="shared" si="3"/>
        <v>434063</v>
      </c>
      <c r="J48" s="67"/>
      <c r="K48" s="66">
        <v>22592</v>
      </c>
      <c r="L48" s="66">
        <v>8268</v>
      </c>
      <c r="M48" s="66">
        <v>375928</v>
      </c>
      <c r="N48" s="20">
        <f t="shared" si="1"/>
        <v>406788</v>
      </c>
      <c r="O48" s="21">
        <f t="shared" si="2"/>
        <v>840851</v>
      </c>
      <c r="P48" s="78">
        <v>3.86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1267.4000000000001</v>
      </c>
      <c r="D49" s="75">
        <v>0</v>
      </c>
      <c r="E49" s="75"/>
      <c r="F49" s="75">
        <v>47.8</v>
      </c>
      <c r="G49" s="75">
        <v>137.4</v>
      </c>
      <c r="H49" s="75">
        <v>0</v>
      </c>
      <c r="I49" s="30">
        <f t="shared" si="3"/>
        <v>1452.6000000000001</v>
      </c>
      <c r="J49" s="76"/>
      <c r="K49" s="75">
        <v>261.2</v>
      </c>
      <c r="L49" s="75">
        <v>29.3</v>
      </c>
      <c r="M49" s="75">
        <v>1514.5</v>
      </c>
      <c r="N49" s="31">
        <f t="shared" si="1"/>
        <v>1805</v>
      </c>
      <c r="O49" s="32">
        <f t="shared" si="2"/>
        <v>3257.6000000000004</v>
      </c>
      <c r="P49" s="78">
        <v>22.3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2342.91</v>
      </c>
      <c r="D50" s="63">
        <v>0.18</v>
      </c>
      <c r="E50" s="63"/>
      <c r="F50" s="63">
        <v>79.680000000000007</v>
      </c>
      <c r="G50" s="63">
        <v>638.77</v>
      </c>
      <c r="H50" s="63">
        <v>2.93</v>
      </c>
      <c r="I50" s="11">
        <f t="shared" si="3"/>
        <v>3064.4699999999993</v>
      </c>
      <c r="J50" s="64">
        <v>1.72</v>
      </c>
      <c r="K50" s="63">
        <v>209.44</v>
      </c>
      <c r="L50" s="63">
        <v>108.82</v>
      </c>
      <c r="M50" s="63">
        <v>6205.2</v>
      </c>
      <c r="N50" s="13">
        <f t="shared" si="1"/>
        <v>6525.18</v>
      </c>
      <c r="O50" s="14">
        <f t="shared" si="2"/>
        <v>9589.65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1178405</v>
      </c>
      <c r="D51" s="66">
        <v>56</v>
      </c>
      <c r="E51" s="66"/>
      <c r="F51" s="66">
        <v>20484</v>
      </c>
      <c r="G51" s="66">
        <v>191415</v>
      </c>
      <c r="H51" s="66">
        <v>765</v>
      </c>
      <c r="I51" s="18">
        <f t="shared" ref="I51:I58" si="4">SUM(C51:H51)</f>
        <v>1391125</v>
      </c>
      <c r="J51" s="67">
        <v>147</v>
      </c>
      <c r="K51" s="66">
        <v>24686</v>
      </c>
      <c r="L51" s="66">
        <v>12596</v>
      </c>
      <c r="M51" s="66">
        <v>696533</v>
      </c>
      <c r="N51" s="20">
        <f t="shared" si="1"/>
        <v>733962</v>
      </c>
      <c r="O51" s="21">
        <f>SUM(N51,I51)</f>
        <v>2125087</v>
      </c>
      <c r="P51" s="78">
        <v>4.84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10653.6</v>
      </c>
      <c r="D52" s="75">
        <v>0</v>
      </c>
      <c r="E52" s="75"/>
      <c r="F52" s="75">
        <v>89.4</v>
      </c>
      <c r="G52" s="75">
        <v>2007.2</v>
      </c>
      <c r="H52" s="75">
        <v>0.5</v>
      </c>
      <c r="I52" s="30">
        <f t="shared" si="4"/>
        <v>12750.7</v>
      </c>
      <c r="J52" s="76">
        <v>0.5</v>
      </c>
      <c r="K52" s="75">
        <v>303.3</v>
      </c>
      <c r="L52" s="75">
        <v>105.6</v>
      </c>
      <c r="M52" s="75">
        <v>6356.9</v>
      </c>
      <c r="N52" s="31">
        <f t="shared" si="1"/>
        <v>6766.2999999999993</v>
      </c>
      <c r="O52" s="32">
        <f t="shared" si="2"/>
        <v>19517</v>
      </c>
      <c r="P52" s="78">
        <v>1.57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2304.46</v>
      </c>
      <c r="D53" s="72">
        <v>0.18</v>
      </c>
      <c r="E53" s="72"/>
      <c r="F53" s="72">
        <v>78.95</v>
      </c>
      <c r="G53" s="72">
        <v>637.55999999999995</v>
      </c>
      <c r="H53" s="72">
        <v>2.8</v>
      </c>
      <c r="I53" s="27">
        <f t="shared" si="4"/>
        <v>3023.95</v>
      </c>
      <c r="J53" s="73">
        <v>1.72</v>
      </c>
      <c r="K53" s="72">
        <v>186.94</v>
      </c>
      <c r="L53" s="72">
        <v>108.82</v>
      </c>
      <c r="M53" s="72">
        <v>6196.85</v>
      </c>
      <c r="N53" s="28">
        <f t="shared" si="1"/>
        <v>6494.33</v>
      </c>
      <c r="O53" s="29">
        <f t="shared" si="2"/>
        <v>9518.2799999999988</v>
      </c>
      <c r="P53" s="33">
        <f>SUM(P46:P52)</f>
        <v>143.46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1166735</v>
      </c>
      <c r="D54" s="66">
        <v>56</v>
      </c>
      <c r="E54" s="66"/>
      <c r="F54" s="66">
        <v>20378</v>
      </c>
      <c r="G54" s="66">
        <v>191215</v>
      </c>
      <c r="H54" s="66">
        <v>749</v>
      </c>
      <c r="I54" s="18">
        <f t="shared" si="4"/>
        <v>1379133</v>
      </c>
      <c r="J54" s="67">
        <v>147</v>
      </c>
      <c r="K54" s="66">
        <v>22610</v>
      </c>
      <c r="L54" s="66">
        <v>12596</v>
      </c>
      <c r="M54" s="66">
        <v>696301</v>
      </c>
      <c r="N54" s="20">
        <f t="shared" si="1"/>
        <v>731654</v>
      </c>
      <c r="O54" s="21">
        <f t="shared" si="2"/>
        <v>2110787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10208</v>
      </c>
      <c r="D55" s="69">
        <v>0</v>
      </c>
      <c r="E55" s="69"/>
      <c r="F55" s="69">
        <v>87.3</v>
      </c>
      <c r="G55" s="69">
        <v>2002.2</v>
      </c>
      <c r="H55" s="69">
        <v>0.1</v>
      </c>
      <c r="I55" s="24">
        <f t="shared" si="4"/>
        <v>12297.6</v>
      </c>
      <c r="J55" s="70">
        <v>0.5</v>
      </c>
      <c r="K55" s="69">
        <v>261.5</v>
      </c>
      <c r="L55" s="69">
        <v>105.6</v>
      </c>
      <c r="M55" s="69">
        <v>6339.1</v>
      </c>
      <c r="N55" s="24">
        <f t="shared" si="1"/>
        <v>6706.7000000000007</v>
      </c>
      <c r="O55" s="26">
        <f t="shared" si="2"/>
        <v>19004.300000000003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2348.59</v>
      </c>
      <c r="D56" s="10">
        <f t="shared" si="5"/>
        <v>0.18</v>
      </c>
      <c r="E56" s="10">
        <f t="shared" si="5"/>
        <v>0</v>
      </c>
      <c r="F56" s="10">
        <f t="shared" si="5"/>
        <v>79.77</v>
      </c>
      <c r="G56" s="10">
        <f t="shared" si="5"/>
        <v>638.97</v>
      </c>
      <c r="H56" s="10">
        <f t="shared" si="5"/>
        <v>2.9299999999999997</v>
      </c>
      <c r="I56" s="36">
        <f>SUM(C56:H56)</f>
        <v>3070.44</v>
      </c>
      <c r="J56" s="34">
        <f>SUM(J5,J8,J11,J14,J17,J20,J23,J26,J29,J32,J35,J38,J41,J44,J47)</f>
        <v>1.72</v>
      </c>
      <c r="K56" s="10">
        <f>SUM(K5,K8,K11,K14,K17,K20,K23,K26,K29,K32,K35,K38,K41,K44,K47)</f>
        <v>209.93</v>
      </c>
      <c r="L56" s="10">
        <f>SUM(L5,L8,L11,L14,L17,L20,L23,L26,L29,L32,L35,L38,L41,L44,L47)</f>
        <v>108.82</v>
      </c>
      <c r="M56" s="10">
        <f>SUM(M5,M8,M11,M14,M17,M20,M23,M26,M29,M32,M35,M38,M41,M44,M47)</f>
        <v>6206.6399999999994</v>
      </c>
      <c r="N56" s="12">
        <f t="shared" si="1"/>
        <v>6527.11</v>
      </c>
      <c r="O56" s="14">
        <f t="shared" si="2"/>
        <v>9597.5499999999993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1181466</v>
      </c>
      <c r="D57" s="17">
        <f t="shared" si="5"/>
        <v>56</v>
      </c>
      <c r="E57" s="17">
        <f t="shared" si="5"/>
        <v>0</v>
      </c>
      <c r="F57" s="17">
        <f t="shared" si="5"/>
        <v>20490</v>
      </c>
      <c r="G57" s="17">
        <f t="shared" si="5"/>
        <v>191415</v>
      </c>
      <c r="H57" s="17">
        <f t="shared" si="5"/>
        <v>765</v>
      </c>
      <c r="I57" s="37">
        <f t="shared" si="4"/>
        <v>1394192</v>
      </c>
      <c r="J57" s="35">
        <f t="shared" ref="J57:M58" si="6">SUM(J6,J9,J12,J15,J18,J21,J24,J27,J30,J33,J36,J39,J42,J45,J48)</f>
        <v>147</v>
      </c>
      <c r="K57" s="17">
        <f t="shared" si="6"/>
        <v>24698</v>
      </c>
      <c r="L57" s="17">
        <f t="shared" si="6"/>
        <v>12596</v>
      </c>
      <c r="M57" s="17">
        <f t="shared" si="6"/>
        <v>696533</v>
      </c>
      <c r="N57" s="19">
        <f t="shared" si="1"/>
        <v>733974</v>
      </c>
      <c r="O57" s="21">
        <f t="shared" si="2"/>
        <v>2128166</v>
      </c>
      <c r="P57" s="82">
        <v>0.03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10856.5</v>
      </c>
      <c r="D58" s="40">
        <f t="shared" si="5"/>
        <v>0</v>
      </c>
      <c r="E58" s="40">
        <f t="shared" si="5"/>
        <v>0</v>
      </c>
      <c r="F58" s="40">
        <f t="shared" si="5"/>
        <v>90.199999999999989</v>
      </c>
      <c r="G58" s="40">
        <f t="shared" si="5"/>
        <v>2007.2000000000003</v>
      </c>
      <c r="H58" s="40">
        <f t="shared" si="5"/>
        <v>0.5</v>
      </c>
      <c r="I58" s="41">
        <f t="shared" si="4"/>
        <v>12954.400000000001</v>
      </c>
      <c r="J58" s="39">
        <f t="shared" si="6"/>
        <v>0.5</v>
      </c>
      <c r="K58" s="40">
        <f t="shared" si="6"/>
        <v>304.09999999999997</v>
      </c>
      <c r="L58" s="40">
        <f t="shared" si="6"/>
        <v>105.60000000000001</v>
      </c>
      <c r="M58" s="40">
        <f t="shared" si="6"/>
        <v>6356.9</v>
      </c>
      <c r="N58" s="42">
        <f t="shared" si="1"/>
        <v>6767.0999999999995</v>
      </c>
      <c r="O58" s="43">
        <f t="shared" si="2"/>
        <v>19721.5</v>
      </c>
      <c r="P58" s="44">
        <f>SUM(O56,P53,P54,P57)</f>
        <v>9741.0399999999991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0.01</v>
      </c>
      <c r="D63" s="63"/>
      <c r="E63" s="63"/>
      <c r="F63" s="63"/>
      <c r="G63" s="63">
        <v>0.2</v>
      </c>
      <c r="H63" s="63"/>
      <c r="I63" s="11">
        <f>SUM(C63:H63)</f>
        <v>0.21000000000000002</v>
      </c>
      <c r="J63" s="64"/>
      <c r="K63" s="63"/>
      <c r="L63" s="63"/>
      <c r="M63" s="63">
        <v>1.44</v>
      </c>
      <c r="N63" s="13">
        <f>SUM(J63:M63)</f>
        <v>1.44</v>
      </c>
      <c r="O63" s="14">
        <f>SUM(N63,I63)</f>
        <v>1.65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0.27</v>
      </c>
      <c r="D66" s="72"/>
      <c r="E66" s="72"/>
      <c r="F66" s="72"/>
      <c r="G66" s="72"/>
      <c r="H66" s="72"/>
      <c r="I66" s="27">
        <f t="shared" si="7"/>
        <v>0.27</v>
      </c>
      <c r="J66" s="73"/>
      <c r="K66" s="72"/>
      <c r="L66" s="72"/>
      <c r="M66" s="72"/>
      <c r="N66" s="28">
        <f t="shared" si="8"/>
        <v>0</v>
      </c>
      <c r="O66" s="29">
        <f t="shared" si="9"/>
        <v>0.27</v>
      </c>
      <c r="P66" s="22" t="s">
        <v>25</v>
      </c>
      <c r="Q66" s="129" t="s">
        <v>74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0.08</v>
      </c>
      <c r="D69" s="72"/>
      <c r="E69" s="72"/>
      <c r="F69" s="72">
        <v>0.09</v>
      </c>
      <c r="G69" s="72"/>
      <c r="H69" s="72"/>
      <c r="I69" s="27">
        <f t="shared" si="7"/>
        <v>0.16999999999999998</v>
      </c>
      <c r="J69" s="73"/>
      <c r="K69" s="72"/>
      <c r="L69" s="72"/>
      <c r="M69" s="72">
        <v>4.78</v>
      </c>
      <c r="N69" s="28">
        <f t="shared" si="8"/>
        <v>4.78</v>
      </c>
      <c r="O69" s="29">
        <f t="shared" si="9"/>
        <v>4.95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3</v>
      </c>
      <c r="D70" s="66"/>
      <c r="E70" s="66"/>
      <c r="F70" s="66">
        <v>6</v>
      </c>
      <c r="G70" s="66"/>
      <c r="H70" s="66"/>
      <c r="I70" s="18">
        <f t="shared" si="7"/>
        <v>9</v>
      </c>
      <c r="J70" s="67"/>
      <c r="K70" s="66"/>
      <c r="L70" s="66"/>
      <c r="M70" s="66">
        <v>124</v>
      </c>
      <c r="N70" s="20">
        <f t="shared" si="8"/>
        <v>124</v>
      </c>
      <c r="O70" s="21">
        <f t="shared" si="9"/>
        <v>133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0.7</v>
      </c>
      <c r="D71" s="75"/>
      <c r="E71" s="75"/>
      <c r="F71" s="75">
        <v>0.8</v>
      </c>
      <c r="G71" s="75"/>
      <c r="H71" s="75"/>
      <c r="I71" s="30">
        <f t="shared" si="7"/>
        <v>1.5</v>
      </c>
      <c r="J71" s="76"/>
      <c r="K71" s="75"/>
      <c r="L71" s="75"/>
      <c r="M71" s="75">
        <v>10.6</v>
      </c>
      <c r="N71" s="31">
        <f t="shared" si="8"/>
        <v>10.6</v>
      </c>
      <c r="O71" s="32">
        <f t="shared" si="9"/>
        <v>12.1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10.43</v>
      </c>
      <c r="N72" s="28">
        <f t="shared" si="8"/>
        <v>10.43</v>
      </c>
      <c r="O72" s="29">
        <f t="shared" si="9"/>
        <v>10.43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338</v>
      </c>
      <c r="N73" s="20">
        <f t="shared" si="8"/>
        <v>338</v>
      </c>
      <c r="O73" s="21">
        <f t="shared" si="9"/>
        <v>338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22.8</v>
      </c>
      <c r="N74" s="31">
        <f t="shared" si="8"/>
        <v>22.8</v>
      </c>
      <c r="O74" s="32">
        <f t="shared" si="9"/>
        <v>22.8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8.5500000000000007</v>
      </c>
      <c r="D75" s="72"/>
      <c r="E75" s="72"/>
      <c r="F75" s="72"/>
      <c r="G75" s="72"/>
      <c r="H75" s="72"/>
      <c r="I75" s="27">
        <f t="shared" si="7"/>
        <v>8.5500000000000007</v>
      </c>
      <c r="J75" s="73">
        <v>0.3</v>
      </c>
      <c r="K75" s="72">
        <v>0.3</v>
      </c>
      <c r="L75" s="72">
        <v>0.43</v>
      </c>
      <c r="M75" s="72">
        <v>29.63</v>
      </c>
      <c r="N75" s="28">
        <f t="shared" si="8"/>
        <v>30.66</v>
      </c>
      <c r="O75" s="29">
        <f t="shared" si="9"/>
        <v>39.21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3749</v>
      </c>
      <c r="D76" s="66"/>
      <c r="E76" s="66"/>
      <c r="F76" s="66"/>
      <c r="G76" s="66"/>
      <c r="H76" s="66"/>
      <c r="I76" s="18">
        <f t="shared" si="7"/>
        <v>3749</v>
      </c>
      <c r="J76" s="67">
        <v>19</v>
      </c>
      <c r="K76" s="66">
        <v>2</v>
      </c>
      <c r="L76" s="66">
        <v>16</v>
      </c>
      <c r="M76" s="66">
        <v>960</v>
      </c>
      <c r="N76" s="20">
        <f t="shared" si="8"/>
        <v>997</v>
      </c>
      <c r="O76" s="21">
        <f t="shared" si="9"/>
        <v>4746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250.6</v>
      </c>
      <c r="D77" s="75"/>
      <c r="E77" s="75"/>
      <c r="F77" s="75"/>
      <c r="G77" s="75"/>
      <c r="H77" s="75"/>
      <c r="I77" s="30">
        <f t="shared" si="7"/>
        <v>250.6</v>
      </c>
      <c r="J77" s="76">
        <v>0.5</v>
      </c>
      <c r="K77" s="75">
        <v>0.2</v>
      </c>
      <c r="L77" s="75">
        <v>0.9</v>
      </c>
      <c r="M77" s="75">
        <v>53.4</v>
      </c>
      <c r="N77" s="31">
        <f t="shared" si="8"/>
        <v>55</v>
      </c>
      <c r="O77" s="32">
        <f t="shared" si="9"/>
        <v>305.60000000000002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6.5</v>
      </c>
      <c r="D78" s="72"/>
      <c r="E78" s="72"/>
      <c r="F78" s="72"/>
      <c r="G78" s="72"/>
      <c r="H78" s="72"/>
      <c r="I78" s="27">
        <f t="shared" si="7"/>
        <v>6.5</v>
      </c>
      <c r="J78" s="73"/>
      <c r="K78" s="72"/>
      <c r="L78" s="72"/>
      <c r="M78" s="72">
        <v>40.56</v>
      </c>
      <c r="N78" s="28">
        <f t="shared" si="8"/>
        <v>40.56</v>
      </c>
      <c r="O78" s="29">
        <f t="shared" si="9"/>
        <v>47.06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1570</v>
      </c>
      <c r="D79" s="66"/>
      <c r="E79" s="66"/>
      <c r="F79" s="66"/>
      <c r="G79" s="66"/>
      <c r="H79" s="66"/>
      <c r="I79" s="18">
        <f t="shared" si="7"/>
        <v>1570</v>
      </c>
      <c r="J79" s="67"/>
      <c r="K79" s="66"/>
      <c r="L79" s="66"/>
      <c r="M79" s="66">
        <v>2122</v>
      </c>
      <c r="N79" s="20">
        <f t="shared" si="8"/>
        <v>2122</v>
      </c>
      <c r="O79" s="21">
        <f t="shared" si="9"/>
        <v>3692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75.3</v>
      </c>
      <c r="D80" s="75"/>
      <c r="E80" s="75"/>
      <c r="F80" s="75"/>
      <c r="G80" s="75"/>
      <c r="H80" s="75"/>
      <c r="I80" s="30">
        <f t="shared" si="7"/>
        <v>75.3</v>
      </c>
      <c r="J80" s="76"/>
      <c r="K80" s="75"/>
      <c r="L80" s="75"/>
      <c r="M80" s="75">
        <v>86.1</v>
      </c>
      <c r="N80" s="31">
        <f t="shared" si="8"/>
        <v>86.1</v>
      </c>
      <c r="O80" s="32">
        <f t="shared" si="9"/>
        <v>161.39999999999998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9.07</v>
      </c>
      <c r="D81" s="72"/>
      <c r="E81" s="72"/>
      <c r="F81" s="72"/>
      <c r="G81" s="72">
        <v>0.77</v>
      </c>
      <c r="H81" s="72"/>
      <c r="I81" s="27">
        <f t="shared" si="7"/>
        <v>9.84</v>
      </c>
      <c r="J81" s="73"/>
      <c r="K81" s="72">
        <v>0.19</v>
      </c>
      <c r="L81" s="72">
        <v>0.66</v>
      </c>
      <c r="M81" s="72">
        <v>91.2</v>
      </c>
      <c r="N81" s="28">
        <f t="shared" si="8"/>
        <v>92.05</v>
      </c>
      <c r="O81" s="29">
        <f t="shared" si="9"/>
        <v>101.89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2810</v>
      </c>
      <c r="D82" s="66"/>
      <c r="E82" s="66"/>
      <c r="F82" s="66"/>
      <c r="G82" s="66">
        <v>112</v>
      </c>
      <c r="H82" s="66"/>
      <c r="I82" s="18">
        <f t="shared" si="7"/>
        <v>2922</v>
      </c>
      <c r="J82" s="67"/>
      <c r="K82" s="66">
        <v>10</v>
      </c>
      <c r="L82" s="66">
        <v>43</v>
      </c>
      <c r="M82" s="66">
        <v>5384</v>
      </c>
      <c r="N82" s="20">
        <f t="shared" si="8"/>
        <v>5437</v>
      </c>
      <c r="O82" s="21">
        <f t="shared" si="9"/>
        <v>8359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103.7</v>
      </c>
      <c r="D83" s="75"/>
      <c r="E83" s="75"/>
      <c r="F83" s="75"/>
      <c r="G83" s="75">
        <v>3</v>
      </c>
      <c r="H83" s="75"/>
      <c r="I83" s="30">
        <f t="shared" si="7"/>
        <v>106.7</v>
      </c>
      <c r="J83" s="76"/>
      <c r="K83" s="75">
        <v>0.6</v>
      </c>
      <c r="L83" s="75">
        <v>1.2</v>
      </c>
      <c r="M83" s="75">
        <v>166.6</v>
      </c>
      <c r="N83" s="31">
        <f t="shared" si="8"/>
        <v>168.4</v>
      </c>
      <c r="O83" s="32">
        <f t="shared" si="9"/>
        <v>275.10000000000002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34.020000000000003</v>
      </c>
      <c r="D84" s="72"/>
      <c r="E84" s="72"/>
      <c r="F84" s="72">
        <v>0.73</v>
      </c>
      <c r="G84" s="72">
        <v>0.95</v>
      </c>
      <c r="H84" s="72"/>
      <c r="I84" s="27">
        <f t="shared" si="7"/>
        <v>35.700000000000003</v>
      </c>
      <c r="J84" s="73"/>
      <c r="K84" s="72"/>
      <c r="L84" s="72">
        <v>3.44</v>
      </c>
      <c r="M84" s="72">
        <v>94.21</v>
      </c>
      <c r="N84" s="28">
        <f t="shared" si="8"/>
        <v>97.649999999999991</v>
      </c>
      <c r="O84" s="29">
        <f t="shared" si="9"/>
        <v>133.35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11303</v>
      </c>
      <c r="D85" s="66"/>
      <c r="E85" s="66"/>
      <c r="F85" s="66">
        <v>106</v>
      </c>
      <c r="G85" s="66">
        <v>166</v>
      </c>
      <c r="H85" s="66"/>
      <c r="I85" s="18">
        <f t="shared" si="7"/>
        <v>11575</v>
      </c>
      <c r="J85" s="67"/>
      <c r="K85" s="66"/>
      <c r="L85" s="66">
        <v>258</v>
      </c>
      <c r="M85" s="66">
        <v>6553</v>
      </c>
      <c r="N85" s="20">
        <f t="shared" si="8"/>
        <v>6811</v>
      </c>
      <c r="O85" s="21">
        <f t="shared" si="9"/>
        <v>18386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359.9</v>
      </c>
      <c r="D86" s="75"/>
      <c r="E86" s="75"/>
      <c r="F86" s="75">
        <v>2.1</v>
      </c>
      <c r="G86" s="75">
        <v>4</v>
      </c>
      <c r="H86" s="75"/>
      <c r="I86" s="30">
        <f t="shared" si="7"/>
        <v>366</v>
      </c>
      <c r="J86" s="76"/>
      <c r="K86" s="75"/>
      <c r="L86" s="75">
        <v>8</v>
      </c>
      <c r="M86" s="75">
        <v>199.1</v>
      </c>
      <c r="N86" s="31">
        <f t="shared" si="8"/>
        <v>207.1</v>
      </c>
      <c r="O86" s="32">
        <f t="shared" si="9"/>
        <v>573.1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92.98</v>
      </c>
      <c r="D87" s="72"/>
      <c r="E87" s="72"/>
      <c r="F87" s="72">
        <v>0.1</v>
      </c>
      <c r="G87" s="72">
        <v>3.33</v>
      </c>
      <c r="H87" s="72"/>
      <c r="I87" s="27">
        <f t="shared" si="7"/>
        <v>96.41</v>
      </c>
      <c r="J87" s="73"/>
      <c r="K87" s="72"/>
      <c r="L87" s="72">
        <v>8.7100000000000009</v>
      </c>
      <c r="M87" s="72">
        <v>161.96</v>
      </c>
      <c r="N87" s="28">
        <f t="shared" si="8"/>
        <v>170.67000000000002</v>
      </c>
      <c r="O87" s="29">
        <f t="shared" si="9"/>
        <v>267.08000000000004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36902</v>
      </c>
      <c r="D88" s="66"/>
      <c r="E88" s="66"/>
      <c r="F88" s="66">
        <v>19</v>
      </c>
      <c r="G88" s="66">
        <v>767</v>
      </c>
      <c r="H88" s="66"/>
      <c r="I88" s="18">
        <f t="shared" si="7"/>
        <v>37688</v>
      </c>
      <c r="J88" s="67"/>
      <c r="K88" s="66"/>
      <c r="L88" s="66">
        <v>697</v>
      </c>
      <c r="M88" s="66">
        <v>12410</v>
      </c>
      <c r="N88" s="20">
        <f t="shared" si="8"/>
        <v>13107</v>
      </c>
      <c r="O88" s="21">
        <f t="shared" si="9"/>
        <v>50795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852.3</v>
      </c>
      <c r="D89" s="75"/>
      <c r="E89" s="75"/>
      <c r="F89" s="75">
        <v>0.3</v>
      </c>
      <c r="G89" s="75">
        <v>16.8</v>
      </c>
      <c r="H89" s="75"/>
      <c r="I89" s="30">
        <f t="shared" si="7"/>
        <v>869.39999999999986</v>
      </c>
      <c r="J89" s="76"/>
      <c r="K89" s="75"/>
      <c r="L89" s="75">
        <v>19.399999999999999</v>
      </c>
      <c r="M89" s="75">
        <v>345.8</v>
      </c>
      <c r="N89" s="31">
        <f t="shared" si="8"/>
        <v>365.2</v>
      </c>
      <c r="O89" s="32">
        <f t="shared" si="9"/>
        <v>1234.5999999999999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101.36</v>
      </c>
      <c r="D90" s="72"/>
      <c r="E90" s="72"/>
      <c r="F90" s="72">
        <v>1.64</v>
      </c>
      <c r="G90" s="72">
        <v>6.65</v>
      </c>
      <c r="H90" s="72">
        <v>0.13</v>
      </c>
      <c r="I90" s="27">
        <f t="shared" si="7"/>
        <v>109.78</v>
      </c>
      <c r="J90" s="73"/>
      <c r="K90" s="72"/>
      <c r="L90" s="72">
        <v>1.45</v>
      </c>
      <c r="M90" s="72">
        <v>123.23</v>
      </c>
      <c r="N90" s="28">
        <f t="shared" si="8"/>
        <v>124.68</v>
      </c>
      <c r="O90" s="29">
        <f t="shared" si="9"/>
        <v>234.46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43464</v>
      </c>
      <c r="D91" s="66"/>
      <c r="E91" s="66"/>
      <c r="F91" s="66">
        <v>356</v>
      </c>
      <c r="G91" s="66">
        <v>1675</v>
      </c>
      <c r="H91" s="66">
        <v>16</v>
      </c>
      <c r="I91" s="18">
        <f t="shared" si="7"/>
        <v>45511</v>
      </c>
      <c r="J91" s="67"/>
      <c r="K91" s="66"/>
      <c r="L91" s="66">
        <v>140</v>
      </c>
      <c r="M91" s="66">
        <v>10811</v>
      </c>
      <c r="N91" s="20">
        <f t="shared" si="8"/>
        <v>10951</v>
      </c>
      <c r="O91" s="21">
        <f t="shared" si="9"/>
        <v>56462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741.5</v>
      </c>
      <c r="D92" s="75"/>
      <c r="E92" s="75"/>
      <c r="F92" s="75">
        <v>4.5</v>
      </c>
      <c r="G92" s="75">
        <v>25</v>
      </c>
      <c r="H92" s="75">
        <v>0.4</v>
      </c>
      <c r="I92" s="30">
        <f t="shared" si="7"/>
        <v>771.4</v>
      </c>
      <c r="J92" s="76"/>
      <c r="K92" s="75"/>
      <c r="L92" s="75">
        <v>3.6</v>
      </c>
      <c r="M92" s="75">
        <v>277.3</v>
      </c>
      <c r="N92" s="31">
        <f t="shared" si="8"/>
        <v>280.90000000000003</v>
      </c>
      <c r="O92" s="32">
        <f t="shared" si="9"/>
        <v>1052.3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317.39999999999998</v>
      </c>
      <c r="D93" s="72"/>
      <c r="E93" s="72"/>
      <c r="F93" s="72">
        <v>1.05</v>
      </c>
      <c r="G93" s="72">
        <v>26.04</v>
      </c>
      <c r="H93" s="72"/>
      <c r="I93" s="27">
        <f t="shared" si="7"/>
        <v>344.49</v>
      </c>
      <c r="J93" s="73"/>
      <c r="K93" s="72"/>
      <c r="L93" s="72">
        <v>2.56</v>
      </c>
      <c r="M93" s="72">
        <v>193.9</v>
      </c>
      <c r="N93" s="28">
        <f t="shared" si="8"/>
        <v>196.46</v>
      </c>
      <c r="O93" s="29">
        <f t="shared" si="9"/>
        <v>540.95000000000005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148641</v>
      </c>
      <c r="D94" s="66"/>
      <c r="E94" s="66"/>
      <c r="F94" s="66">
        <v>256</v>
      </c>
      <c r="G94" s="66">
        <v>6990</v>
      </c>
      <c r="H94" s="66"/>
      <c r="I94" s="18">
        <f t="shared" si="7"/>
        <v>155887</v>
      </c>
      <c r="J94" s="67"/>
      <c r="K94" s="66"/>
      <c r="L94" s="66">
        <v>265</v>
      </c>
      <c r="M94" s="66">
        <v>18328</v>
      </c>
      <c r="N94" s="20">
        <f t="shared" si="8"/>
        <v>18593</v>
      </c>
      <c r="O94" s="21">
        <f t="shared" si="9"/>
        <v>174480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1802.4</v>
      </c>
      <c r="D95" s="75"/>
      <c r="E95" s="75"/>
      <c r="F95" s="75">
        <v>2.7</v>
      </c>
      <c r="G95" s="75">
        <v>98.1</v>
      </c>
      <c r="H95" s="75"/>
      <c r="I95" s="30">
        <f t="shared" si="7"/>
        <v>1903.2</v>
      </c>
      <c r="J95" s="76"/>
      <c r="K95" s="75"/>
      <c r="L95" s="75">
        <v>5.2</v>
      </c>
      <c r="M95" s="75">
        <v>361.9</v>
      </c>
      <c r="N95" s="31">
        <f t="shared" si="8"/>
        <v>367.09999999999997</v>
      </c>
      <c r="O95" s="32">
        <f t="shared" si="9"/>
        <v>2270.3000000000002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403.15</v>
      </c>
      <c r="D96" s="72"/>
      <c r="E96" s="72"/>
      <c r="F96" s="72">
        <v>3.45</v>
      </c>
      <c r="G96" s="72">
        <v>110.87</v>
      </c>
      <c r="H96" s="72"/>
      <c r="I96" s="27">
        <f t="shared" si="7"/>
        <v>517.47</v>
      </c>
      <c r="J96" s="73">
        <v>0.15</v>
      </c>
      <c r="K96" s="72">
        <v>0.38</v>
      </c>
      <c r="L96" s="72">
        <v>5.69</v>
      </c>
      <c r="M96" s="72">
        <v>270.70999999999998</v>
      </c>
      <c r="N96" s="28">
        <f t="shared" si="8"/>
        <v>276.93</v>
      </c>
      <c r="O96" s="29">
        <f t="shared" si="9"/>
        <v>794.40000000000009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198795</v>
      </c>
      <c r="D97" s="66"/>
      <c r="E97" s="66"/>
      <c r="F97" s="66">
        <v>828</v>
      </c>
      <c r="G97" s="66">
        <v>31209</v>
      </c>
      <c r="H97" s="66"/>
      <c r="I97" s="18">
        <f t="shared" si="7"/>
        <v>230832</v>
      </c>
      <c r="J97" s="67">
        <v>14</v>
      </c>
      <c r="K97" s="66">
        <v>27</v>
      </c>
      <c r="L97" s="66">
        <v>602</v>
      </c>
      <c r="M97" s="66">
        <v>28761</v>
      </c>
      <c r="N97" s="20">
        <f t="shared" si="8"/>
        <v>29404</v>
      </c>
      <c r="O97" s="21">
        <f t="shared" si="9"/>
        <v>260236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2193.1</v>
      </c>
      <c r="D98" s="75"/>
      <c r="E98" s="75"/>
      <c r="F98" s="75">
        <v>7.5</v>
      </c>
      <c r="G98" s="75">
        <v>409.3</v>
      </c>
      <c r="H98" s="75"/>
      <c r="I98" s="30">
        <f t="shared" si="7"/>
        <v>2609.9</v>
      </c>
      <c r="J98" s="76">
        <v>0</v>
      </c>
      <c r="K98" s="75">
        <v>0.6</v>
      </c>
      <c r="L98" s="75">
        <v>11.6</v>
      </c>
      <c r="M98" s="75">
        <v>517.1</v>
      </c>
      <c r="N98" s="31">
        <f t="shared" si="8"/>
        <v>529.30000000000007</v>
      </c>
      <c r="O98" s="32">
        <f t="shared" si="9"/>
        <v>3139.2000000000003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351.15</v>
      </c>
      <c r="D99" s="72"/>
      <c r="E99" s="72"/>
      <c r="F99" s="72">
        <v>4.16</v>
      </c>
      <c r="G99" s="72">
        <v>213.56</v>
      </c>
      <c r="H99" s="72">
        <v>0.04</v>
      </c>
      <c r="I99" s="27">
        <f t="shared" si="7"/>
        <v>568.91</v>
      </c>
      <c r="J99" s="73">
        <v>0.18</v>
      </c>
      <c r="K99" s="72">
        <v>9.7200000000000006</v>
      </c>
      <c r="L99" s="72">
        <v>4.4000000000000004</v>
      </c>
      <c r="M99" s="72">
        <v>881.72</v>
      </c>
      <c r="N99" s="28">
        <f t="shared" si="8"/>
        <v>896.02</v>
      </c>
      <c r="O99" s="29">
        <f t="shared" si="9"/>
        <v>1464.9299999999998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177576</v>
      </c>
      <c r="D100" s="66"/>
      <c r="E100" s="66"/>
      <c r="F100" s="66">
        <v>977</v>
      </c>
      <c r="G100" s="66">
        <v>63345</v>
      </c>
      <c r="H100" s="66">
        <v>8</v>
      </c>
      <c r="I100" s="18">
        <f t="shared" si="7"/>
        <v>241906</v>
      </c>
      <c r="J100" s="67">
        <v>16</v>
      </c>
      <c r="K100" s="66">
        <v>784</v>
      </c>
      <c r="L100" s="66">
        <v>508</v>
      </c>
      <c r="M100" s="66">
        <v>95858</v>
      </c>
      <c r="N100" s="20">
        <f t="shared" si="8"/>
        <v>97166</v>
      </c>
      <c r="O100" s="21">
        <f t="shared" si="9"/>
        <v>339072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1800.6</v>
      </c>
      <c r="D101" s="75"/>
      <c r="E101" s="75"/>
      <c r="F101" s="75">
        <v>8</v>
      </c>
      <c r="G101" s="75">
        <v>782.5</v>
      </c>
      <c r="H101" s="75">
        <v>0.1</v>
      </c>
      <c r="I101" s="30">
        <f t="shared" si="7"/>
        <v>2591.1999999999998</v>
      </c>
      <c r="J101" s="76">
        <v>0</v>
      </c>
      <c r="K101" s="75">
        <v>16.899999999999999</v>
      </c>
      <c r="L101" s="75">
        <v>7.5</v>
      </c>
      <c r="M101" s="75">
        <v>1365.6</v>
      </c>
      <c r="N101" s="31">
        <f t="shared" si="8"/>
        <v>1390</v>
      </c>
      <c r="O101" s="32">
        <f t="shared" si="9"/>
        <v>3981.2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327.14999999999998</v>
      </c>
      <c r="D102" s="72"/>
      <c r="E102" s="72"/>
      <c r="F102" s="72">
        <v>9.36</v>
      </c>
      <c r="G102" s="72">
        <v>168.64</v>
      </c>
      <c r="H102" s="72"/>
      <c r="I102" s="27">
        <f t="shared" si="7"/>
        <v>505.15</v>
      </c>
      <c r="J102" s="73">
        <v>1.0900000000000001</v>
      </c>
      <c r="K102" s="72">
        <v>12.54</v>
      </c>
      <c r="L102" s="72">
        <v>15.46</v>
      </c>
      <c r="M102" s="72">
        <v>1189.1300000000001</v>
      </c>
      <c r="N102" s="28">
        <f t="shared" si="8"/>
        <v>1218.22</v>
      </c>
      <c r="O102" s="29">
        <f t="shared" si="9"/>
        <v>1723.37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173286</v>
      </c>
      <c r="D103" s="66"/>
      <c r="E103" s="66"/>
      <c r="F103" s="66">
        <v>2403</v>
      </c>
      <c r="G103" s="66">
        <v>52791</v>
      </c>
      <c r="H103" s="66"/>
      <c r="I103" s="18">
        <f t="shared" si="7"/>
        <v>228480</v>
      </c>
      <c r="J103" s="67">
        <v>98</v>
      </c>
      <c r="K103" s="66">
        <v>1283</v>
      </c>
      <c r="L103" s="66">
        <v>1799</v>
      </c>
      <c r="M103" s="66">
        <v>138956</v>
      </c>
      <c r="N103" s="20">
        <f t="shared" si="8"/>
        <v>142136</v>
      </c>
      <c r="O103" s="21">
        <f t="shared" si="9"/>
        <v>370616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1409</v>
      </c>
      <c r="D104" s="75"/>
      <c r="E104" s="75"/>
      <c r="F104" s="75">
        <v>16.5</v>
      </c>
      <c r="G104" s="75">
        <v>531.1</v>
      </c>
      <c r="H104" s="75"/>
      <c r="I104" s="30">
        <f t="shared" si="7"/>
        <v>1956.6</v>
      </c>
      <c r="J104" s="76">
        <v>0</v>
      </c>
      <c r="K104" s="75">
        <v>24.6</v>
      </c>
      <c r="L104" s="75">
        <v>18.899999999999999</v>
      </c>
      <c r="M104" s="75">
        <v>1436.1</v>
      </c>
      <c r="N104" s="31">
        <f t="shared" si="8"/>
        <v>1479.6</v>
      </c>
      <c r="O104" s="32">
        <f t="shared" si="9"/>
        <v>3436.2</v>
      </c>
      <c r="P104" s="77">
        <v>0.12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195.86</v>
      </c>
      <c r="D105" s="72"/>
      <c r="E105" s="72"/>
      <c r="F105" s="72">
        <v>10.82</v>
      </c>
      <c r="G105" s="72">
        <v>52.09</v>
      </c>
      <c r="H105" s="72"/>
      <c r="I105" s="27">
        <f t="shared" si="7"/>
        <v>258.77</v>
      </c>
      <c r="J105" s="73"/>
      <c r="K105" s="72">
        <v>22.42</v>
      </c>
      <c r="L105" s="72">
        <v>19.89</v>
      </c>
      <c r="M105" s="72">
        <v>1220.4000000000001</v>
      </c>
      <c r="N105" s="28">
        <f t="shared" si="8"/>
        <v>1262.71</v>
      </c>
      <c r="O105" s="29">
        <f t="shared" si="9"/>
        <v>1521.48</v>
      </c>
      <c r="P105" s="78">
        <v>110.77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107536</v>
      </c>
      <c r="D106" s="66"/>
      <c r="E106" s="66"/>
      <c r="F106" s="66">
        <v>2738</v>
      </c>
      <c r="G106" s="66">
        <v>16967</v>
      </c>
      <c r="H106" s="66"/>
      <c r="I106" s="18">
        <f t="shared" si="7"/>
        <v>127241</v>
      </c>
      <c r="J106" s="67"/>
      <c r="K106" s="66">
        <v>2210</v>
      </c>
      <c r="L106" s="66">
        <v>2509</v>
      </c>
      <c r="M106" s="66">
        <v>146599</v>
      </c>
      <c r="N106" s="20">
        <f t="shared" si="8"/>
        <v>151318</v>
      </c>
      <c r="O106" s="21">
        <f t="shared" si="9"/>
        <v>278559</v>
      </c>
      <c r="P106" s="78">
        <v>3.86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753</v>
      </c>
      <c r="D107" s="75"/>
      <c r="E107" s="75"/>
      <c r="F107" s="75">
        <v>15.5</v>
      </c>
      <c r="G107" s="75">
        <v>129.69999999999999</v>
      </c>
      <c r="H107" s="75"/>
      <c r="I107" s="30">
        <f t="shared" si="7"/>
        <v>898.2</v>
      </c>
      <c r="J107" s="76"/>
      <c r="K107" s="75">
        <v>40</v>
      </c>
      <c r="L107" s="75">
        <v>21.4</v>
      </c>
      <c r="M107" s="75">
        <v>1299.0999999999999</v>
      </c>
      <c r="N107" s="31">
        <f t="shared" si="8"/>
        <v>1360.5</v>
      </c>
      <c r="O107" s="32">
        <f t="shared" si="9"/>
        <v>2258.6999999999998</v>
      </c>
      <c r="P107" s="78">
        <v>22.3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110.09</v>
      </c>
      <c r="D108" s="72"/>
      <c r="E108" s="72"/>
      <c r="F108" s="72">
        <v>9.67</v>
      </c>
      <c r="G108" s="72">
        <v>11.13</v>
      </c>
      <c r="H108" s="72"/>
      <c r="I108" s="27">
        <f t="shared" si="7"/>
        <v>130.89000000000001</v>
      </c>
      <c r="J108" s="73"/>
      <c r="K108" s="72">
        <v>15.87</v>
      </c>
      <c r="L108" s="72">
        <v>15.31</v>
      </c>
      <c r="M108" s="72">
        <v>746.1</v>
      </c>
      <c r="N108" s="28">
        <f t="shared" si="8"/>
        <v>777.28</v>
      </c>
      <c r="O108" s="29">
        <f t="shared" si="9"/>
        <v>908.17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61359</v>
      </c>
      <c r="D109" s="66"/>
      <c r="E109" s="66"/>
      <c r="F109" s="66">
        <v>2576</v>
      </c>
      <c r="G109" s="66">
        <v>3678</v>
      </c>
      <c r="H109" s="66"/>
      <c r="I109" s="18">
        <f t="shared" si="7"/>
        <v>67613</v>
      </c>
      <c r="J109" s="67"/>
      <c r="K109" s="66">
        <v>1709</v>
      </c>
      <c r="L109" s="66">
        <v>2003</v>
      </c>
      <c r="M109" s="66">
        <v>89887</v>
      </c>
      <c r="N109" s="20">
        <f t="shared" si="8"/>
        <v>93599</v>
      </c>
      <c r="O109" s="21">
        <f t="shared" si="9"/>
        <v>161212</v>
      </c>
      <c r="P109" s="78">
        <v>4.84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273.7</v>
      </c>
      <c r="D110" s="75"/>
      <c r="E110" s="75"/>
      <c r="F110" s="75">
        <v>11.3</v>
      </c>
      <c r="G110" s="75">
        <v>7.7</v>
      </c>
      <c r="H110" s="75"/>
      <c r="I110" s="30">
        <f t="shared" si="7"/>
        <v>292.7</v>
      </c>
      <c r="J110" s="76"/>
      <c r="K110" s="75">
        <v>24.4</v>
      </c>
      <c r="L110" s="75">
        <v>7.9</v>
      </c>
      <c r="M110" s="75">
        <v>215.4</v>
      </c>
      <c r="N110" s="31">
        <f t="shared" si="8"/>
        <v>247.7</v>
      </c>
      <c r="O110" s="32">
        <f t="shared" si="9"/>
        <v>540.4</v>
      </c>
      <c r="P110" s="78">
        <v>1.57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112.66</v>
      </c>
      <c r="D111" s="72">
        <v>0.01</v>
      </c>
      <c r="E111" s="72"/>
      <c r="F111" s="72">
        <v>9.4700000000000006</v>
      </c>
      <c r="G111" s="72">
        <v>16.82</v>
      </c>
      <c r="H111" s="72"/>
      <c r="I111" s="27">
        <f t="shared" si="7"/>
        <v>138.96</v>
      </c>
      <c r="J111" s="73"/>
      <c r="K111" s="72">
        <v>43.27</v>
      </c>
      <c r="L111" s="72">
        <v>19.11</v>
      </c>
      <c r="M111" s="72">
        <v>397.02</v>
      </c>
      <c r="N111" s="28">
        <f t="shared" si="8"/>
        <v>459.4</v>
      </c>
      <c r="O111" s="29">
        <f t="shared" si="9"/>
        <v>598.36</v>
      </c>
      <c r="P111" s="33">
        <f>SUM(P104:P110)</f>
        <v>143.46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64077</v>
      </c>
      <c r="D112" s="66">
        <v>3</v>
      </c>
      <c r="E112" s="66"/>
      <c r="F112" s="66">
        <v>2366</v>
      </c>
      <c r="G112" s="66">
        <v>5461</v>
      </c>
      <c r="H112" s="66"/>
      <c r="I112" s="18">
        <f t="shared" si="7"/>
        <v>71907</v>
      </c>
      <c r="J112" s="67"/>
      <c r="K112" s="66">
        <v>4851</v>
      </c>
      <c r="L112" s="66">
        <v>2182</v>
      </c>
      <c r="M112" s="66">
        <v>49359</v>
      </c>
      <c r="N112" s="20">
        <f t="shared" si="8"/>
        <v>56392</v>
      </c>
      <c r="O112" s="21">
        <f t="shared" si="9"/>
        <v>128299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215.4</v>
      </c>
      <c r="D113" s="75">
        <v>0</v>
      </c>
      <c r="E113" s="75"/>
      <c r="F113" s="75">
        <v>9.1999999999999993</v>
      </c>
      <c r="G113" s="75">
        <v>0</v>
      </c>
      <c r="H113" s="75"/>
      <c r="I113" s="30">
        <f t="shared" si="7"/>
        <v>224.6</v>
      </c>
      <c r="J113" s="76"/>
      <c r="K113" s="75">
        <v>67.900000000000006</v>
      </c>
      <c r="L113" s="75">
        <v>0</v>
      </c>
      <c r="M113" s="75">
        <v>0</v>
      </c>
      <c r="N113" s="31">
        <f t="shared" si="8"/>
        <v>67.900000000000006</v>
      </c>
      <c r="O113" s="32">
        <f t="shared" si="9"/>
        <v>292.5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86.07</v>
      </c>
      <c r="D114" s="72"/>
      <c r="E114" s="72"/>
      <c r="F114" s="72">
        <v>3.66</v>
      </c>
      <c r="G114" s="72">
        <v>14.49</v>
      </c>
      <c r="H114" s="72"/>
      <c r="I114" s="27">
        <f t="shared" si="7"/>
        <v>104.21999999999998</v>
      </c>
      <c r="J114" s="73"/>
      <c r="K114" s="72">
        <v>11.89</v>
      </c>
      <c r="L114" s="72">
        <v>3.41</v>
      </c>
      <c r="M114" s="72">
        <v>224.25</v>
      </c>
      <c r="N114" s="28">
        <f t="shared" si="8"/>
        <v>239.55</v>
      </c>
      <c r="O114" s="29">
        <f t="shared" si="9"/>
        <v>343.77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48035</v>
      </c>
      <c r="D115" s="66"/>
      <c r="E115" s="66"/>
      <c r="F115" s="66">
        <v>988</v>
      </c>
      <c r="G115" s="66">
        <v>4257</v>
      </c>
      <c r="H115" s="66"/>
      <c r="I115" s="18">
        <f t="shared" si="7"/>
        <v>53280</v>
      </c>
      <c r="J115" s="67"/>
      <c r="K115" s="66">
        <v>1577</v>
      </c>
      <c r="L115" s="66">
        <v>475</v>
      </c>
      <c r="M115" s="66">
        <v>27971</v>
      </c>
      <c r="N115" s="20">
        <f t="shared" si="8"/>
        <v>30023</v>
      </c>
      <c r="O115" s="21">
        <f t="shared" si="9"/>
        <v>83303</v>
      </c>
      <c r="P115" s="82">
        <v>0.03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23.5</v>
      </c>
      <c r="D116" s="84"/>
      <c r="E116" s="84"/>
      <c r="F116" s="84">
        <v>2.8</v>
      </c>
      <c r="G116" s="84">
        <v>0</v>
      </c>
      <c r="H116" s="84"/>
      <c r="I116" s="46">
        <f t="shared" si="7"/>
        <v>26.3</v>
      </c>
      <c r="J116" s="85"/>
      <c r="K116" s="84">
        <v>20.100000000000001</v>
      </c>
      <c r="L116" s="84">
        <v>0</v>
      </c>
      <c r="M116" s="84">
        <v>0</v>
      </c>
      <c r="N116" s="47">
        <f t="shared" si="8"/>
        <v>20.100000000000001</v>
      </c>
      <c r="O116" s="43">
        <f t="shared" si="9"/>
        <v>46.400000000000006</v>
      </c>
      <c r="P116" s="44">
        <f>SUM(O136,P111,P112,P115)</f>
        <v>9741.0399999999991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92.74</v>
      </c>
      <c r="D121" s="63"/>
      <c r="E121" s="63"/>
      <c r="F121" s="63">
        <v>8.27</v>
      </c>
      <c r="G121" s="63">
        <v>9.5299999999999994</v>
      </c>
      <c r="H121" s="63"/>
      <c r="I121" s="11">
        <f t="shared" si="7"/>
        <v>110.53999999999999</v>
      </c>
      <c r="J121" s="64"/>
      <c r="K121" s="63">
        <v>46.46</v>
      </c>
      <c r="L121" s="63">
        <v>4.93</v>
      </c>
      <c r="M121" s="63">
        <v>300.52999999999997</v>
      </c>
      <c r="N121" s="13">
        <f t="shared" si="8"/>
        <v>351.91999999999996</v>
      </c>
      <c r="O121" s="14">
        <f t="shared" si="9"/>
        <v>462.45999999999992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48193</v>
      </c>
      <c r="D122" s="66"/>
      <c r="E122" s="66"/>
      <c r="F122" s="66">
        <v>2170</v>
      </c>
      <c r="G122" s="66">
        <v>2854</v>
      </c>
      <c r="H122" s="66"/>
      <c r="I122" s="18">
        <f t="shared" si="7"/>
        <v>53217</v>
      </c>
      <c r="J122" s="67"/>
      <c r="K122" s="66">
        <v>5573</v>
      </c>
      <c r="L122" s="66">
        <v>654</v>
      </c>
      <c r="M122" s="66">
        <v>33979</v>
      </c>
      <c r="N122" s="20">
        <f t="shared" si="8"/>
        <v>40206</v>
      </c>
      <c r="O122" s="21">
        <f t="shared" si="9"/>
        <v>93423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0.8</v>
      </c>
      <c r="D123" s="75"/>
      <c r="E123" s="75"/>
      <c r="F123" s="75">
        <v>5.6</v>
      </c>
      <c r="G123" s="75">
        <v>0</v>
      </c>
      <c r="H123" s="75"/>
      <c r="I123" s="30">
        <f t="shared" si="7"/>
        <v>6.3999999999999995</v>
      </c>
      <c r="J123" s="76"/>
      <c r="K123" s="75">
        <v>72.3</v>
      </c>
      <c r="L123" s="75">
        <v>0</v>
      </c>
      <c r="M123" s="75">
        <v>0</v>
      </c>
      <c r="N123" s="31">
        <f t="shared" si="8"/>
        <v>72.3</v>
      </c>
      <c r="O123" s="32">
        <f t="shared" si="9"/>
        <v>78.7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45.66</v>
      </c>
      <c r="D124" s="72"/>
      <c r="E124" s="72"/>
      <c r="F124" s="72">
        <v>6.48</v>
      </c>
      <c r="G124" s="72">
        <v>2.4700000000000002</v>
      </c>
      <c r="H124" s="72"/>
      <c r="I124" s="27">
        <f t="shared" si="7"/>
        <v>54.61</v>
      </c>
      <c r="J124" s="73"/>
      <c r="K124" s="72">
        <v>18.940000000000001</v>
      </c>
      <c r="L124" s="72">
        <v>2.68</v>
      </c>
      <c r="M124" s="72">
        <v>121.95</v>
      </c>
      <c r="N124" s="28">
        <f t="shared" si="8"/>
        <v>143.57</v>
      </c>
      <c r="O124" s="29">
        <f t="shared" si="9"/>
        <v>198.18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24776</v>
      </c>
      <c r="D125" s="66"/>
      <c r="E125" s="66"/>
      <c r="F125" s="66">
        <v>1733</v>
      </c>
      <c r="G125" s="66">
        <v>692</v>
      </c>
      <c r="H125" s="66"/>
      <c r="I125" s="18">
        <f t="shared" si="7"/>
        <v>27201</v>
      </c>
      <c r="J125" s="67"/>
      <c r="K125" s="66">
        <v>2689</v>
      </c>
      <c r="L125" s="66">
        <v>353</v>
      </c>
      <c r="M125" s="66">
        <v>15402</v>
      </c>
      <c r="N125" s="20">
        <f t="shared" si="8"/>
        <v>18444</v>
      </c>
      <c r="O125" s="21">
        <f t="shared" si="9"/>
        <v>45645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</v>
      </c>
      <c r="D126" s="75"/>
      <c r="E126" s="75"/>
      <c r="F126" s="75">
        <v>1.3</v>
      </c>
      <c r="G126" s="75">
        <v>0</v>
      </c>
      <c r="H126" s="75"/>
      <c r="I126" s="30">
        <f t="shared" si="7"/>
        <v>2.2999999999999998</v>
      </c>
      <c r="J126" s="76"/>
      <c r="K126" s="75">
        <v>22.4</v>
      </c>
      <c r="L126" s="75">
        <v>0</v>
      </c>
      <c r="M126" s="75">
        <v>0</v>
      </c>
      <c r="N126" s="31">
        <f t="shared" si="8"/>
        <v>22.4</v>
      </c>
      <c r="O126" s="32">
        <f t="shared" si="9"/>
        <v>24.7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53.82</v>
      </c>
      <c r="D127" s="72">
        <v>0.17</v>
      </c>
      <c r="E127" s="72"/>
      <c r="F127" s="72">
        <v>10.82</v>
      </c>
      <c r="G127" s="72">
        <v>1.43</v>
      </c>
      <c r="H127" s="72">
        <v>2.76</v>
      </c>
      <c r="I127" s="27">
        <f t="shared" si="7"/>
        <v>69.000000000000014</v>
      </c>
      <c r="J127" s="73"/>
      <c r="K127" s="72">
        <v>27.95</v>
      </c>
      <c r="L127" s="72">
        <v>0.69</v>
      </c>
      <c r="M127" s="72">
        <v>103.49</v>
      </c>
      <c r="N127" s="28">
        <f t="shared" si="8"/>
        <v>132.13</v>
      </c>
      <c r="O127" s="29">
        <f t="shared" si="9"/>
        <v>201.13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29391</v>
      </c>
      <c r="D128" s="66">
        <v>53</v>
      </c>
      <c r="E128" s="66"/>
      <c r="F128" s="66">
        <v>2968</v>
      </c>
      <c r="G128" s="66">
        <v>451</v>
      </c>
      <c r="H128" s="66">
        <v>741</v>
      </c>
      <c r="I128" s="18">
        <f t="shared" si="7"/>
        <v>33604</v>
      </c>
      <c r="J128" s="67"/>
      <c r="K128" s="66">
        <v>3983</v>
      </c>
      <c r="L128" s="66">
        <v>92</v>
      </c>
      <c r="M128" s="66">
        <v>12731</v>
      </c>
      <c r="N128" s="20">
        <f t="shared" si="8"/>
        <v>16806</v>
      </c>
      <c r="O128" s="21">
        <f t="shared" si="9"/>
        <v>50410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2.1</v>
      </c>
      <c r="G129" s="75">
        <v>0</v>
      </c>
      <c r="H129" s="75">
        <v>0</v>
      </c>
      <c r="I129" s="30">
        <f t="shared" si="7"/>
        <v>2.1</v>
      </c>
      <c r="J129" s="76"/>
      <c r="K129" s="75">
        <v>14.1</v>
      </c>
      <c r="L129" s="75">
        <v>0</v>
      </c>
      <c r="M129" s="75">
        <v>0</v>
      </c>
      <c r="N129" s="31">
        <f t="shared" si="8"/>
        <v>14.1</v>
      </c>
      <c r="O129" s="32">
        <f t="shared" si="9"/>
        <v>16.2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2342.91</v>
      </c>
      <c r="D130" s="63">
        <v>0.18</v>
      </c>
      <c r="E130" s="63"/>
      <c r="F130" s="63">
        <v>79.680000000000007</v>
      </c>
      <c r="G130" s="63">
        <v>638.77</v>
      </c>
      <c r="H130" s="63">
        <v>2.93</v>
      </c>
      <c r="I130" s="11">
        <f t="shared" si="7"/>
        <v>3064.4699999999993</v>
      </c>
      <c r="J130" s="64">
        <v>1.72</v>
      </c>
      <c r="K130" s="63">
        <v>209.44</v>
      </c>
      <c r="L130" s="63">
        <v>108.82</v>
      </c>
      <c r="M130" s="63">
        <v>6205.2</v>
      </c>
      <c r="N130" s="13">
        <f>SUM(J130:M130)</f>
        <v>6525.18</v>
      </c>
      <c r="O130" s="14">
        <f t="shared" si="9"/>
        <v>9589.65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1178405</v>
      </c>
      <c r="D131" s="66">
        <v>56</v>
      </c>
      <c r="E131" s="66"/>
      <c r="F131" s="66">
        <v>20484</v>
      </c>
      <c r="G131" s="66">
        <v>191415</v>
      </c>
      <c r="H131" s="66">
        <v>765</v>
      </c>
      <c r="I131" s="18">
        <f t="shared" si="7"/>
        <v>1391125</v>
      </c>
      <c r="J131" s="67">
        <v>147</v>
      </c>
      <c r="K131" s="66">
        <v>24686</v>
      </c>
      <c r="L131" s="66">
        <v>12596</v>
      </c>
      <c r="M131" s="66">
        <v>696533</v>
      </c>
      <c r="N131" s="20">
        <f t="shared" si="8"/>
        <v>733962</v>
      </c>
      <c r="O131" s="21">
        <f t="shared" si="9"/>
        <v>2125087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10653.6</v>
      </c>
      <c r="D132" s="75">
        <v>0</v>
      </c>
      <c r="E132" s="75"/>
      <c r="F132" s="75">
        <v>89.4</v>
      </c>
      <c r="G132" s="75">
        <v>2007.2</v>
      </c>
      <c r="H132" s="75">
        <v>0.5</v>
      </c>
      <c r="I132" s="30">
        <f t="shared" ref="I132:I138" si="10">SUM(C132:H132)</f>
        <v>12750.7</v>
      </c>
      <c r="J132" s="76">
        <v>0.5</v>
      </c>
      <c r="K132" s="75">
        <v>303.3</v>
      </c>
      <c r="L132" s="75">
        <v>105.6</v>
      </c>
      <c r="M132" s="75">
        <v>6356.9</v>
      </c>
      <c r="N132" s="31">
        <f t="shared" ref="N132:N138" si="11">SUM(J132:M132)</f>
        <v>6766.2999999999993</v>
      </c>
      <c r="O132" s="32">
        <f t="shared" ref="O132:O138" si="12">SUM(N132,I132)</f>
        <v>19517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2304.46</v>
      </c>
      <c r="D133" s="72">
        <v>0.18</v>
      </c>
      <c r="E133" s="72"/>
      <c r="F133" s="72">
        <v>78.95</v>
      </c>
      <c r="G133" s="72">
        <v>637.55999999999995</v>
      </c>
      <c r="H133" s="72">
        <v>2.8</v>
      </c>
      <c r="I133" s="27">
        <f t="shared" si="10"/>
        <v>3023.95</v>
      </c>
      <c r="J133" s="73">
        <v>1.72</v>
      </c>
      <c r="K133" s="72">
        <v>186.94</v>
      </c>
      <c r="L133" s="72">
        <v>108.82</v>
      </c>
      <c r="M133" s="72">
        <v>6196.85</v>
      </c>
      <c r="N133" s="28">
        <f t="shared" si="11"/>
        <v>6494.33</v>
      </c>
      <c r="O133" s="29">
        <f t="shared" si="12"/>
        <v>9518.2799999999988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1166735</v>
      </c>
      <c r="D134" s="66">
        <v>56</v>
      </c>
      <c r="E134" s="66"/>
      <c r="F134" s="66">
        <v>20378</v>
      </c>
      <c r="G134" s="66">
        <v>191215</v>
      </c>
      <c r="H134" s="66">
        <v>749</v>
      </c>
      <c r="I134" s="18">
        <f t="shared" si="10"/>
        <v>1379133</v>
      </c>
      <c r="J134" s="67">
        <v>147</v>
      </c>
      <c r="K134" s="66">
        <v>22610</v>
      </c>
      <c r="L134" s="66">
        <v>12596</v>
      </c>
      <c r="M134" s="66">
        <v>696301</v>
      </c>
      <c r="N134" s="20">
        <f t="shared" si="11"/>
        <v>731654</v>
      </c>
      <c r="O134" s="21">
        <f t="shared" si="12"/>
        <v>2110787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10208</v>
      </c>
      <c r="D135" s="84">
        <v>0</v>
      </c>
      <c r="E135" s="84"/>
      <c r="F135" s="84">
        <v>87.3</v>
      </c>
      <c r="G135" s="84">
        <v>2002.2</v>
      </c>
      <c r="H135" s="84">
        <v>0.1</v>
      </c>
      <c r="I135" s="46">
        <f t="shared" si="10"/>
        <v>12297.6</v>
      </c>
      <c r="J135" s="85">
        <v>0.5</v>
      </c>
      <c r="K135" s="84">
        <v>261.5</v>
      </c>
      <c r="L135" s="84">
        <v>105.6</v>
      </c>
      <c r="M135" s="84">
        <v>6339.1</v>
      </c>
      <c r="N135" s="47">
        <f t="shared" si="11"/>
        <v>6706.7000000000007</v>
      </c>
      <c r="O135" s="43">
        <f t="shared" si="12"/>
        <v>19004.300000000003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2348.59</v>
      </c>
      <c r="D136" s="54">
        <f t="shared" si="13"/>
        <v>0.18000000000000002</v>
      </c>
      <c r="E136" s="54">
        <f t="shared" si="13"/>
        <v>0</v>
      </c>
      <c r="F136" s="54">
        <f t="shared" si="13"/>
        <v>79.77000000000001</v>
      </c>
      <c r="G136" s="54">
        <f t="shared" si="13"/>
        <v>638.97</v>
      </c>
      <c r="H136" s="54">
        <f t="shared" si="13"/>
        <v>2.9299999999999997</v>
      </c>
      <c r="I136" s="55">
        <f t="shared" si="10"/>
        <v>3070.44</v>
      </c>
      <c r="J136" s="56">
        <f t="shared" ref="J136:M138" si="14">SUM(J63,J66,J69,J72,J75,J78,J81,J84,J87,J90,J93,J96,J99,J102,J105,J108,J111,J114,J121,J124,J127)</f>
        <v>1.72</v>
      </c>
      <c r="K136" s="54">
        <f t="shared" si="14"/>
        <v>209.92999999999998</v>
      </c>
      <c r="L136" s="54">
        <f t="shared" si="14"/>
        <v>108.82</v>
      </c>
      <c r="M136" s="54">
        <f t="shared" si="14"/>
        <v>6206.6399999999994</v>
      </c>
      <c r="N136" s="57">
        <f t="shared" si="11"/>
        <v>6527.11</v>
      </c>
      <c r="O136" s="58">
        <f t="shared" si="12"/>
        <v>9597.5499999999993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1181466</v>
      </c>
      <c r="D137" s="17">
        <f t="shared" si="13"/>
        <v>56</v>
      </c>
      <c r="E137" s="17">
        <f t="shared" si="13"/>
        <v>0</v>
      </c>
      <c r="F137" s="17">
        <f t="shared" si="13"/>
        <v>20490</v>
      </c>
      <c r="G137" s="17">
        <f t="shared" si="13"/>
        <v>191415</v>
      </c>
      <c r="H137" s="17">
        <f t="shared" si="13"/>
        <v>765</v>
      </c>
      <c r="I137" s="18">
        <f t="shared" si="10"/>
        <v>1394192</v>
      </c>
      <c r="J137" s="19">
        <f t="shared" si="14"/>
        <v>147</v>
      </c>
      <c r="K137" s="17">
        <f t="shared" si="14"/>
        <v>24698</v>
      </c>
      <c r="L137" s="17">
        <f t="shared" si="14"/>
        <v>12596</v>
      </c>
      <c r="M137" s="17">
        <f t="shared" si="14"/>
        <v>696533</v>
      </c>
      <c r="N137" s="20">
        <f t="shared" si="11"/>
        <v>733974</v>
      </c>
      <c r="O137" s="21">
        <f t="shared" si="12"/>
        <v>2128166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10856.5</v>
      </c>
      <c r="D138" s="40">
        <f t="shared" si="13"/>
        <v>0</v>
      </c>
      <c r="E138" s="40">
        <f t="shared" si="13"/>
        <v>0</v>
      </c>
      <c r="F138" s="40">
        <f t="shared" si="13"/>
        <v>90.199999999999989</v>
      </c>
      <c r="G138" s="40">
        <f t="shared" si="13"/>
        <v>2007.2000000000003</v>
      </c>
      <c r="H138" s="40">
        <f t="shared" si="13"/>
        <v>0.5</v>
      </c>
      <c r="I138" s="46">
        <f t="shared" si="10"/>
        <v>12954.400000000001</v>
      </c>
      <c r="J138" s="42">
        <f t="shared" si="14"/>
        <v>0.5</v>
      </c>
      <c r="K138" s="40">
        <f t="shared" si="14"/>
        <v>304.10000000000002</v>
      </c>
      <c r="L138" s="40">
        <f t="shared" si="14"/>
        <v>105.60000000000002</v>
      </c>
      <c r="M138" s="40">
        <f t="shared" si="14"/>
        <v>6356.9</v>
      </c>
      <c r="N138" s="47">
        <f t="shared" si="11"/>
        <v>6767.0999999999995</v>
      </c>
      <c r="O138" s="43">
        <f t="shared" si="12"/>
        <v>19721.5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E7513-3A63-4097-8C46-95868AB08BB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1.63</v>
      </c>
      <c r="N8" s="28">
        <f t="shared" si="1"/>
        <v>1.63</v>
      </c>
      <c r="O8" s="29">
        <f t="shared" si="2"/>
        <v>1.63</v>
      </c>
      <c r="P8" s="22" t="s">
        <v>25</v>
      </c>
      <c r="Q8" s="129" t="s">
        <v>75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16</v>
      </c>
      <c r="N9" s="20">
        <f t="shared" si="1"/>
        <v>16</v>
      </c>
      <c r="O9" s="21">
        <f t="shared" si="2"/>
        <v>16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2.4</v>
      </c>
      <c r="N10" s="31">
        <f t="shared" si="1"/>
        <v>2.4</v>
      </c>
      <c r="O10" s="32">
        <f t="shared" si="2"/>
        <v>2.4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6.86</v>
      </c>
      <c r="D11" s="72"/>
      <c r="E11" s="72"/>
      <c r="F11" s="72"/>
      <c r="G11" s="72"/>
      <c r="H11" s="72"/>
      <c r="I11" s="27">
        <f t="shared" si="0"/>
        <v>6.86</v>
      </c>
      <c r="J11" s="73"/>
      <c r="K11" s="72"/>
      <c r="L11" s="72"/>
      <c r="M11" s="72">
        <v>6.09</v>
      </c>
      <c r="N11" s="28">
        <f t="shared" si="1"/>
        <v>6.09</v>
      </c>
      <c r="O11" s="29">
        <f t="shared" si="2"/>
        <v>12.95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794</v>
      </c>
      <c r="D12" s="66"/>
      <c r="E12" s="66"/>
      <c r="F12" s="66"/>
      <c r="G12" s="66"/>
      <c r="H12" s="66"/>
      <c r="I12" s="18">
        <f t="shared" si="0"/>
        <v>794</v>
      </c>
      <c r="J12" s="67"/>
      <c r="K12" s="66"/>
      <c r="L12" s="66"/>
      <c r="M12" s="66">
        <v>171</v>
      </c>
      <c r="N12" s="20">
        <f t="shared" si="1"/>
        <v>171</v>
      </c>
      <c r="O12" s="21">
        <f t="shared" si="2"/>
        <v>965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136.80000000000001</v>
      </c>
      <c r="D13" s="75"/>
      <c r="E13" s="75"/>
      <c r="F13" s="75"/>
      <c r="G13" s="75"/>
      <c r="H13" s="75"/>
      <c r="I13" s="30">
        <f t="shared" si="0"/>
        <v>136.80000000000001</v>
      </c>
      <c r="J13" s="76"/>
      <c r="K13" s="75"/>
      <c r="L13" s="75"/>
      <c r="M13" s="75">
        <v>15.4</v>
      </c>
      <c r="N13" s="31">
        <f t="shared" si="1"/>
        <v>15.4</v>
      </c>
      <c r="O13" s="32">
        <f t="shared" si="2"/>
        <v>152.20000000000002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1.17</v>
      </c>
      <c r="D14" s="72"/>
      <c r="E14" s="72"/>
      <c r="F14" s="72"/>
      <c r="G14" s="72">
        <v>0.02</v>
      </c>
      <c r="H14" s="72"/>
      <c r="I14" s="27">
        <f t="shared" si="0"/>
        <v>1.19</v>
      </c>
      <c r="J14" s="73"/>
      <c r="K14" s="72"/>
      <c r="L14" s="72"/>
      <c r="M14" s="72">
        <v>0.66</v>
      </c>
      <c r="N14" s="28">
        <f t="shared" si="1"/>
        <v>0.66</v>
      </c>
      <c r="O14" s="29">
        <f t="shared" si="2"/>
        <v>1.85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210</v>
      </c>
      <c r="D15" s="66"/>
      <c r="E15" s="66"/>
      <c r="F15" s="66"/>
      <c r="G15" s="66">
        <v>2</v>
      </c>
      <c r="H15" s="66"/>
      <c r="I15" s="18">
        <f t="shared" si="0"/>
        <v>212</v>
      </c>
      <c r="J15" s="67"/>
      <c r="K15" s="66"/>
      <c r="L15" s="66"/>
      <c r="M15" s="66">
        <v>20</v>
      </c>
      <c r="N15" s="20">
        <f t="shared" si="1"/>
        <v>20</v>
      </c>
      <c r="O15" s="21">
        <f t="shared" si="2"/>
        <v>232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19.3</v>
      </c>
      <c r="D16" s="75"/>
      <c r="E16" s="75"/>
      <c r="F16" s="75"/>
      <c r="G16" s="75">
        <v>0.1</v>
      </c>
      <c r="H16" s="75"/>
      <c r="I16" s="30">
        <f t="shared" si="0"/>
        <v>19.400000000000002</v>
      </c>
      <c r="J16" s="76"/>
      <c r="K16" s="75"/>
      <c r="L16" s="75"/>
      <c r="M16" s="75">
        <v>1.3</v>
      </c>
      <c r="N16" s="31">
        <f t="shared" si="1"/>
        <v>1.3</v>
      </c>
      <c r="O16" s="32">
        <f t="shared" si="2"/>
        <v>20.700000000000003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4.33</v>
      </c>
      <c r="D17" s="72"/>
      <c r="E17" s="72"/>
      <c r="F17" s="72">
        <v>0.1</v>
      </c>
      <c r="G17" s="72"/>
      <c r="H17" s="72"/>
      <c r="I17" s="27">
        <f t="shared" si="0"/>
        <v>4.43</v>
      </c>
      <c r="J17" s="73"/>
      <c r="K17" s="72"/>
      <c r="L17" s="72"/>
      <c r="M17" s="72">
        <v>4.8</v>
      </c>
      <c r="N17" s="28">
        <f t="shared" si="1"/>
        <v>4.8</v>
      </c>
      <c r="O17" s="29">
        <f t="shared" si="2"/>
        <v>9.23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932</v>
      </c>
      <c r="D18" s="66"/>
      <c r="E18" s="66"/>
      <c r="F18" s="66">
        <v>13</v>
      </c>
      <c r="G18" s="66"/>
      <c r="H18" s="66"/>
      <c r="I18" s="18">
        <f t="shared" si="0"/>
        <v>945</v>
      </c>
      <c r="J18" s="67"/>
      <c r="K18" s="66"/>
      <c r="L18" s="66"/>
      <c r="M18" s="66">
        <v>205</v>
      </c>
      <c r="N18" s="20">
        <f t="shared" si="1"/>
        <v>205</v>
      </c>
      <c r="O18" s="21">
        <f t="shared" si="2"/>
        <v>1150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59.9</v>
      </c>
      <c r="D19" s="75"/>
      <c r="E19" s="75"/>
      <c r="F19" s="75">
        <v>0.7</v>
      </c>
      <c r="G19" s="75"/>
      <c r="H19" s="75"/>
      <c r="I19" s="30">
        <f t="shared" si="0"/>
        <v>60.6</v>
      </c>
      <c r="J19" s="76"/>
      <c r="K19" s="75"/>
      <c r="L19" s="75"/>
      <c r="M19" s="75">
        <v>10.6</v>
      </c>
      <c r="N19" s="31">
        <f t="shared" si="1"/>
        <v>10.6</v>
      </c>
      <c r="O19" s="32">
        <f t="shared" si="2"/>
        <v>71.2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8.3800000000000008</v>
      </c>
      <c r="D20" s="72"/>
      <c r="E20" s="72"/>
      <c r="F20" s="72"/>
      <c r="G20" s="72">
        <v>0.5</v>
      </c>
      <c r="H20" s="72"/>
      <c r="I20" s="27">
        <f t="shared" si="0"/>
        <v>8.8800000000000008</v>
      </c>
      <c r="J20" s="73"/>
      <c r="K20" s="72"/>
      <c r="L20" s="72"/>
      <c r="M20" s="72">
        <v>30.78</v>
      </c>
      <c r="N20" s="28">
        <f t="shared" si="1"/>
        <v>30.78</v>
      </c>
      <c r="O20" s="29">
        <f t="shared" si="2"/>
        <v>39.660000000000004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2647</v>
      </c>
      <c r="D21" s="66"/>
      <c r="E21" s="66"/>
      <c r="F21" s="66"/>
      <c r="G21" s="66">
        <v>76</v>
      </c>
      <c r="H21" s="66"/>
      <c r="I21" s="18">
        <f t="shared" si="0"/>
        <v>2723</v>
      </c>
      <c r="J21" s="67"/>
      <c r="K21" s="66"/>
      <c r="L21" s="66"/>
      <c r="M21" s="66">
        <v>1561</v>
      </c>
      <c r="N21" s="20">
        <f t="shared" si="1"/>
        <v>1561</v>
      </c>
      <c r="O21" s="21">
        <f t="shared" si="2"/>
        <v>4284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126</v>
      </c>
      <c r="D22" s="75"/>
      <c r="E22" s="75"/>
      <c r="F22" s="75"/>
      <c r="G22" s="75">
        <v>2.8</v>
      </c>
      <c r="H22" s="75"/>
      <c r="I22" s="30">
        <f t="shared" si="0"/>
        <v>128.80000000000001</v>
      </c>
      <c r="J22" s="76"/>
      <c r="K22" s="75"/>
      <c r="L22" s="75"/>
      <c r="M22" s="75">
        <v>63.6</v>
      </c>
      <c r="N22" s="31">
        <f t="shared" si="1"/>
        <v>63.6</v>
      </c>
      <c r="O22" s="32">
        <f t="shared" si="2"/>
        <v>192.4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4.51</v>
      </c>
      <c r="D23" s="72"/>
      <c r="E23" s="72"/>
      <c r="F23" s="72"/>
      <c r="G23" s="72"/>
      <c r="H23" s="72">
        <v>0.11</v>
      </c>
      <c r="I23" s="27">
        <f t="shared" si="0"/>
        <v>4.62</v>
      </c>
      <c r="J23" s="73"/>
      <c r="K23" s="72"/>
      <c r="L23" s="72"/>
      <c r="M23" s="72">
        <v>13.37</v>
      </c>
      <c r="N23" s="28">
        <f t="shared" si="1"/>
        <v>13.37</v>
      </c>
      <c r="O23" s="29">
        <f t="shared" si="2"/>
        <v>17.989999999999998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1546</v>
      </c>
      <c r="D24" s="66"/>
      <c r="E24" s="66"/>
      <c r="F24" s="66"/>
      <c r="G24" s="66"/>
      <c r="H24" s="66">
        <v>11</v>
      </c>
      <c r="I24" s="18">
        <f t="shared" si="0"/>
        <v>1557</v>
      </c>
      <c r="J24" s="67"/>
      <c r="K24" s="66"/>
      <c r="L24" s="66"/>
      <c r="M24" s="66">
        <v>842</v>
      </c>
      <c r="N24" s="20">
        <f t="shared" si="1"/>
        <v>842</v>
      </c>
      <c r="O24" s="21">
        <f t="shared" si="2"/>
        <v>2399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55.4</v>
      </c>
      <c r="D25" s="75"/>
      <c r="E25" s="75"/>
      <c r="F25" s="75"/>
      <c r="G25" s="75"/>
      <c r="H25" s="75">
        <v>0.5</v>
      </c>
      <c r="I25" s="30">
        <f t="shared" si="0"/>
        <v>55.9</v>
      </c>
      <c r="J25" s="76"/>
      <c r="K25" s="75"/>
      <c r="L25" s="75"/>
      <c r="M25" s="75">
        <v>25.8</v>
      </c>
      <c r="N25" s="31">
        <f t="shared" si="1"/>
        <v>25.8</v>
      </c>
      <c r="O25" s="32">
        <f t="shared" si="2"/>
        <v>81.7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51.38</v>
      </c>
      <c r="D26" s="72"/>
      <c r="E26" s="72"/>
      <c r="F26" s="72"/>
      <c r="G26" s="72">
        <v>28.32</v>
      </c>
      <c r="H26" s="72"/>
      <c r="I26" s="27">
        <f t="shared" si="0"/>
        <v>79.7</v>
      </c>
      <c r="J26" s="73"/>
      <c r="K26" s="72"/>
      <c r="L26" s="72"/>
      <c r="M26" s="72">
        <v>24.33</v>
      </c>
      <c r="N26" s="28">
        <f t="shared" si="1"/>
        <v>24.33</v>
      </c>
      <c r="O26" s="29">
        <f t="shared" si="2"/>
        <v>104.03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17363</v>
      </c>
      <c r="D27" s="66"/>
      <c r="E27" s="66"/>
      <c r="F27" s="66"/>
      <c r="G27" s="66">
        <v>4665</v>
      </c>
      <c r="H27" s="66"/>
      <c r="I27" s="18">
        <f t="shared" si="0"/>
        <v>22028</v>
      </c>
      <c r="J27" s="67"/>
      <c r="K27" s="66"/>
      <c r="L27" s="66"/>
      <c r="M27" s="66">
        <v>1742</v>
      </c>
      <c r="N27" s="20">
        <f t="shared" si="1"/>
        <v>1742</v>
      </c>
      <c r="O27" s="21">
        <f t="shared" si="2"/>
        <v>23770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557.9</v>
      </c>
      <c r="D28" s="75"/>
      <c r="E28" s="75"/>
      <c r="F28" s="75"/>
      <c r="G28" s="75">
        <v>116.9</v>
      </c>
      <c r="H28" s="75"/>
      <c r="I28" s="30">
        <f t="shared" si="0"/>
        <v>674.8</v>
      </c>
      <c r="J28" s="76"/>
      <c r="K28" s="75"/>
      <c r="L28" s="75"/>
      <c r="M28" s="75">
        <v>52</v>
      </c>
      <c r="N28" s="31">
        <f t="shared" si="1"/>
        <v>52</v>
      </c>
      <c r="O28" s="32">
        <f t="shared" si="2"/>
        <v>726.8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111.77</v>
      </c>
      <c r="D29" s="72"/>
      <c r="E29" s="72"/>
      <c r="F29" s="72">
        <v>2.37</v>
      </c>
      <c r="G29" s="72">
        <v>28.92</v>
      </c>
      <c r="H29" s="72"/>
      <c r="I29" s="27">
        <f t="shared" si="0"/>
        <v>143.06</v>
      </c>
      <c r="J29" s="73"/>
      <c r="K29" s="72">
        <v>1.19</v>
      </c>
      <c r="L29" s="72"/>
      <c r="M29" s="72">
        <v>16.46</v>
      </c>
      <c r="N29" s="28">
        <f t="shared" si="1"/>
        <v>17.650000000000002</v>
      </c>
      <c r="O29" s="29">
        <f t="shared" si="2"/>
        <v>160.71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43025</v>
      </c>
      <c r="D30" s="66"/>
      <c r="E30" s="66"/>
      <c r="F30" s="66">
        <v>474</v>
      </c>
      <c r="G30" s="66">
        <v>5076</v>
      </c>
      <c r="H30" s="66"/>
      <c r="I30" s="18">
        <f t="shared" si="0"/>
        <v>48575</v>
      </c>
      <c r="J30" s="67"/>
      <c r="K30" s="66">
        <v>91</v>
      </c>
      <c r="L30" s="66"/>
      <c r="M30" s="66">
        <v>1353</v>
      </c>
      <c r="N30" s="20">
        <f t="shared" si="1"/>
        <v>1444</v>
      </c>
      <c r="O30" s="21">
        <f t="shared" si="2"/>
        <v>50019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1003.1</v>
      </c>
      <c r="D31" s="75"/>
      <c r="E31" s="75"/>
      <c r="F31" s="75">
        <v>7.1</v>
      </c>
      <c r="G31" s="75">
        <v>96.5</v>
      </c>
      <c r="H31" s="75"/>
      <c r="I31" s="30">
        <f t="shared" si="0"/>
        <v>1106.7</v>
      </c>
      <c r="J31" s="76"/>
      <c r="K31" s="75">
        <v>3.2</v>
      </c>
      <c r="L31" s="75"/>
      <c r="M31" s="75">
        <v>38</v>
      </c>
      <c r="N31" s="31">
        <f t="shared" si="1"/>
        <v>41.2</v>
      </c>
      <c r="O31" s="32">
        <f t="shared" si="2"/>
        <v>1147.9000000000001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159.32</v>
      </c>
      <c r="D32" s="72">
        <v>0.39</v>
      </c>
      <c r="E32" s="72"/>
      <c r="F32" s="72">
        <v>1.02</v>
      </c>
      <c r="G32" s="72">
        <v>16.010000000000002</v>
      </c>
      <c r="H32" s="72">
        <v>6.93</v>
      </c>
      <c r="I32" s="27">
        <f t="shared" si="0"/>
        <v>183.67</v>
      </c>
      <c r="J32" s="73"/>
      <c r="K32" s="72"/>
      <c r="L32" s="72"/>
      <c r="M32" s="72">
        <v>77.63</v>
      </c>
      <c r="N32" s="28">
        <f t="shared" si="1"/>
        <v>77.63</v>
      </c>
      <c r="O32" s="29">
        <f t="shared" si="2"/>
        <v>261.29999999999995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67489</v>
      </c>
      <c r="D33" s="66">
        <v>89</v>
      </c>
      <c r="E33" s="66"/>
      <c r="F33" s="66">
        <v>207</v>
      </c>
      <c r="G33" s="66">
        <v>3465</v>
      </c>
      <c r="H33" s="66">
        <v>604</v>
      </c>
      <c r="I33" s="18">
        <f t="shared" si="0"/>
        <v>71854</v>
      </c>
      <c r="J33" s="67"/>
      <c r="K33" s="66"/>
      <c r="L33" s="66"/>
      <c r="M33" s="66">
        <v>5299</v>
      </c>
      <c r="N33" s="20">
        <f t="shared" si="1"/>
        <v>5299</v>
      </c>
      <c r="O33" s="21">
        <f t="shared" si="2"/>
        <v>77153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1177.5</v>
      </c>
      <c r="D34" s="75">
        <v>1.6</v>
      </c>
      <c r="E34" s="75"/>
      <c r="F34" s="75">
        <v>2.6</v>
      </c>
      <c r="G34" s="75">
        <v>56</v>
      </c>
      <c r="H34" s="75">
        <v>16.899999999999999</v>
      </c>
      <c r="I34" s="30">
        <f t="shared" si="0"/>
        <v>1254.5999999999999</v>
      </c>
      <c r="J34" s="76"/>
      <c r="K34" s="75"/>
      <c r="L34" s="75"/>
      <c r="M34" s="75">
        <v>133</v>
      </c>
      <c r="N34" s="31">
        <f t="shared" si="1"/>
        <v>133</v>
      </c>
      <c r="O34" s="32">
        <f t="shared" si="2"/>
        <v>1387.6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214.77</v>
      </c>
      <c r="D35" s="72"/>
      <c r="E35" s="72"/>
      <c r="F35" s="72">
        <v>19.170000000000002</v>
      </c>
      <c r="G35" s="72">
        <v>27.03</v>
      </c>
      <c r="H35" s="72">
        <v>11.06</v>
      </c>
      <c r="I35" s="27">
        <f t="shared" si="0"/>
        <v>272.03000000000003</v>
      </c>
      <c r="J35" s="73">
        <v>0.2</v>
      </c>
      <c r="K35" s="72">
        <v>64.69</v>
      </c>
      <c r="L35" s="72"/>
      <c r="M35" s="72">
        <v>1612.37</v>
      </c>
      <c r="N35" s="28">
        <f t="shared" si="1"/>
        <v>1677.26</v>
      </c>
      <c r="O35" s="29">
        <f t="shared" si="2"/>
        <v>1949.29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110011</v>
      </c>
      <c r="D36" s="66"/>
      <c r="E36" s="66"/>
      <c r="F36" s="66">
        <v>3676</v>
      </c>
      <c r="G36" s="66">
        <v>7675</v>
      </c>
      <c r="H36" s="66">
        <v>486</v>
      </c>
      <c r="I36" s="18">
        <f t="shared" si="0"/>
        <v>121848</v>
      </c>
      <c r="J36" s="67">
        <v>21</v>
      </c>
      <c r="K36" s="66">
        <v>3502</v>
      </c>
      <c r="L36" s="66"/>
      <c r="M36" s="66">
        <v>97295</v>
      </c>
      <c r="N36" s="20">
        <f t="shared" si="1"/>
        <v>100818</v>
      </c>
      <c r="O36" s="21">
        <f t="shared" si="2"/>
        <v>222666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1333.4</v>
      </c>
      <c r="D37" s="75"/>
      <c r="E37" s="75"/>
      <c r="F37" s="75">
        <v>42</v>
      </c>
      <c r="G37" s="75">
        <v>110</v>
      </c>
      <c r="H37" s="75">
        <v>11.2</v>
      </c>
      <c r="I37" s="30">
        <f t="shared" ref="I37:I50" si="3">SUM(C37:H37)</f>
        <v>1496.6000000000001</v>
      </c>
      <c r="J37" s="76">
        <v>0</v>
      </c>
      <c r="K37" s="75">
        <v>94.6</v>
      </c>
      <c r="L37" s="75"/>
      <c r="M37" s="75">
        <v>1768</v>
      </c>
      <c r="N37" s="31">
        <f t="shared" si="1"/>
        <v>1862.6</v>
      </c>
      <c r="O37" s="32">
        <f t="shared" si="2"/>
        <v>3359.2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305.10000000000002</v>
      </c>
      <c r="D38" s="72"/>
      <c r="E38" s="72"/>
      <c r="F38" s="72">
        <v>8.51</v>
      </c>
      <c r="G38" s="72">
        <v>154.37</v>
      </c>
      <c r="H38" s="72">
        <v>43.12</v>
      </c>
      <c r="I38" s="27">
        <f t="shared" si="3"/>
        <v>511.1</v>
      </c>
      <c r="J38" s="73"/>
      <c r="K38" s="72"/>
      <c r="L38" s="72"/>
      <c r="M38" s="72">
        <v>1098.94</v>
      </c>
      <c r="N38" s="28">
        <f t="shared" si="1"/>
        <v>1098.94</v>
      </c>
      <c r="O38" s="29">
        <f t="shared" si="2"/>
        <v>1610.04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171540</v>
      </c>
      <c r="D39" s="66"/>
      <c r="E39" s="66"/>
      <c r="F39" s="66">
        <v>2010</v>
      </c>
      <c r="G39" s="66">
        <v>43112</v>
      </c>
      <c r="H39" s="66">
        <v>4428</v>
      </c>
      <c r="I39" s="18">
        <f t="shared" si="3"/>
        <v>221090</v>
      </c>
      <c r="J39" s="67"/>
      <c r="K39" s="66"/>
      <c r="L39" s="66"/>
      <c r="M39" s="66">
        <v>79528</v>
      </c>
      <c r="N39" s="20">
        <f t="shared" si="1"/>
        <v>79528</v>
      </c>
      <c r="O39" s="21">
        <f t="shared" si="2"/>
        <v>300618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1795</v>
      </c>
      <c r="D40" s="75"/>
      <c r="E40" s="75"/>
      <c r="F40" s="75">
        <v>17.899999999999999</v>
      </c>
      <c r="G40" s="75">
        <v>564.9</v>
      </c>
      <c r="H40" s="75">
        <v>84.1</v>
      </c>
      <c r="I40" s="30">
        <f t="shared" si="3"/>
        <v>2461.9</v>
      </c>
      <c r="J40" s="76"/>
      <c r="K40" s="75"/>
      <c r="L40" s="75"/>
      <c r="M40" s="75">
        <v>1373.4</v>
      </c>
      <c r="N40" s="31">
        <f t="shared" si="1"/>
        <v>1373.4</v>
      </c>
      <c r="O40" s="32">
        <f t="shared" si="2"/>
        <v>3835.3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472.92</v>
      </c>
      <c r="D41" s="72"/>
      <c r="E41" s="72"/>
      <c r="F41" s="72">
        <v>36.9</v>
      </c>
      <c r="G41" s="72">
        <v>276.19</v>
      </c>
      <c r="H41" s="72">
        <v>152.82</v>
      </c>
      <c r="I41" s="27">
        <f t="shared" si="3"/>
        <v>938.82999999999993</v>
      </c>
      <c r="J41" s="73"/>
      <c r="K41" s="72">
        <v>19.28</v>
      </c>
      <c r="L41" s="72">
        <v>0.13</v>
      </c>
      <c r="M41" s="72">
        <v>999.46</v>
      </c>
      <c r="N41" s="28">
        <f t="shared" si="1"/>
        <v>1018.87</v>
      </c>
      <c r="O41" s="29">
        <f t="shared" si="2"/>
        <v>1957.6999999999998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280036</v>
      </c>
      <c r="D42" s="66"/>
      <c r="E42" s="66"/>
      <c r="F42" s="66">
        <v>8935</v>
      </c>
      <c r="G42" s="66">
        <v>79994</v>
      </c>
      <c r="H42" s="66">
        <v>19396</v>
      </c>
      <c r="I42" s="18">
        <f t="shared" si="3"/>
        <v>388361</v>
      </c>
      <c r="J42" s="67"/>
      <c r="K42" s="66">
        <v>1108</v>
      </c>
      <c r="L42" s="66">
        <v>16</v>
      </c>
      <c r="M42" s="66">
        <v>91103</v>
      </c>
      <c r="N42" s="20">
        <f t="shared" si="1"/>
        <v>92227</v>
      </c>
      <c r="O42" s="21">
        <f t="shared" si="2"/>
        <v>480588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2818.2</v>
      </c>
      <c r="D43" s="75"/>
      <c r="E43" s="75"/>
      <c r="F43" s="75">
        <v>78.7</v>
      </c>
      <c r="G43" s="75">
        <v>1005.7</v>
      </c>
      <c r="H43" s="75">
        <v>351.3</v>
      </c>
      <c r="I43" s="30">
        <f t="shared" si="3"/>
        <v>4253.8999999999996</v>
      </c>
      <c r="J43" s="76"/>
      <c r="K43" s="75">
        <v>23.4</v>
      </c>
      <c r="L43" s="75">
        <v>0.2</v>
      </c>
      <c r="M43" s="75">
        <v>1317</v>
      </c>
      <c r="N43" s="31">
        <f t="shared" si="1"/>
        <v>1340.6</v>
      </c>
      <c r="O43" s="32">
        <f t="shared" si="2"/>
        <v>5594.5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278.52999999999997</v>
      </c>
      <c r="D44" s="72"/>
      <c r="E44" s="72"/>
      <c r="F44" s="72">
        <v>29.13</v>
      </c>
      <c r="G44" s="72">
        <v>330.03</v>
      </c>
      <c r="H44" s="72">
        <v>43.12</v>
      </c>
      <c r="I44" s="27">
        <f t="shared" si="3"/>
        <v>680.81</v>
      </c>
      <c r="J44" s="73"/>
      <c r="K44" s="72"/>
      <c r="L44" s="72"/>
      <c r="M44" s="72">
        <v>922.35</v>
      </c>
      <c r="N44" s="28">
        <f t="shared" si="1"/>
        <v>922.35</v>
      </c>
      <c r="O44" s="29">
        <f t="shared" si="2"/>
        <v>1603.1599999999999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174246</v>
      </c>
      <c r="D45" s="66"/>
      <c r="E45" s="66"/>
      <c r="F45" s="66">
        <v>7396</v>
      </c>
      <c r="G45" s="66">
        <v>97461</v>
      </c>
      <c r="H45" s="66">
        <v>5062</v>
      </c>
      <c r="I45" s="18">
        <f t="shared" si="3"/>
        <v>284165</v>
      </c>
      <c r="J45" s="67"/>
      <c r="K45" s="66"/>
      <c r="L45" s="66"/>
      <c r="M45" s="66">
        <v>93570</v>
      </c>
      <c r="N45" s="20">
        <f t="shared" si="1"/>
        <v>93570</v>
      </c>
      <c r="O45" s="21">
        <f t="shared" si="2"/>
        <v>377735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1498.7</v>
      </c>
      <c r="D46" s="75"/>
      <c r="E46" s="75"/>
      <c r="F46" s="75">
        <v>50.3</v>
      </c>
      <c r="G46" s="75">
        <v>990.9</v>
      </c>
      <c r="H46" s="75">
        <v>81.5</v>
      </c>
      <c r="I46" s="30">
        <f t="shared" si="3"/>
        <v>2621.4</v>
      </c>
      <c r="J46" s="76"/>
      <c r="K46" s="75"/>
      <c r="L46" s="75"/>
      <c r="M46" s="75">
        <v>1046.9000000000001</v>
      </c>
      <c r="N46" s="31">
        <f t="shared" si="1"/>
        <v>1046.9000000000001</v>
      </c>
      <c r="O46" s="32">
        <f t="shared" si="2"/>
        <v>3668.3</v>
      </c>
      <c r="P46" s="77">
        <v>15.16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657.19</v>
      </c>
      <c r="D47" s="72">
        <v>37.049999999999997</v>
      </c>
      <c r="E47" s="72"/>
      <c r="F47" s="72">
        <v>146.53</v>
      </c>
      <c r="G47" s="72">
        <v>296.13</v>
      </c>
      <c r="H47" s="72">
        <v>2115.31</v>
      </c>
      <c r="I47" s="27">
        <f t="shared" si="3"/>
        <v>3252.21</v>
      </c>
      <c r="J47" s="73"/>
      <c r="K47" s="72">
        <v>840.92</v>
      </c>
      <c r="L47" s="72">
        <v>3.22</v>
      </c>
      <c r="M47" s="72">
        <v>5623.04</v>
      </c>
      <c r="N47" s="28">
        <f t="shared" si="1"/>
        <v>6467.18</v>
      </c>
      <c r="O47" s="29">
        <f t="shared" si="2"/>
        <v>9719.39</v>
      </c>
      <c r="P47" s="78">
        <v>79.73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441425</v>
      </c>
      <c r="D48" s="66">
        <v>10113</v>
      </c>
      <c r="E48" s="66"/>
      <c r="F48" s="66">
        <v>38409</v>
      </c>
      <c r="G48" s="66">
        <v>96821</v>
      </c>
      <c r="H48" s="66">
        <v>401260</v>
      </c>
      <c r="I48" s="18">
        <f t="shared" si="3"/>
        <v>988028</v>
      </c>
      <c r="J48" s="67"/>
      <c r="K48" s="66">
        <v>113601</v>
      </c>
      <c r="L48" s="66">
        <v>342</v>
      </c>
      <c r="M48" s="66">
        <v>571094</v>
      </c>
      <c r="N48" s="20">
        <f t="shared" si="1"/>
        <v>685037</v>
      </c>
      <c r="O48" s="21">
        <f t="shared" si="2"/>
        <v>1673065</v>
      </c>
      <c r="P48" s="78">
        <v>43.51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2428.5</v>
      </c>
      <c r="D49" s="75">
        <v>0</v>
      </c>
      <c r="E49" s="75"/>
      <c r="F49" s="75">
        <v>155.1</v>
      </c>
      <c r="G49" s="75">
        <v>512.6</v>
      </c>
      <c r="H49" s="75">
        <v>539.29999999999995</v>
      </c>
      <c r="I49" s="30">
        <f t="shared" si="3"/>
        <v>3635.5</v>
      </c>
      <c r="J49" s="76"/>
      <c r="K49" s="75">
        <v>298.5</v>
      </c>
      <c r="L49" s="75">
        <v>0</v>
      </c>
      <c r="M49" s="75">
        <v>1521.5</v>
      </c>
      <c r="N49" s="31">
        <f t="shared" si="1"/>
        <v>1820</v>
      </c>
      <c r="O49" s="32">
        <f t="shared" si="2"/>
        <v>5455.5</v>
      </c>
      <c r="P49" s="78">
        <v>115.17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2263.87</v>
      </c>
      <c r="D50" s="63">
        <v>37.44</v>
      </c>
      <c r="E50" s="63"/>
      <c r="F50" s="63">
        <v>243.73</v>
      </c>
      <c r="G50" s="63">
        <v>1157.52</v>
      </c>
      <c r="H50" s="63">
        <v>2372.36</v>
      </c>
      <c r="I50" s="11">
        <f t="shared" si="3"/>
        <v>6074.92</v>
      </c>
      <c r="J50" s="64">
        <v>0.2</v>
      </c>
      <c r="K50" s="63">
        <v>924.89</v>
      </c>
      <c r="L50" s="63">
        <v>3.35</v>
      </c>
      <c r="M50" s="63">
        <v>10430.280000000001</v>
      </c>
      <c r="N50" s="13">
        <f t="shared" si="1"/>
        <v>11358.720000000001</v>
      </c>
      <c r="O50" s="14">
        <f t="shared" si="2"/>
        <v>17433.64</v>
      </c>
      <c r="P50" s="78">
        <v>22.49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1309328</v>
      </c>
      <c r="D51" s="66">
        <v>10202</v>
      </c>
      <c r="E51" s="66"/>
      <c r="F51" s="66">
        <v>61120</v>
      </c>
      <c r="G51" s="66">
        <v>338347</v>
      </c>
      <c r="H51" s="66">
        <v>431236</v>
      </c>
      <c r="I51" s="18">
        <f t="shared" ref="I51:I58" si="4">SUM(C51:H51)</f>
        <v>2150233</v>
      </c>
      <c r="J51" s="67">
        <v>21</v>
      </c>
      <c r="K51" s="66">
        <v>118211</v>
      </c>
      <c r="L51" s="66">
        <v>358</v>
      </c>
      <c r="M51" s="66">
        <v>943783</v>
      </c>
      <c r="N51" s="20">
        <f t="shared" si="1"/>
        <v>1062373</v>
      </c>
      <c r="O51" s="21">
        <f>SUM(N51,I51)</f>
        <v>3212606</v>
      </c>
      <c r="P51" s="78">
        <v>20.86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12793.7</v>
      </c>
      <c r="D52" s="75">
        <v>1.6</v>
      </c>
      <c r="E52" s="75"/>
      <c r="F52" s="75">
        <v>354.4</v>
      </c>
      <c r="G52" s="75">
        <v>3456.4</v>
      </c>
      <c r="H52" s="75">
        <v>1084.3</v>
      </c>
      <c r="I52" s="30">
        <f t="shared" si="4"/>
        <v>17690.400000000001</v>
      </c>
      <c r="J52" s="76">
        <v>0</v>
      </c>
      <c r="K52" s="75">
        <v>416.5</v>
      </c>
      <c r="L52" s="75">
        <v>0.2</v>
      </c>
      <c r="M52" s="75">
        <v>7366.5</v>
      </c>
      <c r="N52" s="31">
        <f t="shared" si="1"/>
        <v>7783.2</v>
      </c>
      <c r="O52" s="32">
        <f t="shared" si="2"/>
        <v>25473.600000000002</v>
      </c>
      <c r="P52" s="78">
        <v>84.24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2214.09</v>
      </c>
      <c r="D53" s="72">
        <v>37.44</v>
      </c>
      <c r="E53" s="72"/>
      <c r="F53" s="72">
        <v>243.63</v>
      </c>
      <c r="G53" s="72">
        <v>1140.8499999999999</v>
      </c>
      <c r="H53" s="72">
        <v>2354.37</v>
      </c>
      <c r="I53" s="27">
        <f t="shared" si="4"/>
        <v>5990.38</v>
      </c>
      <c r="J53" s="73">
        <v>0.2</v>
      </c>
      <c r="K53" s="72">
        <v>840.92</v>
      </c>
      <c r="L53" s="72">
        <v>3.35</v>
      </c>
      <c r="M53" s="72">
        <v>10423.64</v>
      </c>
      <c r="N53" s="28">
        <f t="shared" si="1"/>
        <v>11268.109999999999</v>
      </c>
      <c r="O53" s="29">
        <f t="shared" si="2"/>
        <v>17258.489999999998</v>
      </c>
      <c r="P53" s="33">
        <f>SUM(P46:P52)</f>
        <v>381.16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1292790</v>
      </c>
      <c r="D54" s="66">
        <v>10202</v>
      </c>
      <c r="E54" s="66"/>
      <c r="F54" s="66">
        <v>61107</v>
      </c>
      <c r="G54" s="66">
        <v>335790</v>
      </c>
      <c r="H54" s="66">
        <v>430146</v>
      </c>
      <c r="I54" s="18">
        <f t="shared" si="4"/>
        <v>2130035</v>
      </c>
      <c r="J54" s="67">
        <v>21</v>
      </c>
      <c r="K54" s="66">
        <v>113601</v>
      </c>
      <c r="L54" s="66">
        <v>358</v>
      </c>
      <c r="M54" s="66">
        <v>943597</v>
      </c>
      <c r="N54" s="20">
        <f t="shared" si="1"/>
        <v>1057577</v>
      </c>
      <c r="O54" s="21">
        <f t="shared" si="2"/>
        <v>3187612</v>
      </c>
      <c r="P54" s="79">
        <v>31.51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12215.4</v>
      </c>
      <c r="D55" s="69">
        <v>1.6</v>
      </c>
      <c r="E55" s="69"/>
      <c r="F55" s="69">
        <v>353.7</v>
      </c>
      <c r="G55" s="69">
        <v>3389.9</v>
      </c>
      <c r="H55" s="69">
        <v>1056.2</v>
      </c>
      <c r="I55" s="24">
        <f t="shared" si="4"/>
        <v>17016.8</v>
      </c>
      <c r="J55" s="70">
        <v>0</v>
      </c>
      <c r="K55" s="69">
        <v>298.5</v>
      </c>
      <c r="L55" s="69">
        <v>0.2</v>
      </c>
      <c r="M55" s="69">
        <v>7350.1</v>
      </c>
      <c r="N55" s="24">
        <f t="shared" si="1"/>
        <v>7648.8</v>
      </c>
      <c r="O55" s="26">
        <f t="shared" si="2"/>
        <v>24665.599999999999</v>
      </c>
      <c r="P55" s="80">
        <v>4596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2276.23</v>
      </c>
      <c r="D56" s="10">
        <f t="shared" si="5"/>
        <v>37.44</v>
      </c>
      <c r="E56" s="10">
        <f t="shared" si="5"/>
        <v>0</v>
      </c>
      <c r="F56" s="10">
        <f t="shared" si="5"/>
        <v>243.73</v>
      </c>
      <c r="G56" s="10">
        <f t="shared" si="5"/>
        <v>1157.52</v>
      </c>
      <c r="H56" s="10">
        <f t="shared" si="5"/>
        <v>2372.4699999999998</v>
      </c>
      <c r="I56" s="36">
        <f>SUM(C56:H56)</f>
        <v>6087.3899999999994</v>
      </c>
      <c r="J56" s="34">
        <f>SUM(J5,J8,J11,J14,J17,J20,J23,J26,J29,J32,J35,J38,J41,J44,J47)</f>
        <v>0.2</v>
      </c>
      <c r="K56" s="10">
        <f>SUM(K5,K8,K11,K14,K17,K20,K23,K26,K29,K32,K35,K38,K41,K44,K47)</f>
        <v>926.07999999999993</v>
      </c>
      <c r="L56" s="10">
        <f>SUM(L5,L8,L11,L14,L17,L20,L23,L26,L29,L32,L35,L38,L41,L44,L47)</f>
        <v>3.35</v>
      </c>
      <c r="M56" s="10">
        <f>SUM(M5,M8,M11,M14,M17,M20,M23,M26,M29,M32,M35,M38,M41,M44,M47)</f>
        <v>10431.91</v>
      </c>
      <c r="N56" s="12">
        <f t="shared" si="1"/>
        <v>11361.539999999999</v>
      </c>
      <c r="O56" s="14">
        <f t="shared" si="2"/>
        <v>17448.93</v>
      </c>
      <c r="P56" s="81">
        <v>3.5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1311264</v>
      </c>
      <c r="D57" s="17">
        <f t="shared" si="5"/>
        <v>10202</v>
      </c>
      <c r="E57" s="17">
        <f t="shared" si="5"/>
        <v>0</v>
      </c>
      <c r="F57" s="17">
        <f t="shared" si="5"/>
        <v>61120</v>
      </c>
      <c r="G57" s="17">
        <f t="shared" si="5"/>
        <v>338347</v>
      </c>
      <c r="H57" s="17">
        <f t="shared" si="5"/>
        <v>431247</v>
      </c>
      <c r="I57" s="37">
        <f t="shared" si="4"/>
        <v>2152180</v>
      </c>
      <c r="J57" s="35">
        <f t="shared" ref="J57:M58" si="6">SUM(J6,J9,J12,J15,J18,J21,J24,J27,J30,J33,J36,J39,J42,J45,J48)</f>
        <v>21</v>
      </c>
      <c r="K57" s="17">
        <f t="shared" si="6"/>
        <v>118302</v>
      </c>
      <c r="L57" s="17">
        <f t="shared" si="6"/>
        <v>358</v>
      </c>
      <c r="M57" s="17">
        <f t="shared" si="6"/>
        <v>943799</v>
      </c>
      <c r="N57" s="19">
        <f t="shared" si="1"/>
        <v>1062480</v>
      </c>
      <c r="O57" s="21">
        <f t="shared" si="2"/>
        <v>3214660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13009.7</v>
      </c>
      <c r="D58" s="40">
        <f t="shared" si="5"/>
        <v>1.6</v>
      </c>
      <c r="E58" s="40">
        <f t="shared" si="5"/>
        <v>0</v>
      </c>
      <c r="F58" s="40">
        <f t="shared" si="5"/>
        <v>354.4</v>
      </c>
      <c r="G58" s="40">
        <f t="shared" si="5"/>
        <v>3456.4</v>
      </c>
      <c r="H58" s="40">
        <f t="shared" si="5"/>
        <v>1084.8</v>
      </c>
      <c r="I58" s="41">
        <f t="shared" si="4"/>
        <v>17906.900000000001</v>
      </c>
      <c r="J58" s="39">
        <f t="shared" si="6"/>
        <v>0</v>
      </c>
      <c r="K58" s="40">
        <f t="shared" si="6"/>
        <v>419.7</v>
      </c>
      <c r="L58" s="40">
        <f t="shared" si="6"/>
        <v>0.2</v>
      </c>
      <c r="M58" s="40">
        <f t="shared" si="6"/>
        <v>7368.9</v>
      </c>
      <c r="N58" s="42">
        <f t="shared" si="1"/>
        <v>7788.7999999999993</v>
      </c>
      <c r="O58" s="43">
        <f t="shared" si="2"/>
        <v>25695.7</v>
      </c>
      <c r="P58" s="44">
        <f>SUM(O56,P53,P54,P57)</f>
        <v>17861.599999999999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1.63</v>
      </c>
      <c r="N66" s="28">
        <f t="shared" si="8"/>
        <v>1.63</v>
      </c>
      <c r="O66" s="29">
        <f t="shared" si="9"/>
        <v>1.63</v>
      </c>
      <c r="P66" s="22" t="s">
        <v>25</v>
      </c>
      <c r="Q66" s="129" t="s">
        <v>75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16</v>
      </c>
      <c r="N67" s="20">
        <f t="shared" si="8"/>
        <v>16</v>
      </c>
      <c r="O67" s="21">
        <f t="shared" si="9"/>
        <v>16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2.4</v>
      </c>
      <c r="N68" s="31">
        <f t="shared" si="8"/>
        <v>2.4</v>
      </c>
      <c r="O68" s="32">
        <f t="shared" si="9"/>
        <v>2.4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6.86</v>
      </c>
      <c r="D69" s="72"/>
      <c r="E69" s="72"/>
      <c r="F69" s="72"/>
      <c r="G69" s="72"/>
      <c r="H69" s="72"/>
      <c r="I69" s="27">
        <f t="shared" si="7"/>
        <v>6.86</v>
      </c>
      <c r="J69" s="73"/>
      <c r="K69" s="72"/>
      <c r="L69" s="72"/>
      <c r="M69" s="72">
        <v>6.09</v>
      </c>
      <c r="N69" s="28">
        <f t="shared" si="8"/>
        <v>6.09</v>
      </c>
      <c r="O69" s="29">
        <f t="shared" si="9"/>
        <v>12.95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794</v>
      </c>
      <c r="D70" s="66"/>
      <c r="E70" s="66"/>
      <c r="F70" s="66"/>
      <c r="G70" s="66"/>
      <c r="H70" s="66"/>
      <c r="I70" s="18">
        <f t="shared" si="7"/>
        <v>794</v>
      </c>
      <c r="J70" s="67"/>
      <c r="K70" s="66"/>
      <c r="L70" s="66"/>
      <c r="M70" s="66">
        <v>171</v>
      </c>
      <c r="N70" s="20">
        <f t="shared" si="8"/>
        <v>171</v>
      </c>
      <c r="O70" s="21">
        <f t="shared" si="9"/>
        <v>965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136.80000000000001</v>
      </c>
      <c r="D71" s="75"/>
      <c r="E71" s="75"/>
      <c r="F71" s="75"/>
      <c r="G71" s="75"/>
      <c r="H71" s="75"/>
      <c r="I71" s="30">
        <f t="shared" si="7"/>
        <v>136.80000000000001</v>
      </c>
      <c r="J71" s="76"/>
      <c r="K71" s="75"/>
      <c r="L71" s="75"/>
      <c r="M71" s="75">
        <v>15.4</v>
      </c>
      <c r="N71" s="31">
        <f t="shared" si="8"/>
        <v>15.4</v>
      </c>
      <c r="O71" s="32">
        <f t="shared" si="9"/>
        <v>152.20000000000002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1.17</v>
      </c>
      <c r="D72" s="72"/>
      <c r="E72" s="72"/>
      <c r="F72" s="72"/>
      <c r="G72" s="72">
        <v>0.02</v>
      </c>
      <c r="H72" s="72"/>
      <c r="I72" s="27">
        <f t="shared" si="7"/>
        <v>1.19</v>
      </c>
      <c r="J72" s="73"/>
      <c r="K72" s="72"/>
      <c r="L72" s="72"/>
      <c r="M72" s="72">
        <v>0.66</v>
      </c>
      <c r="N72" s="28">
        <f t="shared" si="8"/>
        <v>0.66</v>
      </c>
      <c r="O72" s="29">
        <f t="shared" si="9"/>
        <v>1.85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210</v>
      </c>
      <c r="D73" s="66"/>
      <c r="E73" s="66"/>
      <c r="F73" s="66"/>
      <c r="G73" s="66">
        <v>2</v>
      </c>
      <c r="H73" s="66"/>
      <c r="I73" s="18">
        <f t="shared" si="7"/>
        <v>212</v>
      </c>
      <c r="J73" s="67"/>
      <c r="K73" s="66"/>
      <c r="L73" s="66"/>
      <c r="M73" s="66">
        <v>20</v>
      </c>
      <c r="N73" s="20">
        <f t="shared" si="8"/>
        <v>20</v>
      </c>
      <c r="O73" s="21">
        <f t="shared" si="9"/>
        <v>232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19.3</v>
      </c>
      <c r="D74" s="75"/>
      <c r="E74" s="75"/>
      <c r="F74" s="75"/>
      <c r="G74" s="75">
        <v>0.1</v>
      </c>
      <c r="H74" s="75"/>
      <c r="I74" s="30">
        <f t="shared" si="7"/>
        <v>19.400000000000002</v>
      </c>
      <c r="J74" s="76"/>
      <c r="K74" s="75"/>
      <c r="L74" s="75"/>
      <c r="M74" s="75">
        <v>1.3</v>
      </c>
      <c r="N74" s="31">
        <f t="shared" si="8"/>
        <v>1.3</v>
      </c>
      <c r="O74" s="32">
        <f t="shared" si="9"/>
        <v>20.700000000000003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4.33</v>
      </c>
      <c r="D75" s="72"/>
      <c r="E75" s="72"/>
      <c r="F75" s="72">
        <v>0.1</v>
      </c>
      <c r="G75" s="72"/>
      <c r="H75" s="72"/>
      <c r="I75" s="27">
        <f t="shared" si="7"/>
        <v>4.43</v>
      </c>
      <c r="J75" s="73"/>
      <c r="K75" s="72"/>
      <c r="L75" s="72"/>
      <c r="M75" s="72">
        <v>4.8</v>
      </c>
      <c r="N75" s="28">
        <f t="shared" si="8"/>
        <v>4.8</v>
      </c>
      <c r="O75" s="29">
        <f t="shared" si="9"/>
        <v>9.23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932</v>
      </c>
      <c r="D76" s="66"/>
      <c r="E76" s="66"/>
      <c r="F76" s="66">
        <v>13</v>
      </c>
      <c r="G76" s="66"/>
      <c r="H76" s="66"/>
      <c r="I76" s="18">
        <f t="shared" si="7"/>
        <v>945</v>
      </c>
      <c r="J76" s="67"/>
      <c r="K76" s="66"/>
      <c r="L76" s="66"/>
      <c r="M76" s="66">
        <v>205</v>
      </c>
      <c r="N76" s="20">
        <f t="shared" si="8"/>
        <v>205</v>
      </c>
      <c r="O76" s="21">
        <f t="shared" si="9"/>
        <v>1150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59.9</v>
      </c>
      <c r="D77" s="75"/>
      <c r="E77" s="75"/>
      <c r="F77" s="75">
        <v>0.7</v>
      </c>
      <c r="G77" s="75"/>
      <c r="H77" s="75"/>
      <c r="I77" s="30">
        <f t="shared" si="7"/>
        <v>60.6</v>
      </c>
      <c r="J77" s="76"/>
      <c r="K77" s="75"/>
      <c r="L77" s="75"/>
      <c r="M77" s="75">
        <v>10.6</v>
      </c>
      <c r="N77" s="31">
        <f t="shared" si="8"/>
        <v>10.6</v>
      </c>
      <c r="O77" s="32">
        <f t="shared" si="9"/>
        <v>71.2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8.3800000000000008</v>
      </c>
      <c r="D78" s="72"/>
      <c r="E78" s="72"/>
      <c r="F78" s="72"/>
      <c r="G78" s="72">
        <v>0.5</v>
      </c>
      <c r="H78" s="72"/>
      <c r="I78" s="27">
        <f t="shared" si="7"/>
        <v>8.8800000000000008</v>
      </c>
      <c r="J78" s="73"/>
      <c r="K78" s="72"/>
      <c r="L78" s="72"/>
      <c r="M78" s="72">
        <v>30.78</v>
      </c>
      <c r="N78" s="28">
        <f t="shared" si="8"/>
        <v>30.78</v>
      </c>
      <c r="O78" s="29">
        <f t="shared" si="9"/>
        <v>39.660000000000004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2647</v>
      </c>
      <c r="D79" s="66"/>
      <c r="E79" s="66"/>
      <c r="F79" s="66"/>
      <c r="G79" s="66">
        <v>76</v>
      </c>
      <c r="H79" s="66"/>
      <c r="I79" s="18">
        <f t="shared" si="7"/>
        <v>2723</v>
      </c>
      <c r="J79" s="67"/>
      <c r="K79" s="66"/>
      <c r="L79" s="66"/>
      <c r="M79" s="66">
        <v>1561</v>
      </c>
      <c r="N79" s="20">
        <f t="shared" si="8"/>
        <v>1561</v>
      </c>
      <c r="O79" s="21">
        <f t="shared" si="9"/>
        <v>4284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126</v>
      </c>
      <c r="D80" s="75"/>
      <c r="E80" s="75"/>
      <c r="F80" s="75"/>
      <c r="G80" s="75">
        <v>2.8</v>
      </c>
      <c r="H80" s="75"/>
      <c r="I80" s="30">
        <f t="shared" si="7"/>
        <v>128.80000000000001</v>
      </c>
      <c r="J80" s="76"/>
      <c r="K80" s="75"/>
      <c r="L80" s="75"/>
      <c r="M80" s="75">
        <v>63.6</v>
      </c>
      <c r="N80" s="31">
        <f t="shared" si="8"/>
        <v>63.6</v>
      </c>
      <c r="O80" s="32">
        <f t="shared" si="9"/>
        <v>192.4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4.51</v>
      </c>
      <c r="D81" s="72"/>
      <c r="E81" s="72"/>
      <c r="F81" s="72"/>
      <c r="G81" s="72"/>
      <c r="H81" s="72">
        <v>0.11</v>
      </c>
      <c r="I81" s="27">
        <f t="shared" si="7"/>
        <v>4.62</v>
      </c>
      <c r="J81" s="73"/>
      <c r="K81" s="72"/>
      <c r="L81" s="72"/>
      <c r="M81" s="72">
        <v>13.37</v>
      </c>
      <c r="N81" s="28">
        <f t="shared" si="8"/>
        <v>13.37</v>
      </c>
      <c r="O81" s="29">
        <f t="shared" si="9"/>
        <v>17.989999999999998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1546</v>
      </c>
      <c r="D82" s="66"/>
      <c r="E82" s="66"/>
      <c r="F82" s="66"/>
      <c r="G82" s="66"/>
      <c r="H82" s="66">
        <v>11</v>
      </c>
      <c r="I82" s="18">
        <f t="shared" si="7"/>
        <v>1557</v>
      </c>
      <c r="J82" s="67"/>
      <c r="K82" s="66"/>
      <c r="L82" s="66"/>
      <c r="M82" s="66">
        <v>842</v>
      </c>
      <c r="N82" s="20">
        <f t="shared" si="8"/>
        <v>842</v>
      </c>
      <c r="O82" s="21">
        <f t="shared" si="9"/>
        <v>2399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55.4</v>
      </c>
      <c r="D83" s="75"/>
      <c r="E83" s="75"/>
      <c r="F83" s="75"/>
      <c r="G83" s="75"/>
      <c r="H83" s="75">
        <v>0.5</v>
      </c>
      <c r="I83" s="30">
        <f t="shared" si="7"/>
        <v>55.9</v>
      </c>
      <c r="J83" s="76"/>
      <c r="K83" s="75"/>
      <c r="L83" s="75"/>
      <c r="M83" s="75">
        <v>25.8</v>
      </c>
      <c r="N83" s="31">
        <f t="shared" si="8"/>
        <v>25.8</v>
      </c>
      <c r="O83" s="32">
        <f t="shared" si="9"/>
        <v>81.7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51.38</v>
      </c>
      <c r="D84" s="72"/>
      <c r="E84" s="72"/>
      <c r="F84" s="72"/>
      <c r="G84" s="72">
        <v>28.32</v>
      </c>
      <c r="H84" s="72"/>
      <c r="I84" s="27">
        <f t="shared" si="7"/>
        <v>79.7</v>
      </c>
      <c r="J84" s="73"/>
      <c r="K84" s="72"/>
      <c r="L84" s="72"/>
      <c r="M84" s="72">
        <v>24.33</v>
      </c>
      <c r="N84" s="28">
        <f t="shared" si="8"/>
        <v>24.33</v>
      </c>
      <c r="O84" s="29">
        <f t="shared" si="9"/>
        <v>104.03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17363</v>
      </c>
      <c r="D85" s="66"/>
      <c r="E85" s="66"/>
      <c r="F85" s="66"/>
      <c r="G85" s="66">
        <v>4665</v>
      </c>
      <c r="H85" s="66"/>
      <c r="I85" s="18">
        <f t="shared" si="7"/>
        <v>22028</v>
      </c>
      <c r="J85" s="67"/>
      <c r="K85" s="66"/>
      <c r="L85" s="66"/>
      <c r="M85" s="66">
        <v>1742</v>
      </c>
      <c r="N85" s="20">
        <f t="shared" si="8"/>
        <v>1742</v>
      </c>
      <c r="O85" s="21">
        <f t="shared" si="9"/>
        <v>23770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557.9</v>
      </c>
      <c r="D86" s="75"/>
      <c r="E86" s="75"/>
      <c r="F86" s="75"/>
      <c r="G86" s="75">
        <v>116.9</v>
      </c>
      <c r="H86" s="75"/>
      <c r="I86" s="30">
        <f t="shared" si="7"/>
        <v>674.8</v>
      </c>
      <c r="J86" s="76"/>
      <c r="K86" s="75"/>
      <c r="L86" s="75"/>
      <c r="M86" s="75">
        <v>52</v>
      </c>
      <c r="N86" s="31">
        <f t="shared" si="8"/>
        <v>52</v>
      </c>
      <c r="O86" s="32">
        <f t="shared" si="9"/>
        <v>726.8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111.77</v>
      </c>
      <c r="D87" s="72"/>
      <c r="E87" s="72"/>
      <c r="F87" s="72">
        <v>2.37</v>
      </c>
      <c r="G87" s="72">
        <v>28.92</v>
      </c>
      <c r="H87" s="72"/>
      <c r="I87" s="27">
        <f t="shared" si="7"/>
        <v>143.06</v>
      </c>
      <c r="J87" s="73"/>
      <c r="K87" s="72">
        <v>1.19</v>
      </c>
      <c r="L87" s="72"/>
      <c r="M87" s="72">
        <v>16.46</v>
      </c>
      <c r="N87" s="28">
        <f t="shared" si="8"/>
        <v>17.650000000000002</v>
      </c>
      <c r="O87" s="29">
        <f t="shared" si="9"/>
        <v>160.71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43025</v>
      </c>
      <c r="D88" s="66"/>
      <c r="E88" s="66"/>
      <c r="F88" s="66">
        <v>474</v>
      </c>
      <c r="G88" s="66">
        <v>5076</v>
      </c>
      <c r="H88" s="66"/>
      <c r="I88" s="18">
        <f t="shared" si="7"/>
        <v>48575</v>
      </c>
      <c r="J88" s="67"/>
      <c r="K88" s="66">
        <v>91</v>
      </c>
      <c r="L88" s="66"/>
      <c r="M88" s="66">
        <v>1353</v>
      </c>
      <c r="N88" s="20">
        <f t="shared" si="8"/>
        <v>1444</v>
      </c>
      <c r="O88" s="21">
        <f t="shared" si="9"/>
        <v>50019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1003.1</v>
      </c>
      <c r="D89" s="75"/>
      <c r="E89" s="75"/>
      <c r="F89" s="75">
        <v>7.1</v>
      </c>
      <c r="G89" s="75">
        <v>96.5</v>
      </c>
      <c r="H89" s="75"/>
      <c r="I89" s="30">
        <f t="shared" si="7"/>
        <v>1106.7</v>
      </c>
      <c r="J89" s="76"/>
      <c r="K89" s="75">
        <v>3.2</v>
      </c>
      <c r="L89" s="75"/>
      <c r="M89" s="75">
        <v>38</v>
      </c>
      <c r="N89" s="31">
        <f t="shared" si="8"/>
        <v>41.2</v>
      </c>
      <c r="O89" s="32">
        <f t="shared" si="9"/>
        <v>1147.9000000000001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159.32</v>
      </c>
      <c r="D90" s="72">
        <v>0.39</v>
      </c>
      <c r="E90" s="72"/>
      <c r="F90" s="72">
        <v>1.02</v>
      </c>
      <c r="G90" s="72">
        <v>16.010000000000002</v>
      </c>
      <c r="H90" s="72">
        <v>6.93</v>
      </c>
      <c r="I90" s="27">
        <f t="shared" si="7"/>
        <v>183.67</v>
      </c>
      <c r="J90" s="73"/>
      <c r="K90" s="72"/>
      <c r="L90" s="72"/>
      <c r="M90" s="72">
        <v>77.63</v>
      </c>
      <c r="N90" s="28">
        <f t="shared" si="8"/>
        <v>77.63</v>
      </c>
      <c r="O90" s="29">
        <f t="shared" si="9"/>
        <v>261.29999999999995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67489</v>
      </c>
      <c r="D91" s="66">
        <v>89</v>
      </c>
      <c r="E91" s="66"/>
      <c r="F91" s="66">
        <v>207</v>
      </c>
      <c r="G91" s="66">
        <v>3465</v>
      </c>
      <c r="H91" s="66">
        <v>604</v>
      </c>
      <c r="I91" s="18">
        <f t="shared" si="7"/>
        <v>71854</v>
      </c>
      <c r="J91" s="67"/>
      <c r="K91" s="66"/>
      <c r="L91" s="66"/>
      <c r="M91" s="66">
        <v>5299</v>
      </c>
      <c r="N91" s="20">
        <f t="shared" si="8"/>
        <v>5299</v>
      </c>
      <c r="O91" s="21">
        <f t="shared" si="9"/>
        <v>77153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1177.5</v>
      </c>
      <c r="D92" s="75">
        <v>1.6</v>
      </c>
      <c r="E92" s="75"/>
      <c r="F92" s="75">
        <v>2.6</v>
      </c>
      <c r="G92" s="75">
        <v>56</v>
      </c>
      <c r="H92" s="75">
        <v>16.899999999999999</v>
      </c>
      <c r="I92" s="30">
        <f t="shared" si="7"/>
        <v>1254.5999999999999</v>
      </c>
      <c r="J92" s="76"/>
      <c r="K92" s="75"/>
      <c r="L92" s="75"/>
      <c r="M92" s="75">
        <v>133</v>
      </c>
      <c r="N92" s="31">
        <f t="shared" si="8"/>
        <v>133</v>
      </c>
      <c r="O92" s="32">
        <f t="shared" si="9"/>
        <v>1387.6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214.77</v>
      </c>
      <c r="D93" s="72"/>
      <c r="E93" s="72"/>
      <c r="F93" s="72">
        <v>19.170000000000002</v>
      </c>
      <c r="G93" s="72">
        <v>27.03</v>
      </c>
      <c r="H93" s="72">
        <v>11.06</v>
      </c>
      <c r="I93" s="27">
        <f t="shared" si="7"/>
        <v>272.03000000000003</v>
      </c>
      <c r="J93" s="73">
        <v>0.2</v>
      </c>
      <c r="K93" s="72">
        <v>64.69</v>
      </c>
      <c r="L93" s="72"/>
      <c r="M93" s="72">
        <v>1612.37</v>
      </c>
      <c r="N93" s="28">
        <f t="shared" si="8"/>
        <v>1677.26</v>
      </c>
      <c r="O93" s="29">
        <f t="shared" si="9"/>
        <v>1949.29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110011</v>
      </c>
      <c r="D94" s="66"/>
      <c r="E94" s="66"/>
      <c r="F94" s="66">
        <v>3676</v>
      </c>
      <c r="G94" s="66">
        <v>7675</v>
      </c>
      <c r="H94" s="66">
        <v>486</v>
      </c>
      <c r="I94" s="18">
        <f t="shared" si="7"/>
        <v>121848</v>
      </c>
      <c r="J94" s="67">
        <v>21</v>
      </c>
      <c r="K94" s="66">
        <v>3502</v>
      </c>
      <c r="L94" s="66"/>
      <c r="M94" s="66">
        <v>97295</v>
      </c>
      <c r="N94" s="20">
        <f t="shared" si="8"/>
        <v>100818</v>
      </c>
      <c r="O94" s="21">
        <f t="shared" si="9"/>
        <v>222666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1333.4</v>
      </c>
      <c r="D95" s="75"/>
      <c r="E95" s="75"/>
      <c r="F95" s="75">
        <v>42</v>
      </c>
      <c r="G95" s="75">
        <v>110</v>
      </c>
      <c r="H95" s="75">
        <v>11.2</v>
      </c>
      <c r="I95" s="30">
        <f t="shared" si="7"/>
        <v>1496.6000000000001</v>
      </c>
      <c r="J95" s="76">
        <v>0</v>
      </c>
      <c r="K95" s="75">
        <v>94.6</v>
      </c>
      <c r="L95" s="75"/>
      <c r="M95" s="75">
        <v>1768</v>
      </c>
      <c r="N95" s="31">
        <f t="shared" si="8"/>
        <v>1862.6</v>
      </c>
      <c r="O95" s="32">
        <f t="shared" si="9"/>
        <v>3359.2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305.10000000000002</v>
      </c>
      <c r="D96" s="72"/>
      <c r="E96" s="72"/>
      <c r="F96" s="72">
        <v>8.51</v>
      </c>
      <c r="G96" s="72">
        <v>154.37</v>
      </c>
      <c r="H96" s="72">
        <v>43.12</v>
      </c>
      <c r="I96" s="27">
        <f t="shared" si="7"/>
        <v>511.1</v>
      </c>
      <c r="J96" s="73"/>
      <c r="K96" s="72"/>
      <c r="L96" s="72"/>
      <c r="M96" s="72">
        <v>1098.94</v>
      </c>
      <c r="N96" s="28">
        <f t="shared" si="8"/>
        <v>1098.94</v>
      </c>
      <c r="O96" s="29">
        <f t="shared" si="9"/>
        <v>1610.04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171540</v>
      </c>
      <c r="D97" s="66"/>
      <c r="E97" s="66"/>
      <c r="F97" s="66">
        <v>2010</v>
      </c>
      <c r="G97" s="66">
        <v>43112</v>
      </c>
      <c r="H97" s="66">
        <v>4428</v>
      </c>
      <c r="I97" s="18">
        <f t="shared" si="7"/>
        <v>221090</v>
      </c>
      <c r="J97" s="67"/>
      <c r="K97" s="66"/>
      <c r="L97" s="66"/>
      <c r="M97" s="66">
        <v>79528</v>
      </c>
      <c r="N97" s="20">
        <f t="shared" si="8"/>
        <v>79528</v>
      </c>
      <c r="O97" s="21">
        <f t="shared" si="9"/>
        <v>300618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1795</v>
      </c>
      <c r="D98" s="75"/>
      <c r="E98" s="75"/>
      <c r="F98" s="75">
        <v>17.899999999999999</v>
      </c>
      <c r="G98" s="75">
        <v>564.9</v>
      </c>
      <c r="H98" s="75">
        <v>84.1</v>
      </c>
      <c r="I98" s="30">
        <f t="shared" si="7"/>
        <v>2461.9</v>
      </c>
      <c r="J98" s="76"/>
      <c r="K98" s="75"/>
      <c r="L98" s="75"/>
      <c r="M98" s="75">
        <v>1373.4</v>
      </c>
      <c r="N98" s="31">
        <f t="shared" si="8"/>
        <v>1373.4</v>
      </c>
      <c r="O98" s="32">
        <f t="shared" si="9"/>
        <v>3835.3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472.92</v>
      </c>
      <c r="D99" s="72"/>
      <c r="E99" s="72"/>
      <c r="F99" s="72">
        <v>36.9</v>
      </c>
      <c r="G99" s="72">
        <v>276.19</v>
      </c>
      <c r="H99" s="72">
        <v>152.82</v>
      </c>
      <c r="I99" s="27">
        <f t="shared" si="7"/>
        <v>938.82999999999993</v>
      </c>
      <c r="J99" s="73"/>
      <c r="K99" s="72">
        <v>19.28</v>
      </c>
      <c r="L99" s="72">
        <v>0.13</v>
      </c>
      <c r="M99" s="72">
        <v>999.46</v>
      </c>
      <c r="N99" s="28">
        <f t="shared" si="8"/>
        <v>1018.87</v>
      </c>
      <c r="O99" s="29">
        <f t="shared" si="9"/>
        <v>1957.6999999999998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280036</v>
      </c>
      <c r="D100" s="66"/>
      <c r="E100" s="66"/>
      <c r="F100" s="66">
        <v>8935</v>
      </c>
      <c r="G100" s="66">
        <v>79994</v>
      </c>
      <c r="H100" s="66">
        <v>19396</v>
      </c>
      <c r="I100" s="18">
        <f t="shared" si="7"/>
        <v>388361</v>
      </c>
      <c r="J100" s="67"/>
      <c r="K100" s="66">
        <v>1108</v>
      </c>
      <c r="L100" s="66">
        <v>16</v>
      </c>
      <c r="M100" s="66">
        <v>91103</v>
      </c>
      <c r="N100" s="20">
        <f t="shared" si="8"/>
        <v>92227</v>
      </c>
      <c r="O100" s="21">
        <f t="shared" si="9"/>
        <v>480588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2818.2</v>
      </c>
      <c r="D101" s="75"/>
      <c r="E101" s="75"/>
      <c r="F101" s="75">
        <v>78.7</v>
      </c>
      <c r="G101" s="75">
        <v>1005.7</v>
      </c>
      <c r="H101" s="75">
        <v>351.3</v>
      </c>
      <c r="I101" s="30">
        <f t="shared" si="7"/>
        <v>4253.8999999999996</v>
      </c>
      <c r="J101" s="76"/>
      <c r="K101" s="75">
        <v>23.4</v>
      </c>
      <c r="L101" s="75">
        <v>0.2</v>
      </c>
      <c r="M101" s="75">
        <v>1317</v>
      </c>
      <c r="N101" s="31">
        <f t="shared" si="8"/>
        <v>1340.6</v>
      </c>
      <c r="O101" s="32">
        <f t="shared" si="9"/>
        <v>5594.5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278.52999999999997</v>
      </c>
      <c r="D102" s="72"/>
      <c r="E102" s="72"/>
      <c r="F102" s="72">
        <v>29.13</v>
      </c>
      <c r="G102" s="72">
        <v>330.03</v>
      </c>
      <c r="H102" s="72">
        <v>43.12</v>
      </c>
      <c r="I102" s="27">
        <f t="shared" si="7"/>
        <v>680.81</v>
      </c>
      <c r="J102" s="73"/>
      <c r="K102" s="72"/>
      <c r="L102" s="72"/>
      <c r="M102" s="72">
        <v>922.35</v>
      </c>
      <c r="N102" s="28">
        <f t="shared" si="8"/>
        <v>922.35</v>
      </c>
      <c r="O102" s="29">
        <f t="shared" si="9"/>
        <v>1603.1599999999999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174246</v>
      </c>
      <c r="D103" s="66"/>
      <c r="E103" s="66"/>
      <c r="F103" s="66">
        <v>7396</v>
      </c>
      <c r="G103" s="66">
        <v>97461</v>
      </c>
      <c r="H103" s="66">
        <v>5062</v>
      </c>
      <c r="I103" s="18">
        <f t="shared" si="7"/>
        <v>284165</v>
      </c>
      <c r="J103" s="67"/>
      <c r="K103" s="66"/>
      <c r="L103" s="66"/>
      <c r="M103" s="66">
        <v>93570</v>
      </c>
      <c r="N103" s="20">
        <f t="shared" si="8"/>
        <v>93570</v>
      </c>
      <c r="O103" s="21">
        <f t="shared" si="9"/>
        <v>377735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1498.7</v>
      </c>
      <c r="D104" s="75"/>
      <c r="E104" s="75"/>
      <c r="F104" s="75">
        <v>50.3</v>
      </c>
      <c r="G104" s="75">
        <v>990.9</v>
      </c>
      <c r="H104" s="75">
        <v>81.5</v>
      </c>
      <c r="I104" s="30">
        <f t="shared" si="7"/>
        <v>2621.4</v>
      </c>
      <c r="J104" s="76"/>
      <c r="K104" s="75"/>
      <c r="L104" s="75"/>
      <c r="M104" s="75">
        <v>1046.9000000000001</v>
      </c>
      <c r="N104" s="31">
        <f t="shared" si="8"/>
        <v>1046.9000000000001</v>
      </c>
      <c r="O104" s="32">
        <f t="shared" si="9"/>
        <v>3668.3</v>
      </c>
      <c r="P104" s="77">
        <v>15.16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237.8</v>
      </c>
      <c r="D105" s="72"/>
      <c r="E105" s="72"/>
      <c r="F105" s="72">
        <v>45.22</v>
      </c>
      <c r="G105" s="72">
        <v>168.91</v>
      </c>
      <c r="H105" s="72">
        <v>47.78</v>
      </c>
      <c r="I105" s="27">
        <f t="shared" si="7"/>
        <v>499.70999999999992</v>
      </c>
      <c r="J105" s="73"/>
      <c r="K105" s="72">
        <v>15.66</v>
      </c>
      <c r="L105" s="72"/>
      <c r="M105" s="72">
        <v>1094.99</v>
      </c>
      <c r="N105" s="28">
        <f t="shared" si="8"/>
        <v>1110.6500000000001</v>
      </c>
      <c r="O105" s="29">
        <f t="shared" si="9"/>
        <v>1610.3600000000001</v>
      </c>
      <c r="P105" s="78">
        <v>79.73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152500</v>
      </c>
      <c r="D106" s="66"/>
      <c r="E106" s="66"/>
      <c r="F106" s="66">
        <v>11520</v>
      </c>
      <c r="G106" s="66">
        <v>55069</v>
      </c>
      <c r="H106" s="66">
        <v>8118</v>
      </c>
      <c r="I106" s="18">
        <f t="shared" si="7"/>
        <v>227207</v>
      </c>
      <c r="J106" s="67"/>
      <c r="K106" s="66">
        <v>1409</v>
      </c>
      <c r="L106" s="66"/>
      <c r="M106" s="66">
        <v>119308</v>
      </c>
      <c r="N106" s="20">
        <f t="shared" si="8"/>
        <v>120717</v>
      </c>
      <c r="O106" s="21">
        <f t="shared" si="9"/>
        <v>347924</v>
      </c>
      <c r="P106" s="78">
        <v>43.51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1175.8</v>
      </c>
      <c r="D107" s="75"/>
      <c r="E107" s="75"/>
      <c r="F107" s="75">
        <v>65.5</v>
      </c>
      <c r="G107" s="75">
        <v>441.7</v>
      </c>
      <c r="H107" s="75">
        <v>114.2</v>
      </c>
      <c r="I107" s="30">
        <f t="shared" si="7"/>
        <v>1797.2</v>
      </c>
      <c r="J107" s="76"/>
      <c r="K107" s="75">
        <v>26.8</v>
      </c>
      <c r="L107" s="75"/>
      <c r="M107" s="75">
        <v>1141.0999999999999</v>
      </c>
      <c r="N107" s="31">
        <f t="shared" si="8"/>
        <v>1167.8999999999999</v>
      </c>
      <c r="O107" s="32">
        <f t="shared" si="9"/>
        <v>2965.1</v>
      </c>
      <c r="P107" s="78">
        <v>115.17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119.43</v>
      </c>
      <c r="D108" s="72"/>
      <c r="E108" s="72"/>
      <c r="F108" s="72">
        <v>31.03</v>
      </c>
      <c r="G108" s="72">
        <v>57.14</v>
      </c>
      <c r="H108" s="72">
        <v>81.3</v>
      </c>
      <c r="I108" s="27">
        <f t="shared" si="7"/>
        <v>288.90000000000003</v>
      </c>
      <c r="J108" s="73"/>
      <c r="K108" s="72">
        <v>9.19</v>
      </c>
      <c r="L108" s="72"/>
      <c r="M108" s="72">
        <v>732.07</v>
      </c>
      <c r="N108" s="28">
        <f t="shared" si="8"/>
        <v>741.2600000000001</v>
      </c>
      <c r="O108" s="29">
        <f t="shared" si="9"/>
        <v>1030.1600000000001</v>
      </c>
      <c r="P108" s="78">
        <v>22.49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78965</v>
      </c>
      <c r="D109" s="66"/>
      <c r="E109" s="66"/>
      <c r="F109" s="66">
        <v>8108</v>
      </c>
      <c r="G109" s="66">
        <v>19532</v>
      </c>
      <c r="H109" s="66">
        <v>12324</v>
      </c>
      <c r="I109" s="18">
        <f t="shared" si="7"/>
        <v>118929</v>
      </c>
      <c r="J109" s="67"/>
      <c r="K109" s="66">
        <v>1243</v>
      </c>
      <c r="L109" s="66"/>
      <c r="M109" s="66">
        <v>81447</v>
      </c>
      <c r="N109" s="20">
        <f t="shared" si="8"/>
        <v>82690</v>
      </c>
      <c r="O109" s="21">
        <f t="shared" si="9"/>
        <v>201619</v>
      </c>
      <c r="P109" s="78">
        <v>20.86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482.9</v>
      </c>
      <c r="D110" s="75"/>
      <c r="E110" s="75"/>
      <c r="F110" s="75">
        <v>36.1</v>
      </c>
      <c r="G110" s="75">
        <v>70.900000000000006</v>
      </c>
      <c r="H110" s="75">
        <v>172</v>
      </c>
      <c r="I110" s="30">
        <f t="shared" si="7"/>
        <v>761.9</v>
      </c>
      <c r="J110" s="76"/>
      <c r="K110" s="75">
        <v>17.399999999999999</v>
      </c>
      <c r="L110" s="75"/>
      <c r="M110" s="75">
        <v>380.4</v>
      </c>
      <c r="N110" s="31">
        <f t="shared" si="8"/>
        <v>397.79999999999995</v>
      </c>
      <c r="O110" s="32">
        <f t="shared" si="9"/>
        <v>1159.6999999999998</v>
      </c>
      <c r="P110" s="78">
        <v>84.24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120.13</v>
      </c>
      <c r="D111" s="72">
        <v>27.84</v>
      </c>
      <c r="E111" s="72"/>
      <c r="F111" s="72">
        <v>20.38</v>
      </c>
      <c r="G111" s="72">
        <v>25.64</v>
      </c>
      <c r="H111" s="72">
        <v>19.239999999999998</v>
      </c>
      <c r="I111" s="27">
        <f t="shared" si="7"/>
        <v>213.23000000000002</v>
      </c>
      <c r="J111" s="73"/>
      <c r="K111" s="72">
        <v>35.28</v>
      </c>
      <c r="L111" s="72"/>
      <c r="M111" s="72">
        <v>675.57</v>
      </c>
      <c r="N111" s="28">
        <f t="shared" si="8"/>
        <v>710.85</v>
      </c>
      <c r="O111" s="29">
        <f t="shared" si="9"/>
        <v>924.08</v>
      </c>
      <c r="P111" s="33">
        <f>SUM(P104:P110)</f>
        <v>381.16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81604</v>
      </c>
      <c r="D112" s="66">
        <v>7246</v>
      </c>
      <c r="E112" s="66"/>
      <c r="F112" s="66">
        <v>5480</v>
      </c>
      <c r="G112" s="66">
        <v>8978</v>
      </c>
      <c r="H112" s="66">
        <v>3437</v>
      </c>
      <c r="I112" s="18">
        <f t="shared" si="7"/>
        <v>106745</v>
      </c>
      <c r="J112" s="67"/>
      <c r="K112" s="66">
        <v>3705</v>
      </c>
      <c r="L112" s="66"/>
      <c r="M112" s="66">
        <v>73069</v>
      </c>
      <c r="N112" s="20">
        <f t="shared" si="8"/>
        <v>76774</v>
      </c>
      <c r="O112" s="21">
        <f t="shared" si="9"/>
        <v>183519</v>
      </c>
      <c r="P112" s="79">
        <v>31.51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425.5</v>
      </c>
      <c r="D113" s="75">
        <v>0</v>
      </c>
      <c r="E113" s="75"/>
      <c r="F113" s="75">
        <v>21.6</v>
      </c>
      <c r="G113" s="75">
        <v>0</v>
      </c>
      <c r="H113" s="75">
        <v>41.3</v>
      </c>
      <c r="I113" s="30">
        <f t="shared" si="7"/>
        <v>488.40000000000003</v>
      </c>
      <c r="J113" s="76"/>
      <c r="K113" s="75">
        <v>51.9</v>
      </c>
      <c r="L113" s="75"/>
      <c r="M113" s="75">
        <v>0</v>
      </c>
      <c r="N113" s="31">
        <f t="shared" si="8"/>
        <v>51.9</v>
      </c>
      <c r="O113" s="32">
        <f t="shared" si="9"/>
        <v>540.30000000000007</v>
      </c>
      <c r="P113" s="80">
        <v>4596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57.52</v>
      </c>
      <c r="D114" s="72">
        <v>1.94</v>
      </c>
      <c r="E114" s="72"/>
      <c r="F114" s="72">
        <v>12.73</v>
      </c>
      <c r="G114" s="72">
        <v>13.79</v>
      </c>
      <c r="H114" s="72">
        <v>42.93</v>
      </c>
      <c r="I114" s="27">
        <f t="shared" si="7"/>
        <v>128.91</v>
      </c>
      <c r="J114" s="73"/>
      <c r="K114" s="72">
        <v>31.49</v>
      </c>
      <c r="L114" s="72"/>
      <c r="M114" s="72">
        <v>656.26</v>
      </c>
      <c r="N114" s="28">
        <f t="shared" si="8"/>
        <v>687.75</v>
      </c>
      <c r="O114" s="29">
        <f t="shared" si="9"/>
        <v>816.66</v>
      </c>
      <c r="P114" s="81">
        <v>3.5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40471</v>
      </c>
      <c r="D115" s="66">
        <v>611</v>
      </c>
      <c r="E115" s="66"/>
      <c r="F115" s="66">
        <v>3396</v>
      </c>
      <c r="G115" s="66">
        <v>4671</v>
      </c>
      <c r="H115" s="66">
        <v>7067</v>
      </c>
      <c r="I115" s="18">
        <f t="shared" si="7"/>
        <v>56216</v>
      </c>
      <c r="J115" s="67"/>
      <c r="K115" s="66">
        <v>3188</v>
      </c>
      <c r="L115" s="66"/>
      <c r="M115" s="66">
        <v>69141</v>
      </c>
      <c r="N115" s="20">
        <f t="shared" si="8"/>
        <v>72329</v>
      </c>
      <c r="O115" s="21">
        <f t="shared" si="9"/>
        <v>128545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168.6</v>
      </c>
      <c r="D116" s="84">
        <v>0</v>
      </c>
      <c r="E116" s="84"/>
      <c r="F116" s="84">
        <v>10.4</v>
      </c>
      <c r="G116" s="84">
        <v>0</v>
      </c>
      <c r="H116" s="84">
        <v>63.7</v>
      </c>
      <c r="I116" s="46">
        <f t="shared" si="7"/>
        <v>242.7</v>
      </c>
      <c r="J116" s="85"/>
      <c r="K116" s="84">
        <v>41.4</v>
      </c>
      <c r="L116" s="84"/>
      <c r="M116" s="84">
        <v>0</v>
      </c>
      <c r="N116" s="47">
        <f t="shared" si="8"/>
        <v>41.4</v>
      </c>
      <c r="O116" s="43">
        <f t="shared" si="9"/>
        <v>284.09999999999997</v>
      </c>
      <c r="P116" s="44">
        <f>SUM(O136,P111,P112,P115)</f>
        <v>17861.599999999999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42.3</v>
      </c>
      <c r="D121" s="63"/>
      <c r="E121" s="63"/>
      <c r="F121" s="63">
        <v>17.12</v>
      </c>
      <c r="G121" s="63">
        <v>12.29</v>
      </c>
      <c r="H121" s="63">
        <v>12.75</v>
      </c>
      <c r="I121" s="11">
        <f t="shared" si="7"/>
        <v>84.460000000000008</v>
      </c>
      <c r="J121" s="64"/>
      <c r="K121" s="63"/>
      <c r="L121" s="63"/>
      <c r="M121" s="63">
        <v>124.99</v>
      </c>
      <c r="N121" s="13">
        <f t="shared" si="8"/>
        <v>124.99</v>
      </c>
      <c r="O121" s="14">
        <f t="shared" si="9"/>
        <v>209.45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30291</v>
      </c>
      <c r="D122" s="66"/>
      <c r="E122" s="66"/>
      <c r="F122" s="66">
        <v>4538</v>
      </c>
      <c r="G122" s="66">
        <v>3466</v>
      </c>
      <c r="H122" s="66">
        <v>2388</v>
      </c>
      <c r="I122" s="18">
        <f t="shared" si="7"/>
        <v>40683</v>
      </c>
      <c r="J122" s="67"/>
      <c r="K122" s="66"/>
      <c r="L122" s="66"/>
      <c r="M122" s="66">
        <v>13182</v>
      </c>
      <c r="N122" s="20">
        <f t="shared" si="8"/>
        <v>13182</v>
      </c>
      <c r="O122" s="21">
        <f t="shared" si="9"/>
        <v>53865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128.80000000000001</v>
      </c>
      <c r="D123" s="75"/>
      <c r="E123" s="75"/>
      <c r="F123" s="75">
        <v>13.5</v>
      </c>
      <c r="G123" s="75">
        <v>0</v>
      </c>
      <c r="H123" s="75">
        <v>21.5</v>
      </c>
      <c r="I123" s="30">
        <f t="shared" si="7"/>
        <v>163.80000000000001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163.80000000000001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38.01</v>
      </c>
      <c r="D124" s="72"/>
      <c r="E124" s="72"/>
      <c r="F124" s="72">
        <v>10.3</v>
      </c>
      <c r="G124" s="72">
        <v>16.91</v>
      </c>
      <c r="H124" s="72">
        <v>7.86</v>
      </c>
      <c r="I124" s="27">
        <f t="shared" si="7"/>
        <v>73.08</v>
      </c>
      <c r="J124" s="73"/>
      <c r="K124" s="72">
        <v>45.15</v>
      </c>
      <c r="L124" s="72">
        <v>2.2799999999999998</v>
      </c>
      <c r="M124" s="72">
        <v>180.52</v>
      </c>
      <c r="N124" s="28">
        <f t="shared" si="8"/>
        <v>227.95000000000002</v>
      </c>
      <c r="O124" s="29">
        <f t="shared" si="9"/>
        <v>301.03000000000003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27398</v>
      </c>
      <c r="D125" s="66"/>
      <c r="E125" s="66"/>
      <c r="F125" s="66">
        <v>2807</v>
      </c>
      <c r="G125" s="66">
        <v>4572</v>
      </c>
      <c r="H125" s="66">
        <v>1713</v>
      </c>
      <c r="I125" s="18">
        <f t="shared" si="7"/>
        <v>36490</v>
      </c>
      <c r="J125" s="67"/>
      <c r="K125" s="66">
        <v>8354</v>
      </c>
      <c r="L125" s="66">
        <v>242</v>
      </c>
      <c r="M125" s="66">
        <v>20373</v>
      </c>
      <c r="N125" s="20">
        <f t="shared" si="8"/>
        <v>28969</v>
      </c>
      <c r="O125" s="21">
        <f t="shared" si="9"/>
        <v>65459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46.9</v>
      </c>
      <c r="D126" s="75"/>
      <c r="E126" s="75"/>
      <c r="F126" s="75">
        <v>5.6</v>
      </c>
      <c r="G126" s="75">
        <v>0</v>
      </c>
      <c r="H126" s="75">
        <v>13.7</v>
      </c>
      <c r="I126" s="30">
        <f t="shared" si="7"/>
        <v>66.2</v>
      </c>
      <c r="J126" s="76"/>
      <c r="K126" s="75">
        <v>75.099999999999994</v>
      </c>
      <c r="L126" s="75">
        <v>0</v>
      </c>
      <c r="M126" s="75">
        <v>0</v>
      </c>
      <c r="N126" s="31">
        <f t="shared" si="8"/>
        <v>75.099999999999994</v>
      </c>
      <c r="O126" s="32">
        <f t="shared" si="9"/>
        <v>141.30000000000001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42</v>
      </c>
      <c r="D127" s="72">
        <v>7.27</v>
      </c>
      <c r="E127" s="72"/>
      <c r="F127" s="72">
        <v>9.75</v>
      </c>
      <c r="G127" s="72">
        <v>1.45</v>
      </c>
      <c r="H127" s="72">
        <v>1903.45</v>
      </c>
      <c r="I127" s="27">
        <f t="shared" si="7"/>
        <v>1963.92</v>
      </c>
      <c r="J127" s="73"/>
      <c r="K127" s="72">
        <v>704.15</v>
      </c>
      <c r="L127" s="72">
        <v>0.94</v>
      </c>
      <c r="M127" s="72">
        <v>2158.64</v>
      </c>
      <c r="N127" s="28">
        <f t="shared" si="8"/>
        <v>2863.73</v>
      </c>
      <c r="O127" s="29">
        <f t="shared" si="9"/>
        <v>4827.6499999999996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30196</v>
      </c>
      <c r="D128" s="66">
        <v>2256</v>
      </c>
      <c r="E128" s="66"/>
      <c r="F128" s="66">
        <v>2560</v>
      </c>
      <c r="G128" s="66">
        <v>533</v>
      </c>
      <c r="H128" s="66">
        <v>366213</v>
      </c>
      <c r="I128" s="18">
        <f t="shared" si="7"/>
        <v>401758</v>
      </c>
      <c r="J128" s="67"/>
      <c r="K128" s="66">
        <v>95702</v>
      </c>
      <c r="L128" s="66">
        <v>100</v>
      </c>
      <c r="M128" s="66">
        <v>194574</v>
      </c>
      <c r="N128" s="20">
        <f t="shared" si="8"/>
        <v>290376</v>
      </c>
      <c r="O128" s="21">
        <f t="shared" si="9"/>
        <v>692134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2.4</v>
      </c>
      <c r="G129" s="75">
        <v>0</v>
      </c>
      <c r="H129" s="75">
        <v>112.9</v>
      </c>
      <c r="I129" s="30">
        <f t="shared" si="7"/>
        <v>115.30000000000001</v>
      </c>
      <c r="J129" s="76"/>
      <c r="K129" s="75">
        <v>85.9</v>
      </c>
      <c r="L129" s="75">
        <v>0</v>
      </c>
      <c r="M129" s="75">
        <v>0</v>
      </c>
      <c r="N129" s="31">
        <f t="shared" si="8"/>
        <v>85.9</v>
      </c>
      <c r="O129" s="32">
        <f t="shared" si="9"/>
        <v>201.20000000000002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2263.87</v>
      </c>
      <c r="D130" s="63">
        <v>37.44</v>
      </c>
      <c r="E130" s="63"/>
      <c r="F130" s="63">
        <v>243.73</v>
      </c>
      <c r="G130" s="63">
        <v>1157.52</v>
      </c>
      <c r="H130" s="63">
        <v>2372.36</v>
      </c>
      <c r="I130" s="11">
        <f t="shared" si="7"/>
        <v>6074.92</v>
      </c>
      <c r="J130" s="64">
        <v>0.2</v>
      </c>
      <c r="K130" s="63">
        <v>924.89</v>
      </c>
      <c r="L130" s="63">
        <v>3.35</v>
      </c>
      <c r="M130" s="63">
        <v>10430.280000000001</v>
      </c>
      <c r="N130" s="13">
        <f>SUM(J130:M130)</f>
        <v>11358.720000000001</v>
      </c>
      <c r="O130" s="14">
        <f t="shared" si="9"/>
        <v>17433.64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1309328</v>
      </c>
      <c r="D131" s="66">
        <v>10202</v>
      </c>
      <c r="E131" s="66"/>
      <c r="F131" s="66">
        <v>61120</v>
      </c>
      <c r="G131" s="66">
        <v>338347</v>
      </c>
      <c r="H131" s="66">
        <v>431236</v>
      </c>
      <c r="I131" s="18">
        <f t="shared" si="7"/>
        <v>2150233</v>
      </c>
      <c r="J131" s="67">
        <v>21</v>
      </c>
      <c r="K131" s="66">
        <v>118211</v>
      </c>
      <c r="L131" s="66">
        <v>358</v>
      </c>
      <c r="M131" s="66">
        <v>943783</v>
      </c>
      <c r="N131" s="20">
        <f t="shared" si="8"/>
        <v>1062373</v>
      </c>
      <c r="O131" s="21">
        <f t="shared" si="9"/>
        <v>3212606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12793.7</v>
      </c>
      <c r="D132" s="75">
        <v>1.6</v>
      </c>
      <c r="E132" s="75"/>
      <c r="F132" s="75">
        <v>354.4</v>
      </c>
      <c r="G132" s="75">
        <v>3456.4</v>
      </c>
      <c r="H132" s="75">
        <v>1084.3</v>
      </c>
      <c r="I132" s="30">
        <f t="shared" ref="I132:I138" si="10">SUM(C132:H132)</f>
        <v>17690.400000000001</v>
      </c>
      <c r="J132" s="76">
        <v>0</v>
      </c>
      <c r="K132" s="75">
        <v>416.5</v>
      </c>
      <c r="L132" s="75">
        <v>0.2</v>
      </c>
      <c r="M132" s="75">
        <v>7366.5</v>
      </c>
      <c r="N132" s="31">
        <f t="shared" ref="N132:N138" si="11">SUM(J132:M132)</f>
        <v>7783.2</v>
      </c>
      <c r="O132" s="32">
        <f t="shared" ref="O132:O138" si="12">SUM(N132,I132)</f>
        <v>25473.600000000002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2214.09</v>
      </c>
      <c r="D133" s="72">
        <v>37.44</v>
      </c>
      <c r="E133" s="72"/>
      <c r="F133" s="72">
        <v>243.63</v>
      </c>
      <c r="G133" s="72">
        <v>1140.8499999999999</v>
      </c>
      <c r="H133" s="72">
        <v>2354.37</v>
      </c>
      <c r="I133" s="27">
        <f t="shared" si="10"/>
        <v>5990.38</v>
      </c>
      <c r="J133" s="73">
        <v>0.2</v>
      </c>
      <c r="K133" s="72">
        <v>840.92</v>
      </c>
      <c r="L133" s="72">
        <v>3.35</v>
      </c>
      <c r="M133" s="72">
        <v>10423.64</v>
      </c>
      <c r="N133" s="28">
        <f t="shared" si="11"/>
        <v>11268.109999999999</v>
      </c>
      <c r="O133" s="29">
        <f t="shared" si="12"/>
        <v>17258.489999999998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1292790</v>
      </c>
      <c r="D134" s="66">
        <v>10202</v>
      </c>
      <c r="E134" s="66"/>
      <c r="F134" s="66">
        <v>61107</v>
      </c>
      <c r="G134" s="66">
        <v>335790</v>
      </c>
      <c r="H134" s="66">
        <v>430146</v>
      </c>
      <c r="I134" s="18">
        <f t="shared" si="10"/>
        <v>2130035</v>
      </c>
      <c r="J134" s="67">
        <v>21</v>
      </c>
      <c r="K134" s="66">
        <v>113601</v>
      </c>
      <c r="L134" s="66">
        <v>358</v>
      </c>
      <c r="M134" s="66">
        <v>943597</v>
      </c>
      <c r="N134" s="20">
        <f t="shared" si="11"/>
        <v>1057577</v>
      </c>
      <c r="O134" s="21">
        <f t="shared" si="12"/>
        <v>3187612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12215.4</v>
      </c>
      <c r="D135" s="84">
        <v>1.6</v>
      </c>
      <c r="E135" s="84"/>
      <c r="F135" s="84">
        <v>353.7</v>
      </c>
      <c r="G135" s="84">
        <v>3389.9</v>
      </c>
      <c r="H135" s="84">
        <v>1056.2</v>
      </c>
      <c r="I135" s="46">
        <f t="shared" si="10"/>
        <v>17016.8</v>
      </c>
      <c r="J135" s="85">
        <v>0</v>
      </c>
      <c r="K135" s="84">
        <v>298.5</v>
      </c>
      <c r="L135" s="84">
        <v>0.2</v>
      </c>
      <c r="M135" s="84">
        <v>7350.1</v>
      </c>
      <c r="N135" s="47">
        <f t="shared" si="11"/>
        <v>7648.8</v>
      </c>
      <c r="O135" s="43">
        <f t="shared" si="12"/>
        <v>24665.599999999999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2276.2300000000005</v>
      </c>
      <c r="D136" s="54">
        <f t="shared" si="13"/>
        <v>37.44</v>
      </c>
      <c r="E136" s="54">
        <f t="shared" si="13"/>
        <v>0</v>
      </c>
      <c r="F136" s="54">
        <f t="shared" si="13"/>
        <v>243.73</v>
      </c>
      <c r="G136" s="54">
        <f t="shared" si="13"/>
        <v>1157.5200000000002</v>
      </c>
      <c r="H136" s="54">
        <f t="shared" si="13"/>
        <v>2372.4700000000003</v>
      </c>
      <c r="I136" s="55">
        <f t="shared" si="10"/>
        <v>6087.3900000000012</v>
      </c>
      <c r="J136" s="56">
        <f t="shared" ref="J136:M138" si="14">SUM(J63,J66,J69,J72,J75,J78,J81,J84,J87,J90,J93,J96,J99,J102,J105,J108,J111,J114,J121,J124,J127)</f>
        <v>0.2</v>
      </c>
      <c r="K136" s="54">
        <f t="shared" si="14"/>
        <v>926.07999999999993</v>
      </c>
      <c r="L136" s="54">
        <f t="shared" si="14"/>
        <v>3.3499999999999996</v>
      </c>
      <c r="M136" s="54">
        <f t="shared" si="14"/>
        <v>10431.909999999998</v>
      </c>
      <c r="N136" s="57">
        <f t="shared" si="11"/>
        <v>11361.539999999997</v>
      </c>
      <c r="O136" s="58">
        <f t="shared" si="12"/>
        <v>17448.93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1311264</v>
      </c>
      <c r="D137" s="17">
        <f t="shared" si="13"/>
        <v>10202</v>
      </c>
      <c r="E137" s="17">
        <f t="shared" si="13"/>
        <v>0</v>
      </c>
      <c r="F137" s="17">
        <f t="shared" si="13"/>
        <v>61120</v>
      </c>
      <c r="G137" s="17">
        <f t="shared" si="13"/>
        <v>338347</v>
      </c>
      <c r="H137" s="17">
        <f t="shared" si="13"/>
        <v>431247</v>
      </c>
      <c r="I137" s="18">
        <f t="shared" si="10"/>
        <v>2152180</v>
      </c>
      <c r="J137" s="19">
        <f t="shared" si="14"/>
        <v>21</v>
      </c>
      <c r="K137" s="17">
        <f t="shared" si="14"/>
        <v>118302</v>
      </c>
      <c r="L137" s="17">
        <f t="shared" si="14"/>
        <v>358</v>
      </c>
      <c r="M137" s="17">
        <f t="shared" si="14"/>
        <v>943799</v>
      </c>
      <c r="N137" s="20">
        <f t="shared" si="11"/>
        <v>1062480</v>
      </c>
      <c r="O137" s="21">
        <f t="shared" si="12"/>
        <v>3214660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13009.699999999999</v>
      </c>
      <c r="D138" s="40">
        <f t="shared" si="13"/>
        <v>1.6</v>
      </c>
      <c r="E138" s="40">
        <f t="shared" si="13"/>
        <v>0</v>
      </c>
      <c r="F138" s="40">
        <f t="shared" si="13"/>
        <v>354.40000000000003</v>
      </c>
      <c r="G138" s="40">
        <f t="shared" si="13"/>
        <v>3456.4</v>
      </c>
      <c r="H138" s="40">
        <f t="shared" si="13"/>
        <v>1084.8000000000002</v>
      </c>
      <c r="I138" s="46">
        <f t="shared" si="10"/>
        <v>17906.899999999998</v>
      </c>
      <c r="J138" s="42">
        <f t="shared" si="14"/>
        <v>0</v>
      </c>
      <c r="K138" s="40">
        <f t="shared" si="14"/>
        <v>419.69999999999993</v>
      </c>
      <c r="L138" s="40">
        <f t="shared" si="14"/>
        <v>0.2</v>
      </c>
      <c r="M138" s="40">
        <f t="shared" si="14"/>
        <v>7368.9</v>
      </c>
      <c r="N138" s="47">
        <f t="shared" si="11"/>
        <v>7788.7999999999993</v>
      </c>
      <c r="O138" s="43">
        <f t="shared" si="12"/>
        <v>25695.699999999997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4CD75-9264-4D83-95E9-EC622C6B1C6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3.13</v>
      </c>
      <c r="H5" s="63"/>
      <c r="I5" s="11">
        <f t="shared" ref="I5:I36" si="0">SUM(C5:H5)</f>
        <v>3.13</v>
      </c>
      <c r="J5" s="64"/>
      <c r="K5" s="63"/>
      <c r="L5" s="63"/>
      <c r="M5" s="63">
        <v>0.24</v>
      </c>
      <c r="N5" s="13">
        <f t="shared" ref="N5:N58" si="1">SUM(J5:M5)</f>
        <v>0.24</v>
      </c>
      <c r="O5" s="14">
        <f>SUM(N5,I5)</f>
        <v>3.37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0.63</v>
      </c>
      <c r="N8" s="28">
        <f t="shared" si="1"/>
        <v>0.63</v>
      </c>
      <c r="O8" s="29">
        <f t="shared" si="2"/>
        <v>0.63</v>
      </c>
      <c r="P8" s="22" t="s">
        <v>25</v>
      </c>
      <c r="Q8" s="129" t="s">
        <v>76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8</v>
      </c>
      <c r="N9" s="20">
        <f t="shared" si="1"/>
        <v>8</v>
      </c>
      <c r="O9" s="21">
        <f t="shared" si="2"/>
        <v>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1.2</v>
      </c>
      <c r="N10" s="31">
        <f t="shared" si="1"/>
        <v>1.2</v>
      </c>
      <c r="O10" s="32">
        <f t="shared" si="2"/>
        <v>1.2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>
        <v>12.8</v>
      </c>
      <c r="H11" s="72"/>
      <c r="I11" s="27">
        <f t="shared" si="0"/>
        <v>12.8</v>
      </c>
      <c r="J11" s="73"/>
      <c r="K11" s="72">
        <v>2.38</v>
      </c>
      <c r="L11" s="72"/>
      <c r="M11" s="72">
        <v>1.59</v>
      </c>
      <c r="N11" s="28">
        <f t="shared" si="1"/>
        <v>3.9699999999999998</v>
      </c>
      <c r="O11" s="29">
        <f t="shared" si="2"/>
        <v>16.77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>
        <v>667</v>
      </c>
      <c r="H12" s="66"/>
      <c r="I12" s="18">
        <f t="shared" si="0"/>
        <v>667</v>
      </c>
      <c r="J12" s="67"/>
      <c r="K12" s="66">
        <v>21</v>
      </c>
      <c r="L12" s="66"/>
      <c r="M12" s="66">
        <v>32</v>
      </c>
      <c r="N12" s="20">
        <f t="shared" si="1"/>
        <v>53</v>
      </c>
      <c r="O12" s="21">
        <f t="shared" si="2"/>
        <v>720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>
        <v>66.7</v>
      </c>
      <c r="H13" s="75"/>
      <c r="I13" s="30">
        <f t="shared" si="0"/>
        <v>66.7</v>
      </c>
      <c r="J13" s="76"/>
      <c r="K13" s="75">
        <v>2.2000000000000002</v>
      </c>
      <c r="L13" s="75"/>
      <c r="M13" s="75">
        <v>2.7</v>
      </c>
      <c r="N13" s="31">
        <f t="shared" si="1"/>
        <v>4.9000000000000004</v>
      </c>
      <c r="O13" s="32">
        <f t="shared" si="2"/>
        <v>71.600000000000009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0.28000000000000003</v>
      </c>
      <c r="D14" s="72"/>
      <c r="E14" s="72"/>
      <c r="F14" s="72"/>
      <c r="G14" s="72"/>
      <c r="H14" s="72"/>
      <c r="I14" s="27">
        <f t="shared" si="0"/>
        <v>0.28000000000000003</v>
      </c>
      <c r="J14" s="73"/>
      <c r="K14" s="72"/>
      <c r="L14" s="72"/>
      <c r="M14" s="72">
        <v>6.78</v>
      </c>
      <c r="N14" s="28">
        <f t="shared" si="1"/>
        <v>6.78</v>
      </c>
      <c r="O14" s="29">
        <f t="shared" si="2"/>
        <v>7.0600000000000005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39</v>
      </c>
      <c r="D15" s="66"/>
      <c r="E15" s="66"/>
      <c r="F15" s="66"/>
      <c r="G15" s="66"/>
      <c r="H15" s="66"/>
      <c r="I15" s="18">
        <f t="shared" si="0"/>
        <v>39</v>
      </c>
      <c r="J15" s="67"/>
      <c r="K15" s="66"/>
      <c r="L15" s="66"/>
      <c r="M15" s="66">
        <v>214</v>
      </c>
      <c r="N15" s="20">
        <f t="shared" si="1"/>
        <v>214</v>
      </c>
      <c r="O15" s="21">
        <f t="shared" si="2"/>
        <v>253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4.0999999999999996</v>
      </c>
      <c r="D16" s="75"/>
      <c r="E16" s="75"/>
      <c r="F16" s="75"/>
      <c r="G16" s="75"/>
      <c r="H16" s="75"/>
      <c r="I16" s="30">
        <f t="shared" si="0"/>
        <v>4.0999999999999996</v>
      </c>
      <c r="J16" s="76"/>
      <c r="K16" s="75"/>
      <c r="L16" s="75"/>
      <c r="M16" s="75">
        <v>14.7</v>
      </c>
      <c r="N16" s="31">
        <f t="shared" si="1"/>
        <v>14.7</v>
      </c>
      <c r="O16" s="32">
        <f t="shared" si="2"/>
        <v>18.799999999999997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20.21</v>
      </c>
      <c r="D17" s="72"/>
      <c r="E17" s="72"/>
      <c r="F17" s="72">
        <v>7.0000000000000007E-2</v>
      </c>
      <c r="G17" s="72"/>
      <c r="H17" s="72"/>
      <c r="I17" s="27">
        <f t="shared" si="0"/>
        <v>20.28</v>
      </c>
      <c r="J17" s="73"/>
      <c r="K17" s="72"/>
      <c r="L17" s="72">
        <v>0.27</v>
      </c>
      <c r="M17" s="72">
        <v>13.81</v>
      </c>
      <c r="N17" s="28">
        <f t="shared" si="1"/>
        <v>14.08</v>
      </c>
      <c r="O17" s="29">
        <f t="shared" si="2"/>
        <v>34.36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3990</v>
      </c>
      <c r="D18" s="66"/>
      <c r="E18" s="66"/>
      <c r="F18" s="66">
        <v>8</v>
      </c>
      <c r="G18" s="66"/>
      <c r="H18" s="66"/>
      <c r="I18" s="18">
        <f t="shared" si="0"/>
        <v>3998</v>
      </c>
      <c r="J18" s="67"/>
      <c r="K18" s="66"/>
      <c r="L18" s="66">
        <v>12</v>
      </c>
      <c r="M18" s="66">
        <v>526</v>
      </c>
      <c r="N18" s="20">
        <f t="shared" si="1"/>
        <v>538</v>
      </c>
      <c r="O18" s="21">
        <f t="shared" si="2"/>
        <v>4536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279.39999999999998</v>
      </c>
      <c r="D19" s="75"/>
      <c r="E19" s="75"/>
      <c r="F19" s="75">
        <v>0.4</v>
      </c>
      <c r="G19" s="75"/>
      <c r="H19" s="75"/>
      <c r="I19" s="30">
        <f t="shared" si="0"/>
        <v>279.79999999999995</v>
      </c>
      <c r="J19" s="76"/>
      <c r="K19" s="75"/>
      <c r="L19" s="75">
        <v>0.7</v>
      </c>
      <c r="M19" s="75">
        <v>27.2</v>
      </c>
      <c r="N19" s="31">
        <f t="shared" si="1"/>
        <v>27.9</v>
      </c>
      <c r="O19" s="32">
        <f t="shared" si="2"/>
        <v>307.69999999999993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14.24</v>
      </c>
      <c r="D20" s="72"/>
      <c r="E20" s="72"/>
      <c r="F20" s="72">
        <v>0.7</v>
      </c>
      <c r="G20" s="72"/>
      <c r="H20" s="72"/>
      <c r="I20" s="27">
        <f t="shared" si="0"/>
        <v>14.94</v>
      </c>
      <c r="J20" s="73"/>
      <c r="K20" s="72"/>
      <c r="L20" s="72">
        <v>0.3</v>
      </c>
      <c r="M20" s="72">
        <v>34.86</v>
      </c>
      <c r="N20" s="28">
        <f t="shared" si="1"/>
        <v>35.159999999999997</v>
      </c>
      <c r="O20" s="29">
        <f t="shared" si="2"/>
        <v>50.099999999999994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3451</v>
      </c>
      <c r="D21" s="66"/>
      <c r="E21" s="66"/>
      <c r="F21" s="66">
        <v>98</v>
      </c>
      <c r="G21" s="66"/>
      <c r="H21" s="66"/>
      <c r="I21" s="18">
        <f t="shared" si="0"/>
        <v>3549</v>
      </c>
      <c r="J21" s="67"/>
      <c r="K21" s="66"/>
      <c r="L21" s="66">
        <v>12</v>
      </c>
      <c r="M21" s="66">
        <v>1785</v>
      </c>
      <c r="N21" s="20">
        <f t="shared" si="1"/>
        <v>1797</v>
      </c>
      <c r="O21" s="21">
        <f t="shared" si="2"/>
        <v>5346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165.7</v>
      </c>
      <c r="D22" s="75"/>
      <c r="E22" s="75"/>
      <c r="F22" s="75">
        <v>3.6</v>
      </c>
      <c r="G22" s="75"/>
      <c r="H22" s="75"/>
      <c r="I22" s="30">
        <f t="shared" si="0"/>
        <v>169.29999999999998</v>
      </c>
      <c r="J22" s="76"/>
      <c r="K22" s="75"/>
      <c r="L22" s="75">
        <v>0.4</v>
      </c>
      <c r="M22" s="75">
        <v>72.900000000000006</v>
      </c>
      <c r="N22" s="31">
        <f t="shared" si="1"/>
        <v>73.300000000000011</v>
      </c>
      <c r="O22" s="32">
        <f t="shared" si="2"/>
        <v>242.6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13.92</v>
      </c>
      <c r="D23" s="72"/>
      <c r="E23" s="72"/>
      <c r="F23" s="72"/>
      <c r="G23" s="72">
        <v>0.67</v>
      </c>
      <c r="H23" s="72"/>
      <c r="I23" s="27">
        <f t="shared" si="0"/>
        <v>14.59</v>
      </c>
      <c r="J23" s="73"/>
      <c r="K23" s="72"/>
      <c r="L23" s="72"/>
      <c r="M23" s="72">
        <v>29.08</v>
      </c>
      <c r="N23" s="28">
        <f t="shared" si="1"/>
        <v>29.08</v>
      </c>
      <c r="O23" s="29">
        <f t="shared" si="2"/>
        <v>43.67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4297</v>
      </c>
      <c r="D24" s="66"/>
      <c r="E24" s="66"/>
      <c r="F24" s="66"/>
      <c r="G24" s="66">
        <v>119</v>
      </c>
      <c r="H24" s="66"/>
      <c r="I24" s="18">
        <f t="shared" si="0"/>
        <v>4416</v>
      </c>
      <c r="J24" s="67"/>
      <c r="K24" s="66"/>
      <c r="L24" s="66"/>
      <c r="M24" s="66">
        <v>1860</v>
      </c>
      <c r="N24" s="20">
        <f t="shared" si="1"/>
        <v>1860</v>
      </c>
      <c r="O24" s="21">
        <f t="shared" si="2"/>
        <v>6276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158.69999999999999</v>
      </c>
      <c r="D25" s="75"/>
      <c r="E25" s="75"/>
      <c r="F25" s="75"/>
      <c r="G25" s="75">
        <v>3.2</v>
      </c>
      <c r="H25" s="75"/>
      <c r="I25" s="30">
        <f t="shared" si="0"/>
        <v>161.89999999999998</v>
      </c>
      <c r="J25" s="76"/>
      <c r="K25" s="75"/>
      <c r="L25" s="75"/>
      <c r="M25" s="75">
        <v>57.9</v>
      </c>
      <c r="N25" s="31">
        <f t="shared" si="1"/>
        <v>57.9</v>
      </c>
      <c r="O25" s="32">
        <f t="shared" si="2"/>
        <v>219.79999999999998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30.26</v>
      </c>
      <c r="D26" s="72"/>
      <c r="E26" s="72"/>
      <c r="F26" s="72"/>
      <c r="G26" s="72">
        <v>0.75</v>
      </c>
      <c r="H26" s="72"/>
      <c r="I26" s="27">
        <f t="shared" si="0"/>
        <v>31.01</v>
      </c>
      <c r="J26" s="73"/>
      <c r="K26" s="72"/>
      <c r="L26" s="72">
        <v>1.59</v>
      </c>
      <c r="M26" s="72">
        <v>39.630000000000003</v>
      </c>
      <c r="N26" s="28">
        <f t="shared" si="1"/>
        <v>41.220000000000006</v>
      </c>
      <c r="O26" s="29">
        <f t="shared" si="2"/>
        <v>72.23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11042</v>
      </c>
      <c r="D27" s="66"/>
      <c r="E27" s="66"/>
      <c r="F27" s="66"/>
      <c r="G27" s="66">
        <v>155</v>
      </c>
      <c r="H27" s="66"/>
      <c r="I27" s="18">
        <f t="shared" si="0"/>
        <v>11197</v>
      </c>
      <c r="J27" s="67"/>
      <c r="K27" s="66"/>
      <c r="L27" s="66">
        <v>110</v>
      </c>
      <c r="M27" s="66">
        <v>2821</v>
      </c>
      <c r="N27" s="20">
        <f t="shared" si="1"/>
        <v>2931</v>
      </c>
      <c r="O27" s="21">
        <f t="shared" si="2"/>
        <v>14128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364.2</v>
      </c>
      <c r="D28" s="75"/>
      <c r="E28" s="75"/>
      <c r="F28" s="75"/>
      <c r="G28" s="75">
        <v>3.6</v>
      </c>
      <c r="H28" s="75"/>
      <c r="I28" s="30">
        <f t="shared" si="0"/>
        <v>367.8</v>
      </c>
      <c r="J28" s="76"/>
      <c r="K28" s="75"/>
      <c r="L28" s="75">
        <v>3.3</v>
      </c>
      <c r="M28" s="75">
        <v>84.4</v>
      </c>
      <c r="N28" s="31">
        <f t="shared" si="1"/>
        <v>87.7</v>
      </c>
      <c r="O28" s="32">
        <f t="shared" si="2"/>
        <v>455.5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91.5</v>
      </c>
      <c r="D29" s="72">
        <v>0.38</v>
      </c>
      <c r="E29" s="72"/>
      <c r="F29" s="72">
        <v>0.11</v>
      </c>
      <c r="G29" s="72">
        <v>0.33</v>
      </c>
      <c r="H29" s="72"/>
      <c r="I29" s="27">
        <f t="shared" si="0"/>
        <v>92.32</v>
      </c>
      <c r="J29" s="73"/>
      <c r="K29" s="72"/>
      <c r="L29" s="72">
        <v>1.18</v>
      </c>
      <c r="M29" s="72">
        <v>37.590000000000003</v>
      </c>
      <c r="N29" s="28">
        <f t="shared" si="1"/>
        <v>38.770000000000003</v>
      </c>
      <c r="O29" s="29">
        <f t="shared" si="2"/>
        <v>131.09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37599</v>
      </c>
      <c r="D30" s="66">
        <v>81</v>
      </c>
      <c r="E30" s="66"/>
      <c r="F30" s="66">
        <v>21</v>
      </c>
      <c r="G30" s="66">
        <v>74</v>
      </c>
      <c r="H30" s="66"/>
      <c r="I30" s="18">
        <f t="shared" si="0"/>
        <v>37775</v>
      </c>
      <c r="J30" s="67"/>
      <c r="K30" s="66"/>
      <c r="L30" s="66">
        <v>98</v>
      </c>
      <c r="M30" s="66">
        <v>3032</v>
      </c>
      <c r="N30" s="20">
        <f t="shared" si="1"/>
        <v>3130</v>
      </c>
      <c r="O30" s="21">
        <f t="shared" si="2"/>
        <v>40905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864.5</v>
      </c>
      <c r="D31" s="75">
        <v>1.8</v>
      </c>
      <c r="E31" s="75"/>
      <c r="F31" s="75">
        <v>0.3</v>
      </c>
      <c r="G31" s="75">
        <v>1.7</v>
      </c>
      <c r="H31" s="75"/>
      <c r="I31" s="30">
        <f t="shared" si="0"/>
        <v>868.3</v>
      </c>
      <c r="J31" s="76"/>
      <c r="K31" s="75"/>
      <c r="L31" s="75">
        <v>2.7</v>
      </c>
      <c r="M31" s="75">
        <v>85.7</v>
      </c>
      <c r="N31" s="31">
        <f t="shared" si="1"/>
        <v>88.4</v>
      </c>
      <c r="O31" s="32">
        <f t="shared" si="2"/>
        <v>956.69999999999993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123.08</v>
      </c>
      <c r="D32" s="72">
        <v>0.19</v>
      </c>
      <c r="E32" s="72"/>
      <c r="F32" s="72">
        <v>21.39</v>
      </c>
      <c r="G32" s="72">
        <v>1.67</v>
      </c>
      <c r="H32" s="72"/>
      <c r="I32" s="27">
        <f t="shared" si="0"/>
        <v>146.32999999999998</v>
      </c>
      <c r="J32" s="73"/>
      <c r="K32" s="72"/>
      <c r="L32" s="72">
        <v>1.96</v>
      </c>
      <c r="M32" s="72">
        <v>27.24</v>
      </c>
      <c r="N32" s="28">
        <f t="shared" si="1"/>
        <v>29.2</v>
      </c>
      <c r="O32" s="29">
        <f t="shared" si="2"/>
        <v>175.52999999999997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54083</v>
      </c>
      <c r="D33" s="66">
        <v>42</v>
      </c>
      <c r="E33" s="66"/>
      <c r="F33" s="66">
        <v>4311</v>
      </c>
      <c r="G33" s="66">
        <v>353</v>
      </c>
      <c r="H33" s="66"/>
      <c r="I33" s="18">
        <f t="shared" si="0"/>
        <v>58789</v>
      </c>
      <c r="J33" s="67"/>
      <c r="K33" s="66"/>
      <c r="L33" s="66">
        <v>188</v>
      </c>
      <c r="M33" s="66">
        <v>2512</v>
      </c>
      <c r="N33" s="20">
        <f t="shared" si="1"/>
        <v>2700</v>
      </c>
      <c r="O33" s="21">
        <f t="shared" si="2"/>
        <v>61489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920.1</v>
      </c>
      <c r="D34" s="75">
        <v>0.8</v>
      </c>
      <c r="E34" s="75"/>
      <c r="F34" s="75">
        <v>56.2</v>
      </c>
      <c r="G34" s="75">
        <v>5.3</v>
      </c>
      <c r="H34" s="75"/>
      <c r="I34" s="30">
        <f t="shared" si="0"/>
        <v>982.4</v>
      </c>
      <c r="J34" s="76"/>
      <c r="K34" s="75"/>
      <c r="L34" s="75">
        <v>4.7</v>
      </c>
      <c r="M34" s="75">
        <v>64.099999999999994</v>
      </c>
      <c r="N34" s="31">
        <f t="shared" si="1"/>
        <v>68.8</v>
      </c>
      <c r="O34" s="32">
        <f t="shared" si="2"/>
        <v>1051.2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126.33</v>
      </c>
      <c r="D35" s="72">
        <v>0.11</v>
      </c>
      <c r="E35" s="72"/>
      <c r="F35" s="72">
        <v>2.4500000000000002</v>
      </c>
      <c r="G35" s="72">
        <v>6.63</v>
      </c>
      <c r="H35" s="72"/>
      <c r="I35" s="27">
        <f t="shared" si="0"/>
        <v>135.51999999999998</v>
      </c>
      <c r="J35" s="73"/>
      <c r="K35" s="72">
        <v>0.01</v>
      </c>
      <c r="L35" s="72">
        <v>2.66</v>
      </c>
      <c r="M35" s="72">
        <v>24.08</v>
      </c>
      <c r="N35" s="28">
        <f t="shared" si="1"/>
        <v>26.75</v>
      </c>
      <c r="O35" s="29">
        <f t="shared" si="2"/>
        <v>162.26999999999998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59367</v>
      </c>
      <c r="D36" s="66">
        <v>28</v>
      </c>
      <c r="E36" s="66"/>
      <c r="F36" s="66">
        <v>439</v>
      </c>
      <c r="G36" s="66">
        <v>1801</v>
      </c>
      <c r="H36" s="66"/>
      <c r="I36" s="18">
        <f t="shared" si="0"/>
        <v>61635</v>
      </c>
      <c r="J36" s="67"/>
      <c r="K36" s="66">
        <v>1</v>
      </c>
      <c r="L36" s="66">
        <v>274</v>
      </c>
      <c r="M36" s="66">
        <v>2421</v>
      </c>
      <c r="N36" s="20">
        <f t="shared" si="1"/>
        <v>2696</v>
      </c>
      <c r="O36" s="21">
        <f t="shared" si="2"/>
        <v>64331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713.9</v>
      </c>
      <c r="D37" s="75">
        <v>0.4</v>
      </c>
      <c r="E37" s="75"/>
      <c r="F37" s="75">
        <v>4.9000000000000004</v>
      </c>
      <c r="G37" s="75">
        <v>25.5</v>
      </c>
      <c r="H37" s="75"/>
      <c r="I37" s="30">
        <f t="shared" ref="I37:I50" si="3">SUM(C37:H37)</f>
        <v>744.69999999999993</v>
      </c>
      <c r="J37" s="76"/>
      <c r="K37" s="75">
        <v>0</v>
      </c>
      <c r="L37" s="75">
        <v>5.6</v>
      </c>
      <c r="M37" s="75">
        <v>48.4</v>
      </c>
      <c r="N37" s="31">
        <f t="shared" si="1"/>
        <v>54</v>
      </c>
      <c r="O37" s="32">
        <f t="shared" si="2"/>
        <v>798.69999999999993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119.44</v>
      </c>
      <c r="D38" s="72"/>
      <c r="E38" s="72"/>
      <c r="F38" s="72">
        <v>18.87</v>
      </c>
      <c r="G38" s="72">
        <v>44.37</v>
      </c>
      <c r="H38" s="72"/>
      <c r="I38" s="27">
        <f t="shared" si="3"/>
        <v>182.68</v>
      </c>
      <c r="J38" s="73"/>
      <c r="K38" s="72"/>
      <c r="L38" s="72">
        <v>9.23</v>
      </c>
      <c r="M38" s="72">
        <v>57.31</v>
      </c>
      <c r="N38" s="28">
        <f t="shared" si="1"/>
        <v>66.540000000000006</v>
      </c>
      <c r="O38" s="29">
        <f t="shared" si="2"/>
        <v>249.22000000000003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59817</v>
      </c>
      <c r="D39" s="66"/>
      <c r="E39" s="66"/>
      <c r="F39" s="66">
        <v>4188</v>
      </c>
      <c r="G39" s="66">
        <v>12755</v>
      </c>
      <c r="H39" s="66"/>
      <c r="I39" s="18">
        <f t="shared" si="3"/>
        <v>76760</v>
      </c>
      <c r="J39" s="67"/>
      <c r="K39" s="66"/>
      <c r="L39" s="66">
        <v>1021</v>
      </c>
      <c r="M39" s="66">
        <v>6192</v>
      </c>
      <c r="N39" s="20">
        <f t="shared" si="1"/>
        <v>7213</v>
      </c>
      <c r="O39" s="21">
        <f t="shared" si="2"/>
        <v>83973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659.8</v>
      </c>
      <c r="D40" s="75"/>
      <c r="E40" s="75"/>
      <c r="F40" s="75">
        <v>37.6</v>
      </c>
      <c r="G40" s="75">
        <v>165.9</v>
      </c>
      <c r="H40" s="75"/>
      <c r="I40" s="30">
        <f t="shared" si="3"/>
        <v>863.3</v>
      </c>
      <c r="J40" s="76"/>
      <c r="K40" s="75"/>
      <c r="L40" s="75">
        <v>18.5</v>
      </c>
      <c r="M40" s="75">
        <v>116.9</v>
      </c>
      <c r="N40" s="31">
        <f t="shared" si="1"/>
        <v>135.4</v>
      </c>
      <c r="O40" s="32">
        <f t="shared" si="2"/>
        <v>998.69999999999993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101.13</v>
      </c>
      <c r="D41" s="72"/>
      <c r="E41" s="72"/>
      <c r="F41" s="72">
        <v>5.98</v>
      </c>
      <c r="G41" s="72">
        <v>119.61</v>
      </c>
      <c r="H41" s="72"/>
      <c r="I41" s="27">
        <f t="shared" si="3"/>
        <v>226.72</v>
      </c>
      <c r="J41" s="73"/>
      <c r="K41" s="72"/>
      <c r="L41" s="72">
        <v>11.08</v>
      </c>
      <c r="M41" s="72">
        <v>54.3</v>
      </c>
      <c r="N41" s="28">
        <f t="shared" si="1"/>
        <v>65.38</v>
      </c>
      <c r="O41" s="29">
        <f t="shared" si="2"/>
        <v>292.10000000000002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51959</v>
      </c>
      <c r="D42" s="66"/>
      <c r="E42" s="66"/>
      <c r="F42" s="66">
        <v>1456</v>
      </c>
      <c r="G42" s="66">
        <v>35197</v>
      </c>
      <c r="H42" s="66"/>
      <c r="I42" s="18">
        <f t="shared" si="3"/>
        <v>88612</v>
      </c>
      <c r="J42" s="67"/>
      <c r="K42" s="66"/>
      <c r="L42" s="66">
        <v>1291</v>
      </c>
      <c r="M42" s="66">
        <v>6395</v>
      </c>
      <c r="N42" s="20">
        <f t="shared" si="1"/>
        <v>7686</v>
      </c>
      <c r="O42" s="21">
        <f t="shared" si="2"/>
        <v>96298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531.79999999999995</v>
      </c>
      <c r="D43" s="75"/>
      <c r="E43" s="75"/>
      <c r="F43" s="75">
        <v>11.7</v>
      </c>
      <c r="G43" s="75">
        <v>435</v>
      </c>
      <c r="H43" s="75"/>
      <c r="I43" s="30">
        <f t="shared" si="3"/>
        <v>978.5</v>
      </c>
      <c r="J43" s="76"/>
      <c r="K43" s="75"/>
      <c r="L43" s="75">
        <v>20.5</v>
      </c>
      <c r="M43" s="75">
        <v>94.4</v>
      </c>
      <c r="N43" s="31">
        <f t="shared" si="1"/>
        <v>114.9</v>
      </c>
      <c r="O43" s="32">
        <f t="shared" si="2"/>
        <v>1093.4000000000001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203.7</v>
      </c>
      <c r="D44" s="72"/>
      <c r="E44" s="72"/>
      <c r="F44" s="72">
        <v>3.19</v>
      </c>
      <c r="G44" s="72">
        <v>129.41999999999999</v>
      </c>
      <c r="H44" s="72"/>
      <c r="I44" s="27">
        <f t="shared" si="3"/>
        <v>336.30999999999995</v>
      </c>
      <c r="J44" s="73"/>
      <c r="K44" s="72"/>
      <c r="L44" s="72">
        <v>79.69</v>
      </c>
      <c r="M44" s="72">
        <v>213.36</v>
      </c>
      <c r="N44" s="28">
        <f t="shared" si="1"/>
        <v>293.05</v>
      </c>
      <c r="O44" s="29">
        <f t="shared" si="2"/>
        <v>629.3599999999999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106878</v>
      </c>
      <c r="D45" s="66"/>
      <c r="E45" s="66"/>
      <c r="F45" s="66">
        <v>792</v>
      </c>
      <c r="G45" s="66">
        <v>37212</v>
      </c>
      <c r="H45" s="66"/>
      <c r="I45" s="18">
        <f t="shared" si="3"/>
        <v>144882</v>
      </c>
      <c r="J45" s="67"/>
      <c r="K45" s="66"/>
      <c r="L45" s="66">
        <v>9860</v>
      </c>
      <c r="M45" s="66">
        <v>25714</v>
      </c>
      <c r="N45" s="20">
        <f t="shared" si="1"/>
        <v>35574</v>
      </c>
      <c r="O45" s="21">
        <f t="shared" si="2"/>
        <v>180456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865.8</v>
      </c>
      <c r="D46" s="75"/>
      <c r="E46" s="75"/>
      <c r="F46" s="75">
        <v>5.6</v>
      </c>
      <c r="G46" s="75">
        <v>402</v>
      </c>
      <c r="H46" s="75"/>
      <c r="I46" s="30">
        <f t="shared" si="3"/>
        <v>1273.4000000000001</v>
      </c>
      <c r="J46" s="76"/>
      <c r="K46" s="75"/>
      <c r="L46" s="75">
        <v>99.6</v>
      </c>
      <c r="M46" s="75">
        <v>254.8</v>
      </c>
      <c r="N46" s="31">
        <f t="shared" si="1"/>
        <v>354.4</v>
      </c>
      <c r="O46" s="32">
        <f t="shared" si="2"/>
        <v>1627.8000000000002</v>
      </c>
      <c r="P46" s="77">
        <v>6.19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180.44</v>
      </c>
      <c r="D47" s="72">
        <v>0.28999999999999998</v>
      </c>
      <c r="E47" s="72"/>
      <c r="F47" s="72">
        <v>17.510000000000002</v>
      </c>
      <c r="G47" s="72">
        <v>80.13</v>
      </c>
      <c r="H47" s="72">
        <v>0.06</v>
      </c>
      <c r="I47" s="27">
        <f t="shared" si="3"/>
        <v>278.43</v>
      </c>
      <c r="J47" s="73"/>
      <c r="K47" s="72">
        <v>6.33</v>
      </c>
      <c r="L47" s="72">
        <v>117.79</v>
      </c>
      <c r="M47" s="72">
        <v>253.33</v>
      </c>
      <c r="N47" s="28">
        <f t="shared" si="1"/>
        <v>377.45000000000005</v>
      </c>
      <c r="O47" s="29">
        <f t="shared" si="2"/>
        <v>655.88000000000011</v>
      </c>
      <c r="P47" s="78">
        <v>3.42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101040</v>
      </c>
      <c r="D48" s="66">
        <v>91</v>
      </c>
      <c r="E48" s="66"/>
      <c r="F48" s="66">
        <v>4619</v>
      </c>
      <c r="G48" s="66">
        <v>26201</v>
      </c>
      <c r="H48" s="66">
        <v>15</v>
      </c>
      <c r="I48" s="18">
        <f t="shared" si="3"/>
        <v>131966</v>
      </c>
      <c r="J48" s="67"/>
      <c r="K48" s="66">
        <v>1099</v>
      </c>
      <c r="L48" s="66">
        <v>15186</v>
      </c>
      <c r="M48" s="66">
        <v>32558</v>
      </c>
      <c r="N48" s="20">
        <f t="shared" si="1"/>
        <v>48843</v>
      </c>
      <c r="O48" s="21">
        <f t="shared" si="2"/>
        <v>180809</v>
      </c>
      <c r="P48" s="78">
        <v>1.64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471.1</v>
      </c>
      <c r="D49" s="75">
        <v>0</v>
      </c>
      <c r="E49" s="75"/>
      <c r="F49" s="75">
        <v>15.1</v>
      </c>
      <c r="G49" s="75">
        <v>108</v>
      </c>
      <c r="H49" s="75">
        <v>0.1</v>
      </c>
      <c r="I49" s="30">
        <f t="shared" si="3"/>
        <v>594.30000000000007</v>
      </c>
      <c r="J49" s="76"/>
      <c r="K49" s="75">
        <v>11.3</v>
      </c>
      <c r="L49" s="75">
        <v>39.200000000000003</v>
      </c>
      <c r="M49" s="75">
        <v>106.5</v>
      </c>
      <c r="N49" s="31">
        <f t="shared" si="1"/>
        <v>157</v>
      </c>
      <c r="O49" s="32">
        <f t="shared" si="2"/>
        <v>751.30000000000007</v>
      </c>
      <c r="P49" s="78">
        <v>1.26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1009.14</v>
      </c>
      <c r="D50" s="63">
        <v>0.97</v>
      </c>
      <c r="E50" s="63"/>
      <c r="F50" s="63">
        <v>70.2</v>
      </c>
      <c r="G50" s="63">
        <v>383.58</v>
      </c>
      <c r="H50" s="63">
        <v>0.06</v>
      </c>
      <c r="I50" s="11">
        <f t="shared" si="3"/>
        <v>1463.9499999999998</v>
      </c>
      <c r="J50" s="64"/>
      <c r="K50" s="63">
        <v>6.34</v>
      </c>
      <c r="L50" s="63">
        <v>225.75</v>
      </c>
      <c r="M50" s="63">
        <v>792.96</v>
      </c>
      <c r="N50" s="13">
        <f t="shared" si="1"/>
        <v>1025.05</v>
      </c>
      <c r="O50" s="14">
        <f t="shared" si="2"/>
        <v>2489</v>
      </c>
      <c r="P50" s="78">
        <v>0.09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490623</v>
      </c>
      <c r="D51" s="66">
        <v>242</v>
      </c>
      <c r="E51" s="66"/>
      <c r="F51" s="66">
        <v>15924</v>
      </c>
      <c r="G51" s="66">
        <v>113867</v>
      </c>
      <c r="H51" s="66">
        <v>15</v>
      </c>
      <c r="I51" s="18">
        <f t="shared" ref="I51:I58" si="4">SUM(C51:H51)</f>
        <v>620671</v>
      </c>
      <c r="J51" s="67"/>
      <c r="K51" s="66">
        <v>1100</v>
      </c>
      <c r="L51" s="66">
        <v>28052</v>
      </c>
      <c r="M51" s="66">
        <v>86062</v>
      </c>
      <c r="N51" s="20">
        <f t="shared" si="1"/>
        <v>115214</v>
      </c>
      <c r="O51" s="21">
        <f>SUM(N51,I51)</f>
        <v>735885</v>
      </c>
      <c r="P51" s="78">
        <v>9.85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5791.9</v>
      </c>
      <c r="D52" s="75">
        <v>3</v>
      </c>
      <c r="E52" s="75"/>
      <c r="F52" s="75">
        <v>135</v>
      </c>
      <c r="G52" s="75">
        <v>1150.2</v>
      </c>
      <c r="H52" s="75">
        <v>0.1</v>
      </c>
      <c r="I52" s="30">
        <f t="shared" si="4"/>
        <v>7080.2</v>
      </c>
      <c r="J52" s="76"/>
      <c r="K52" s="75">
        <v>11.3</v>
      </c>
      <c r="L52" s="75">
        <v>195.2</v>
      </c>
      <c r="M52" s="75">
        <v>1030.5999999999999</v>
      </c>
      <c r="N52" s="31">
        <f t="shared" si="1"/>
        <v>1237.0999999999999</v>
      </c>
      <c r="O52" s="32">
        <f t="shared" si="2"/>
        <v>8317.2999999999993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957.78</v>
      </c>
      <c r="D53" s="72">
        <v>0.59</v>
      </c>
      <c r="E53" s="72"/>
      <c r="F53" s="72">
        <v>69.5</v>
      </c>
      <c r="G53" s="72">
        <v>382.26</v>
      </c>
      <c r="H53" s="72">
        <v>0.06</v>
      </c>
      <c r="I53" s="27">
        <f t="shared" si="4"/>
        <v>1410.1899999999998</v>
      </c>
      <c r="J53" s="73"/>
      <c r="K53" s="72">
        <v>6.33</v>
      </c>
      <c r="L53" s="72">
        <v>225.75</v>
      </c>
      <c r="M53" s="72">
        <v>787.96</v>
      </c>
      <c r="N53" s="28">
        <f t="shared" si="1"/>
        <v>1020.0400000000001</v>
      </c>
      <c r="O53" s="29">
        <f t="shared" si="2"/>
        <v>2430.23</v>
      </c>
      <c r="P53" s="33">
        <f>SUM(P46:P52)</f>
        <v>22.45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475286</v>
      </c>
      <c r="D54" s="66">
        <v>161</v>
      </c>
      <c r="E54" s="66"/>
      <c r="F54" s="66">
        <v>15826</v>
      </c>
      <c r="G54" s="66">
        <v>113614</v>
      </c>
      <c r="H54" s="66">
        <v>15</v>
      </c>
      <c r="I54" s="18">
        <f t="shared" si="4"/>
        <v>604902</v>
      </c>
      <c r="J54" s="67"/>
      <c r="K54" s="66">
        <v>1099</v>
      </c>
      <c r="L54" s="66">
        <v>28052</v>
      </c>
      <c r="M54" s="66">
        <v>85930</v>
      </c>
      <c r="N54" s="20">
        <f t="shared" si="1"/>
        <v>115081</v>
      </c>
      <c r="O54" s="21">
        <f t="shared" si="2"/>
        <v>719983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5176.8999999999996</v>
      </c>
      <c r="D55" s="69">
        <v>1.2</v>
      </c>
      <c r="E55" s="69"/>
      <c r="F55" s="69">
        <v>131.4</v>
      </c>
      <c r="G55" s="69">
        <v>1143.9000000000001</v>
      </c>
      <c r="H55" s="69">
        <v>0.1</v>
      </c>
      <c r="I55" s="24">
        <f t="shared" si="4"/>
        <v>6453.5</v>
      </c>
      <c r="J55" s="70"/>
      <c r="K55" s="69">
        <v>11.3</v>
      </c>
      <c r="L55" s="69">
        <v>195.2</v>
      </c>
      <c r="M55" s="69">
        <v>1021</v>
      </c>
      <c r="N55" s="24">
        <f t="shared" si="1"/>
        <v>1227.5</v>
      </c>
      <c r="O55" s="26">
        <f t="shared" si="2"/>
        <v>7681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1024.53</v>
      </c>
      <c r="D56" s="10">
        <f t="shared" si="5"/>
        <v>0.97</v>
      </c>
      <c r="E56" s="10">
        <f t="shared" si="5"/>
        <v>0</v>
      </c>
      <c r="F56" s="10">
        <f t="shared" si="5"/>
        <v>70.27000000000001</v>
      </c>
      <c r="G56" s="10">
        <f t="shared" si="5"/>
        <v>399.51</v>
      </c>
      <c r="H56" s="10">
        <f t="shared" si="5"/>
        <v>0.06</v>
      </c>
      <c r="I56" s="36">
        <f>SUM(C56:H56)</f>
        <v>1495.34</v>
      </c>
      <c r="J56" s="34">
        <f>SUM(J5,J8,J11,J14,J17,J20,J23,J26,J29,J32,J35,J38,J41,J44,J47)</f>
        <v>0</v>
      </c>
      <c r="K56" s="10">
        <f>SUM(K5,K8,K11,K14,K17,K20,K23,K26,K29,K32,K35,K38,K41,K44,K47)</f>
        <v>8.7199999999999989</v>
      </c>
      <c r="L56" s="10">
        <f>SUM(L5,L8,L11,L14,L17,L20,L23,L26,L29,L32,L35,L38,L41,L44,L47)</f>
        <v>225.75</v>
      </c>
      <c r="M56" s="10">
        <f>SUM(M5,M8,M11,M14,M17,M20,M23,M26,M29,M32,M35,M38,M41,M44,M47)</f>
        <v>793.83</v>
      </c>
      <c r="N56" s="12">
        <f t="shared" si="1"/>
        <v>1028.3</v>
      </c>
      <c r="O56" s="14">
        <f t="shared" si="2"/>
        <v>2523.64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493562</v>
      </c>
      <c r="D57" s="17">
        <f t="shared" si="5"/>
        <v>242</v>
      </c>
      <c r="E57" s="17">
        <f t="shared" si="5"/>
        <v>0</v>
      </c>
      <c r="F57" s="17">
        <f t="shared" si="5"/>
        <v>15932</v>
      </c>
      <c r="G57" s="17">
        <f t="shared" si="5"/>
        <v>114534</v>
      </c>
      <c r="H57" s="17">
        <f t="shared" si="5"/>
        <v>15</v>
      </c>
      <c r="I57" s="37">
        <f t="shared" si="4"/>
        <v>624285</v>
      </c>
      <c r="J57" s="35">
        <f t="shared" ref="J57:M58" si="6">SUM(J6,J9,J12,J15,J18,J21,J24,J27,J30,J33,J36,J39,J42,J45,J48)</f>
        <v>0</v>
      </c>
      <c r="K57" s="17">
        <f t="shared" si="6"/>
        <v>1121</v>
      </c>
      <c r="L57" s="17">
        <f t="shared" si="6"/>
        <v>28052</v>
      </c>
      <c r="M57" s="17">
        <f t="shared" si="6"/>
        <v>86070</v>
      </c>
      <c r="N57" s="19">
        <f t="shared" si="1"/>
        <v>115243</v>
      </c>
      <c r="O57" s="21">
        <f t="shared" si="2"/>
        <v>739528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5999.1</v>
      </c>
      <c r="D58" s="40">
        <f t="shared" si="5"/>
        <v>3</v>
      </c>
      <c r="E58" s="40">
        <f t="shared" si="5"/>
        <v>0</v>
      </c>
      <c r="F58" s="40">
        <f t="shared" si="5"/>
        <v>135.4</v>
      </c>
      <c r="G58" s="40">
        <f t="shared" si="5"/>
        <v>1216.9000000000001</v>
      </c>
      <c r="H58" s="40">
        <f t="shared" si="5"/>
        <v>0.1</v>
      </c>
      <c r="I58" s="41">
        <f t="shared" si="4"/>
        <v>7354.5</v>
      </c>
      <c r="J58" s="39">
        <f t="shared" si="6"/>
        <v>0</v>
      </c>
      <c r="K58" s="40">
        <f t="shared" si="6"/>
        <v>13.5</v>
      </c>
      <c r="L58" s="40">
        <f t="shared" si="6"/>
        <v>195.2</v>
      </c>
      <c r="M58" s="40">
        <f t="shared" si="6"/>
        <v>1031.8</v>
      </c>
      <c r="N58" s="42">
        <f t="shared" si="1"/>
        <v>1240.5</v>
      </c>
      <c r="O58" s="43">
        <f t="shared" si="2"/>
        <v>8595</v>
      </c>
      <c r="P58" s="44">
        <f>SUM(O56,P53,P54,P57)</f>
        <v>2546.0899999999997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3.13</v>
      </c>
      <c r="H63" s="63"/>
      <c r="I63" s="11">
        <f>SUM(C63:H63)</f>
        <v>3.13</v>
      </c>
      <c r="J63" s="64"/>
      <c r="K63" s="63"/>
      <c r="L63" s="63"/>
      <c r="M63" s="63">
        <v>0.24</v>
      </c>
      <c r="N63" s="13">
        <f>SUM(J63:M63)</f>
        <v>0.24</v>
      </c>
      <c r="O63" s="14">
        <f>SUM(N63,I63)</f>
        <v>3.37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0.63</v>
      </c>
      <c r="N66" s="28">
        <f t="shared" si="8"/>
        <v>0.63</v>
      </c>
      <c r="O66" s="29">
        <f t="shared" si="9"/>
        <v>0.63</v>
      </c>
      <c r="P66" s="22" t="s">
        <v>25</v>
      </c>
      <c r="Q66" s="129" t="s">
        <v>76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8</v>
      </c>
      <c r="N67" s="20">
        <f t="shared" si="8"/>
        <v>8</v>
      </c>
      <c r="O67" s="21">
        <f t="shared" si="9"/>
        <v>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1.2</v>
      </c>
      <c r="N68" s="31">
        <f t="shared" si="8"/>
        <v>1.2</v>
      </c>
      <c r="O68" s="32">
        <f t="shared" si="9"/>
        <v>1.2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>
        <v>12.8</v>
      </c>
      <c r="H69" s="72"/>
      <c r="I69" s="27">
        <f t="shared" si="7"/>
        <v>12.8</v>
      </c>
      <c r="J69" s="73"/>
      <c r="K69" s="72">
        <v>2.38</v>
      </c>
      <c r="L69" s="72"/>
      <c r="M69" s="72">
        <v>1.59</v>
      </c>
      <c r="N69" s="28">
        <f t="shared" si="8"/>
        <v>3.9699999999999998</v>
      </c>
      <c r="O69" s="29">
        <f t="shared" si="9"/>
        <v>16.77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>
        <v>667</v>
      </c>
      <c r="H70" s="66"/>
      <c r="I70" s="18">
        <f t="shared" si="7"/>
        <v>667</v>
      </c>
      <c r="J70" s="67"/>
      <c r="K70" s="66">
        <v>21</v>
      </c>
      <c r="L70" s="66"/>
      <c r="M70" s="66">
        <v>32</v>
      </c>
      <c r="N70" s="20">
        <f t="shared" si="8"/>
        <v>53</v>
      </c>
      <c r="O70" s="21">
        <f t="shared" si="9"/>
        <v>720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>
        <v>66.7</v>
      </c>
      <c r="H71" s="75"/>
      <c r="I71" s="30">
        <f t="shared" si="7"/>
        <v>66.7</v>
      </c>
      <c r="J71" s="76"/>
      <c r="K71" s="75">
        <v>2.2000000000000002</v>
      </c>
      <c r="L71" s="75"/>
      <c r="M71" s="75">
        <v>2.7</v>
      </c>
      <c r="N71" s="31">
        <f t="shared" si="8"/>
        <v>4.9000000000000004</v>
      </c>
      <c r="O71" s="32">
        <f t="shared" si="9"/>
        <v>71.600000000000009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0.28000000000000003</v>
      </c>
      <c r="D72" s="72"/>
      <c r="E72" s="72"/>
      <c r="F72" s="72"/>
      <c r="G72" s="72"/>
      <c r="H72" s="72"/>
      <c r="I72" s="27">
        <f t="shared" si="7"/>
        <v>0.28000000000000003</v>
      </c>
      <c r="J72" s="73"/>
      <c r="K72" s="72"/>
      <c r="L72" s="72"/>
      <c r="M72" s="72">
        <v>6.78</v>
      </c>
      <c r="N72" s="28">
        <f t="shared" si="8"/>
        <v>6.78</v>
      </c>
      <c r="O72" s="29">
        <f t="shared" si="9"/>
        <v>7.0600000000000005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39</v>
      </c>
      <c r="D73" s="66"/>
      <c r="E73" s="66"/>
      <c r="F73" s="66"/>
      <c r="G73" s="66"/>
      <c r="H73" s="66"/>
      <c r="I73" s="18">
        <f t="shared" si="7"/>
        <v>39</v>
      </c>
      <c r="J73" s="67"/>
      <c r="K73" s="66"/>
      <c r="L73" s="66"/>
      <c r="M73" s="66">
        <v>214</v>
      </c>
      <c r="N73" s="20">
        <f t="shared" si="8"/>
        <v>214</v>
      </c>
      <c r="O73" s="21">
        <f t="shared" si="9"/>
        <v>253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4.0999999999999996</v>
      </c>
      <c r="D74" s="75"/>
      <c r="E74" s="75"/>
      <c r="F74" s="75"/>
      <c r="G74" s="75"/>
      <c r="H74" s="75"/>
      <c r="I74" s="30">
        <f t="shared" si="7"/>
        <v>4.0999999999999996</v>
      </c>
      <c r="J74" s="76"/>
      <c r="K74" s="75"/>
      <c r="L74" s="75"/>
      <c r="M74" s="75">
        <v>14.7</v>
      </c>
      <c r="N74" s="31">
        <f t="shared" si="8"/>
        <v>14.7</v>
      </c>
      <c r="O74" s="32">
        <f t="shared" si="9"/>
        <v>18.799999999999997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20.21</v>
      </c>
      <c r="D75" s="72"/>
      <c r="E75" s="72"/>
      <c r="F75" s="72">
        <v>7.0000000000000007E-2</v>
      </c>
      <c r="G75" s="72"/>
      <c r="H75" s="72"/>
      <c r="I75" s="27">
        <f t="shared" si="7"/>
        <v>20.28</v>
      </c>
      <c r="J75" s="73"/>
      <c r="K75" s="72"/>
      <c r="L75" s="72">
        <v>0.27</v>
      </c>
      <c r="M75" s="72">
        <v>13.81</v>
      </c>
      <c r="N75" s="28">
        <f t="shared" si="8"/>
        <v>14.08</v>
      </c>
      <c r="O75" s="29">
        <f t="shared" si="9"/>
        <v>34.36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3990</v>
      </c>
      <c r="D76" s="66"/>
      <c r="E76" s="66"/>
      <c r="F76" s="66">
        <v>8</v>
      </c>
      <c r="G76" s="66"/>
      <c r="H76" s="66"/>
      <c r="I76" s="18">
        <f t="shared" si="7"/>
        <v>3998</v>
      </c>
      <c r="J76" s="67"/>
      <c r="K76" s="66"/>
      <c r="L76" s="66">
        <v>12</v>
      </c>
      <c r="M76" s="66">
        <v>526</v>
      </c>
      <c r="N76" s="20">
        <f t="shared" si="8"/>
        <v>538</v>
      </c>
      <c r="O76" s="21">
        <f t="shared" si="9"/>
        <v>4536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279.39999999999998</v>
      </c>
      <c r="D77" s="75"/>
      <c r="E77" s="75"/>
      <c r="F77" s="75">
        <v>0.4</v>
      </c>
      <c r="G77" s="75"/>
      <c r="H77" s="75"/>
      <c r="I77" s="30">
        <f t="shared" si="7"/>
        <v>279.79999999999995</v>
      </c>
      <c r="J77" s="76"/>
      <c r="K77" s="75"/>
      <c r="L77" s="75">
        <v>0.7</v>
      </c>
      <c r="M77" s="75">
        <v>27.2</v>
      </c>
      <c r="N77" s="31">
        <f t="shared" si="8"/>
        <v>27.9</v>
      </c>
      <c r="O77" s="32">
        <f t="shared" si="9"/>
        <v>307.69999999999993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14.24</v>
      </c>
      <c r="D78" s="72"/>
      <c r="E78" s="72"/>
      <c r="F78" s="72">
        <v>0.7</v>
      </c>
      <c r="G78" s="72"/>
      <c r="H78" s="72"/>
      <c r="I78" s="27">
        <f t="shared" si="7"/>
        <v>14.94</v>
      </c>
      <c r="J78" s="73"/>
      <c r="K78" s="72"/>
      <c r="L78" s="72">
        <v>0.3</v>
      </c>
      <c r="M78" s="72">
        <v>34.86</v>
      </c>
      <c r="N78" s="28">
        <f t="shared" si="8"/>
        <v>35.159999999999997</v>
      </c>
      <c r="O78" s="29">
        <f t="shared" si="9"/>
        <v>50.099999999999994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3451</v>
      </c>
      <c r="D79" s="66"/>
      <c r="E79" s="66"/>
      <c r="F79" s="66">
        <v>98</v>
      </c>
      <c r="G79" s="66"/>
      <c r="H79" s="66"/>
      <c r="I79" s="18">
        <f t="shared" si="7"/>
        <v>3549</v>
      </c>
      <c r="J79" s="67"/>
      <c r="K79" s="66"/>
      <c r="L79" s="66">
        <v>12</v>
      </c>
      <c r="M79" s="66">
        <v>1785</v>
      </c>
      <c r="N79" s="20">
        <f t="shared" si="8"/>
        <v>1797</v>
      </c>
      <c r="O79" s="21">
        <f t="shared" si="9"/>
        <v>5346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165.7</v>
      </c>
      <c r="D80" s="75"/>
      <c r="E80" s="75"/>
      <c r="F80" s="75">
        <v>3.6</v>
      </c>
      <c r="G80" s="75"/>
      <c r="H80" s="75"/>
      <c r="I80" s="30">
        <f t="shared" si="7"/>
        <v>169.29999999999998</v>
      </c>
      <c r="J80" s="76"/>
      <c r="K80" s="75"/>
      <c r="L80" s="75">
        <v>0.4</v>
      </c>
      <c r="M80" s="75">
        <v>72.900000000000006</v>
      </c>
      <c r="N80" s="31">
        <f t="shared" si="8"/>
        <v>73.300000000000011</v>
      </c>
      <c r="O80" s="32">
        <f t="shared" si="9"/>
        <v>242.6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13.92</v>
      </c>
      <c r="D81" s="72"/>
      <c r="E81" s="72"/>
      <c r="F81" s="72"/>
      <c r="G81" s="72">
        <v>0.67</v>
      </c>
      <c r="H81" s="72"/>
      <c r="I81" s="27">
        <f t="shared" si="7"/>
        <v>14.59</v>
      </c>
      <c r="J81" s="73"/>
      <c r="K81" s="72"/>
      <c r="L81" s="72"/>
      <c r="M81" s="72">
        <v>29.08</v>
      </c>
      <c r="N81" s="28">
        <f t="shared" si="8"/>
        <v>29.08</v>
      </c>
      <c r="O81" s="29">
        <f t="shared" si="9"/>
        <v>43.67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4297</v>
      </c>
      <c r="D82" s="66"/>
      <c r="E82" s="66"/>
      <c r="F82" s="66"/>
      <c r="G82" s="66">
        <v>119</v>
      </c>
      <c r="H82" s="66"/>
      <c r="I82" s="18">
        <f t="shared" si="7"/>
        <v>4416</v>
      </c>
      <c r="J82" s="67"/>
      <c r="K82" s="66"/>
      <c r="L82" s="66"/>
      <c r="M82" s="66">
        <v>1860</v>
      </c>
      <c r="N82" s="20">
        <f t="shared" si="8"/>
        <v>1860</v>
      </c>
      <c r="O82" s="21">
        <f t="shared" si="9"/>
        <v>6276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158.69999999999999</v>
      </c>
      <c r="D83" s="75"/>
      <c r="E83" s="75"/>
      <c r="F83" s="75"/>
      <c r="G83" s="75">
        <v>3.2</v>
      </c>
      <c r="H83" s="75"/>
      <c r="I83" s="30">
        <f t="shared" si="7"/>
        <v>161.89999999999998</v>
      </c>
      <c r="J83" s="76"/>
      <c r="K83" s="75"/>
      <c r="L83" s="75"/>
      <c r="M83" s="75">
        <v>57.9</v>
      </c>
      <c r="N83" s="31">
        <f t="shared" si="8"/>
        <v>57.9</v>
      </c>
      <c r="O83" s="32">
        <f t="shared" si="9"/>
        <v>219.79999999999998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30.26</v>
      </c>
      <c r="D84" s="72"/>
      <c r="E84" s="72"/>
      <c r="F84" s="72"/>
      <c r="G84" s="72">
        <v>0.75</v>
      </c>
      <c r="H84" s="72"/>
      <c r="I84" s="27">
        <f t="shared" si="7"/>
        <v>31.01</v>
      </c>
      <c r="J84" s="73"/>
      <c r="K84" s="72"/>
      <c r="L84" s="72">
        <v>1.59</v>
      </c>
      <c r="M84" s="72">
        <v>39.630000000000003</v>
      </c>
      <c r="N84" s="28">
        <f t="shared" si="8"/>
        <v>41.220000000000006</v>
      </c>
      <c r="O84" s="29">
        <f t="shared" si="9"/>
        <v>72.23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11042</v>
      </c>
      <c r="D85" s="66"/>
      <c r="E85" s="66"/>
      <c r="F85" s="66"/>
      <c r="G85" s="66">
        <v>155</v>
      </c>
      <c r="H85" s="66"/>
      <c r="I85" s="18">
        <f t="shared" si="7"/>
        <v>11197</v>
      </c>
      <c r="J85" s="67"/>
      <c r="K85" s="66"/>
      <c r="L85" s="66">
        <v>110</v>
      </c>
      <c r="M85" s="66">
        <v>2821</v>
      </c>
      <c r="N85" s="20">
        <f t="shared" si="8"/>
        <v>2931</v>
      </c>
      <c r="O85" s="21">
        <f t="shared" si="9"/>
        <v>14128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364.2</v>
      </c>
      <c r="D86" s="75"/>
      <c r="E86" s="75"/>
      <c r="F86" s="75"/>
      <c r="G86" s="75">
        <v>3.6</v>
      </c>
      <c r="H86" s="75"/>
      <c r="I86" s="30">
        <f t="shared" si="7"/>
        <v>367.8</v>
      </c>
      <c r="J86" s="76"/>
      <c r="K86" s="75"/>
      <c r="L86" s="75">
        <v>3.3</v>
      </c>
      <c r="M86" s="75">
        <v>84.4</v>
      </c>
      <c r="N86" s="31">
        <f t="shared" si="8"/>
        <v>87.7</v>
      </c>
      <c r="O86" s="32">
        <f t="shared" si="9"/>
        <v>455.5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91.5</v>
      </c>
      <c r="D87" s="72">
        <v>0.38</v>
      </c>
      <c r="E87" s="72"/>
      <c r="F87" s="72">
        <v>0.11</v>
      </c>
      <c r="G87" s="72">
        <v>0.33</v>
      </c>
      <c r="H87" s="72"/>
      <c r="I87" s="27">
        <f t="shared" si="7"/>
        <v>92.32</v>
      </c>
      <c r="J87" s="73"/>
      <c r="K87" s="72"/>
      <c r="L87" s="72">
        <v>1.18</v>
      </c>
      <c r="M87" s="72">
        <v>37.590000000000003</v>
      </c>
      <c r="N87" s="28">
        <f t="shared" si="8"/>
        <v>38.770000000000003</v>
      </c>
      <c r="O87" s="29">
        <f t="shared" si="9"/>
        <v>131.09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37599</v>
      </c>
      <c r="D88" s="66">
        <v>81</v>
      </c>
      <c r="E88" s="66"/>
      <c r="F88" s="66">
        <v>21</v>
      </c>
      <c r="G88" s="66">
        <v>74</v>
      </c>
      <c r="H88" s="66"/>
      <c r="I88" s="18">
        <f t="shared" si="7"/>
        <v>37775</v>
      </c>
      <c r="J88" s="67"/>
      <c r="K88" s="66"/>
      <c r="L88" s="66">
        <v>98</v>
      </c>
      <c r="M88" s="66">
        <v>3032</v>
      </c>
      <c r="N88" s="20">
        <f t="shared" si="8"/>
        <v>3130</v>
      </c>
      <c r="O88" s="21">
        <f t="shared" si="9"/>
        <v>40905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864.5</v>
      </c>
      <c r="D89" s="75">
        <v>1.8</v>
      </c>
      <c r="E89" s="75"/>
      <c r="F89" s="75">
        <v>0.3</v>
      </c>
      <c r="G89" s="75">
        <v>1.7</v>
      </c>
      <c r="H89" s="75"/>
      <c r="I89" s="30">
        <f t="shared" si="7"/>
        <v>868.3</v>
      </c>
      <c r="J89" s="76"/>
      <c r="K89" s="75"/>
      <c r="L89" s="75">
        <v>2.7</v>
      </c>
      <c r="M89" s="75">
        <v>85.7</v>
      </c>
      <c r="N89" s="31">
        <f t="shared" si="8"/>
        <v>88.4</v>
      </c>
      <c r="O89" s="32">
        <f t="shared" si="9"/>
        <v>956.69999999999993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123.08</v>
      </c>
      <c r="D90" s="72">
        <v>0.19</v>
      </c>
      <c r="E90" s="72"/>
      <c r="F90" s="72">
        <v>21.39</v>
      </c>
      <c r="G90" s="72">
        <v>1.67</v>
      </c>
      <c r="H90" s="72"/>
      <c r="I90" s="27">
        <f t="shared" si="7"/>
        <v>146.32999999999998</v>
      </c>
      <c r="J90" s="73"/>
      <c r="K90" s="72"/>
      <c r="L90" s="72">
        <v>1.96</v>
      </c>
      <c r="M90" s="72">
        <v>27.24</v>
      </c>
      <c r="N90" s="28">
        <f t="shared" si="8"/>
        <v>29.2</v>
      </c>
      <c r="O90" s="29">
        <f t="shared" si="9"/>
        <v>175.52999999999997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54083</v>
      </c>
      <c r="D91" s="66">
        <v>42</v>
      </c>
      <c r="E91" s="66"/>
      <c r="F91" s="66">
        <v>4311</v>
      </c>
      <c r="G91" s="66">
        <v>353</v>
      </c>
      <c r="H91" s="66"/>
      <c r="I91" s="18">
        <f t="shared" si="7"/>
        <v>58789</v>
      </c>
      <c r="J91" s="67"/>
      <c r="K91" s="66"/>
      <c r="L91" s="66">
        <v>188</v>
      </c>
      <c r="M91" s="66">
        <v>2512</v>
      </c>
      <c r="N91" s="20">
        <f t="shared" si="8"/>
        <v>2700</v>
      </c>
      <c r="O91" s="21">
        <f t="shared" si="9"/>
        <v>61489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920.1</v>
      </c>
      <c r="D92" s="75">
        <v>0.8</v>
      </c>
      <c r="E92" s="75"/>
      <c r="F92" s="75">
        <v>56.2</v>
      </c>
      <c r="G92" s="75">
        <v>5.3</v>
      </c>
      <c r="H92" s="75"/>
      <c r="I92" s="30">
        <f t="shared" si="7"/>
        <v>982.4</v>
      </c>
      <c r="J92" s="76"/>
      <c r="K92" s="75"/>
      <c r="L92" s="75">
        <v>4.7</v>
      </c>
      <c r="M92" s="75">
        <v>64.099999999999994</v>
      </c>
      <c r="N92" s="31">
        <f t="shared" si="8"/>
        <v>68.8</v>
      </c>
      <c r="O92" s="32">
        <f t="shared" si="9"/>
        <v>1051.2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126.33</v>
      </c>
      <c r="D93" s="72">
        <v>0.11</v>
      </c>
      <c r="E93" s="72"/>
      <c r="F93" s="72">
        <v>2.4500000000000002</v>
      </c>
      <c r="G93" s="72">
        <v>6.63</v>
      </c>
      <c r="H93" s="72"/>
      <c r="I93" s="27">
        <f t="shared" si="7"/>
        <v>135.51999999999998</v>
      </c>
      <c r="J93" s="73"/>
      <c r="K93" s="72">
        <v>0.01</v>
      </c>
      <c r="L93" s="72">
        <v>2.66</v>
      </c>
      <c r="M93" s="72">
        <v>24.08</v>
      </c>
      <c r="N93" s="28">
        <f t="shared" si="8"/>
        <v>26.75</v>
      </c>
      <c r="O93" s="29">
        <f t="shared" si="9"/>
        <v>162.26999999999998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59367</v>
      </c>
      <c r="D94" s="66">
        <v>28</v>
      </c>
      <c r="E94" s="66"/>
      <c r="F94" s="66">
        <v>439</v>
      </c>
      <c r="G94" s="66">
        <v>1801</v>
      </c>
      <c r="H94" s="66"/>
      <c r="I94" s="18">
        <f t="shared" si="7"/>
        <v>61635</v>
      </c>
      <c r="J94" s="67"/>
      <c r="K94" s="66">
        <v>1</v>
      </c>
      <c r="L94" s="66">
        <v>274</v>
      </c>
      <c r="M94" s="66">
        <v>2421</v>
      </c>
      <c r="N94" s="20">
        <f t="shared" si="8"/>
        <v>2696</v>
      </c>
      <c r="O94" s="21">
        <f t="shared" si="9"/>
        <v>64331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713.9</v>
      </c>
      <c r="D95" s="75">
        <v>0.4</v>
      </c>
      <c r="E95" s="75"/>
      <c r="F95" s="75">
        <v>4.9000000000000004</v>
      </c>
      <c r="G95" s="75">
        <v>25.5</v>
      </c>
      <c r="H95" s="75"/>
      <c r="I95" s="30">
        <f t="shared" si="7"/>
        <v>744.69999999999993</v>
      </c>
      <c r="J95" s="76"/>
      <c r="K95" s="75">
        <v>0</v>
      </c>
      <c r="L95" s="75">
        <v>5.6</v>
      </c>
      <c r="M95" s="75">
        <v>48.4</v>
      </c>
      <c r="N95" s="31">
        <f t="shared" si="8"/>
        <v>54</v>
      </c>
      <c r="O95" s="32">
        <f t="shared" si="9"/>
        <v>798.69999999999993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119.44</v>
      </c>
      <c r="D96" s="72"/>
      <c r="E96" s="72"/>
      <c r="F96" s="72">
        <v>18.87</v>
      </c>
      <c r="G96" s="72">
        <v>44.37</v>
      </c>
      <c r="H96" s="72"/>
      <c r="I96" s="27">
        <f t="shared" si="7"/>
        <v>182.68</v>
      </c>
      <c r="J96" s="73"/>
      <c r="K96" s="72"/>
      <c r="L96" s="72">
        <v>9.23</v>
      </c>
      <c r="M96" s="72">
        <v>57.31</v>
      </c>
      <c r="N96" s="28">
        <f t="shared" si="8"/>
        <v>66.540000000000006</v>
      </c>
      <c r="O96" s="29">
        <f t="shared" si="9"/>
        <v>249.22000000000003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59817</v>
      </c>
      <c r="D97" s="66"/>
      <c r="E97" s="66"/>
      <c r="F97" s="66">
        <v>4188</v>
      </c>
      <c r="G97" s="66">
        <v>12755</v>
      </c>
      <c r="H97" s="66"/>
      <c r="I97" s="18">
        <f t="shared" si="7"/>
        <v>76760</v>
      </c>
      <c r="J97" s="67"/>
      <c r="K97" s="66"/>
      <c r="L97" s="66">
        <v>1021</v>
      </c>
      <c r="M97" s="66">
        <v>6192</v>
      </c>
      <c r="N97" s="20">
        <f t="shared" si="8"/>
        <v>7213</v>
      </c>
      <c r="O97" s="21">
        <f t="shared" si="9"/>
        <v>83973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659.8</v>
      </c>
      <c r="D98" s="75"/>
      <c r="E98" s="75"/>
      <c r="F98" s="75">
        <v>37.6</v>
      </c>
      <c r="G98" s="75">
        <v>165.9</v>
      </c>
      <c r="H98" s="75"/>
      <c r="I98" s="30">
        <f t="shared" si="7"/>
        <v>863.3</v>
      </c>
      <c r="J98" s="76"/>
      <c r="K98" s="75"/>
      <c r="L98" s="75">
        <v>18.5</v>
      </c>
      <c r="M98" s="75">
        <v>116.9</v>
      </c>
      <c r="N98" s="31">
        <f t="shared" si="8"/>
        <v>135.4</v>
      </c>
      <c r="O98" s="32">
        <f t="shared" si="9"/>
        <v>998.69999999999993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101.13</v>
      </c>
      <c r="D99" s="72"/>
      <c r="E99" s="72"/>
      <c r="F99" s="72">
        <v>5.98</v>
      </c>
      <c r="G99" s="72">
        <v>119.61</v>
      </c>
      <c r="H99" s="72"/>
      <c r="I99" s="27">
        <f t="shared" si="7"/>
        <v>226.72</v>
      </c>
      <c r="J99" s="73"/>
      <c r="K99" s="72"/>
      <c r="L99" s="72">
        <v>11.08</v>
      </c>
      <c r="M99" s="72">
        <v>54.3</v>
      </c>
      <c r="N99" s="28">
        <f t="shared" si="8"/>
        <v>65.38</v>
      </c>
      <c r="O99" s="29">
        <f t="shared" si="9"/>
        <v>292.10000000000002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51959</v>
      </c>
      <c r="D100" s="66"/>
      <c r="E100" s="66"/>
      <c r="F100" s="66">
        <v>1456</v>
      </c>
      <c r="G100" s="66">
        <v>35197</v>
      </c>
      <c r="H100" s="66"/>
      <c r="I100" s="18">
        <f t="shared" si="7"/>
        <v>88612</v>
      </c>
      <c r="J100" s="67"/>
      <c r="K100" s="66"/>
      <c r="L100" s="66">
        <v>1291</v>
      </c>
      <c r="M100" s="66">
        <v>6395</v>
      </c>
      <c r="N100" s="20">
        <f t="shared" si="8"/>
        <v>7686</v>
      </c>
      <c r="O100" s="21">
        <f t="shared" si="9"/>
        <v>96298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531.79999999999995</v>
      </c>
      <c r="D101" s="75"/>
      <c r="E101" s="75"/>
      <c r="F101" s="75">
        <v>11.7</v>
      </c>
      <c r="G101" s="75">
        <v>435</v>
      </c>
      <c r="H101" s="75"/>
      <c r="I101" s="30">
        <f t="shared" si="7"/>
        <v>978.5</v>
      </c>
      <c r="J101" s="76"/>
      <c r="K101" s="75"/>
      <c r="L101" s="75">
        <v>20.5</v>
      </c>
      <c r="M101" s="75">
        <v>94.4</v>
      </c>
      <c r="N101" s="31">
        <f t="shared" si="8"/>
        <v>114.9</v>
      </c>
      <c r="O101" s="32">
        <f t="shared" si="9"/>
        <v>1093.4000000000001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203.7</v>
      </c>
      <c r="D102" s="72"/>
      <c r="E102" s="72"/>
      <c r="F102" s="72">
        <v>3.19</v>
      </c>
      <c r="G102" s="72">
        <v>129.41999999999999</v>
      </c>
      <c r="H102" s="72"/>
      <c r="I102" s="27">
        <f t="shared" si="7"/>
        <v>336.30999999999995</v>
      </c>
      <c r="J102" s="73"/>
      <c r="K102" s="72"/>
      <c r="L102" s="72">
        <v>79.69</v>
      </c>
      <c r="M102" s="72">
        <v>213.36</v>
      </c>
      <c r="N102" s="28">
        <f t="shared" si="8"/>
        <v>293.05</v>
      </c>
      <c r="O102" s="29">
        <f t="shared" si="9"/>
        <v>629.3599999999999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106878</v>
      </c>
      <c r="D103" s="66"/>
      <c r="E103" s="66"/>
      <c r="F103" s="66">
        <v>792</v>
      </c>
      <c r="G103" s="66">
        <v>37212</v>
      </c>
      <c r="H103" s="66"/>
      <c r="I103" s="18">
        <f t="shared" si="7"/>
        <v>144882</v>
      </c>
      <c r="J103" s="67"/>
      <c r="K103" s="66"/>
      <c r="L103" s="66">
        <v>9860</v>
      </c>
      <c r="M103" s="66">
        <v>25714</v>
      </c>
      <c r="N103" s="20">
        <f t="shared" si="8"/>
        <v>35574</v>
      </c>
      <c r="O103" s="21">
        <f t="shared" si="9"/>
        <v>180456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865.8</v>
      </c>
      <c r="D104" s="75"/>
      <c r="E104" s="75"/>
      <c r="F104" s="75">
        <v>5.6</v>
      </c>
      <c r="G104" s="75">
        <v>402</v>
      </c>
      <c r="H104" s="75"/>
      <c r="I104" s="30">
        <f t="shared" si="7"/>
        <v>1273.4000000000001</v>
      </c>
      <c r="J104" s="76"/>
      <c r="K104" s="75"/>
      <c r="L104" s="75">
        <v>99.6</v>
      </c>
      <c r="M104" s="75">
        <v>254.8</v>
      </c>
      <c r="N104" s="31">
        <f t="shared" si="8"/>
        <v>354.4</v>
      </c>
      <c r="O104" s="32">
        <f t="shared" si="9"/>
        <v>1627.8000000000002</v>
      </c>
      <c r="P104" s="77">
        <v>6.19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70.209999999999994</v>
      </c>
      <c r="D105" s="72"/>
      <c r="E105" s="72"/>
      <c r="F105" s="72">
        <v>1.1200000000000001</v>
      </c>
      <c r="G105" s="72">
        <v>39.22</v>
      </c>
      <c r="H105" s="72"/>
      <c r="I105" s="27">
        <f t="shared" si="7"/>
        <v>110.55</v>
      </c>
      <c r="J105" s="73"/>
      <c r="K105" s="72"/>
      <c r="L105" s="72">
        <v>22.71</v>
      </c>
      <c r="M105" s="72">
        <v>75.709999999999994</v>
      </c>
      <c r="N105" s="28">
        <f t="shared" si="8"/>
        <v>98.419999999999987</v>
      </c>
      <c r="O105" s="29">
        <f t="shared" si="9"/>
        <v>208.96999999999997</v>
      </c>
      <c r="P105" s="78">
        <v>3.42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38529</v>
      </c>
      <c r="D106" s="66"/>
      <c r="E106" s="66"/>
      <c r="F106" s="66">
        <v>281</v>
      </c>
      <c r="G106" s="66">
        <v>12850</v>
      </c>
      <c r="H106" s="66"/>
      <c r="I106" s="18">
        <f t="shared" si="7"/>
        <v>51660</v>
      </c>
      <c r="J106" s="67"/>
      <c r="K106" s="66"/>
      <c r="L106" s="66">
        <v>2937</v>
      </c>
      <c r="M106" s="66">
        <v>9602</v>
      </c>
      <c r="N106" s="20">
        <f t="shared" si="8"/>
        <v>12539</v>
      </c>
      <c r="O106" s="21">
        <f t="shared" si="9"/>
        <v>64199</v>
      </c>
      <c r="P106" s="78">
        <v>1.64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285.60000000000002</v>
      </c>
      <c r="D107" s="75"/>
      <c r="E107" s="75"/>
      <c r="F107" s="75">
        <v>1.3</v>
      </c>
      <c r="G107" s="75">
        <v>98.4</v>
      </c>
      <c r="H107" s="75"/>
      <c r="I107" s="30">
        <f t="shared" si="7"/>
        <v>385.30000000000007</v>
      </c>
      <c r="J107" s="76"/>
      <c r="K107" s="75"/>
      <c r="L107" s="75">
        <v>25.4</v>
      </c>
      <c r="M107" s="75">
        <v>83.1</v>
      </c>
      <c r="N107" s="31">
        <f t="shared" si="8"/>
        <v>108.5</v>
      </c>
      <c r="O107" s="32">
        <f t="shared" si="9"/>
        <v>493.80000000000007</v>
      </c>
      <c r="P107" s="78">
        <v>1.26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37.24</v>
      </c>
      <c r="D108" s="72"/>
      <c r="E108" s="72"/>
      <c r="F108" s="72">
        <v>4.6500000000000004</v>
      </c>
      <c r="G108" s="72">
        <v>13.95</v>
      </c>
      <c r="H108" s="72"/>
      <c r="I108" s="27">
        <f t="shared" si="7"/>
        <v>55.84</v>
      </c>
      <c r="J108" s="73"/>
      <c r="K108" s="72">
        <v>1.59</v>
      </c>
      <c r="L108" s="72">
        <v>30.46</v>
      </c>
      <c r="M108" s="72">
        <v>63.83</v>
      </c>
      <c r="N108" s="28">
        <f t="shared" si="8"/>
        <v>95.88</v>
      </c>
      <c r="O108" s="29">
        <f t="shared" si="9"/>
        <v>151.72</v>
      </c>
      <c r="P108" s="78">
        <v>0.09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20934</v>
      </c>
      <c r="D109" s="66"/>
      <c r="E109" s="66"/>
      <c r="F109" s="66">
        <v>1200</v>
      </c>
      <c r="G109" s="66">
        <v>4475</v>
      </c>
      <c r="H109" s="66"/>
      <c r="I109" s="18">
        <f t="shared" si="7"/>
        <v>26609</v>
      </c>
      <c r="J109" s="67"/>
      <c r="K109" s="66">
        <v>222</v>
      </c>
      <c r="L109" s="66">
        <v>3979</v>
      </c>
      <c r="M109" s="66">
        <v>8357</v>
      </c>
      <c r="N109" s="20">
        <f t="shared" si="8"/>
        <v>12558</v>
      </c>
      <c r="O109" s="21">
        <f t="shared" si="9"/>
        <v>39167</v>
      </c>
      <c r="P109" s="78">
        <v>9.85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105.8</v>
      </c>
      <c r="D110" s="75"/>
      <c r="E110" s="75"/>
      <c r="F110" s="75">
        <v>5.0999999999999996</v>
      </c>
      <c r="G110" s="75">
        <v>9.6</v>
      </c>
      <c r="H110" s="75"/>
      <c r="I110" s="30">
        <f t="shared" si="7"/>
        <v>120.49999999999999</v>
      </c>
      <c r="J110" s="76"/>
      <c r="K110" s="75">
        <v>3.4</v>
      </c>
      <c r="L110" s="75">
        <v>13.8</v>
      </c>
      <c r="M110" s="75">
        <v>23.4</v>
      </c>
      <c r="N110" s="31">
        <f t="shared" si="8"/>
        <v>40.599999999999994</v>
      </c>
      <c r="O110" s="32">
        <f t="shared" si="9"/>
        <v>161.09999999999997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35.159999999999997</v>
      </c>
      <c r="D111" s="72">
        <v>0.22</v>
      </c>
      <c r="E111" s="72"/>
      <c r="F111" s="72">
        <v>3.28</v>
      </c>
      <c r="G111" s="72">
        <v>14.22</v>
      </c>
      <c r="H111" s="72"/>
      <c r="I111" s="27">
        <f t="shared" si="7"/>
        <v>52.879999999999995</v>
      </c>
      <c r="J111" s="73"/>
      <c r="K111" s="72"/>
      <c r="L111" s="72">
        <v>18.690000000000001</v>
      </c>
      <c r="M111" s="72">
        <v>41.82</v>
      </c>
      <c r="N111" s="28">
        <f t="shared" si="8"/>
        <v>60.510000000000005</v>
      </c>
      <c r="O111" s="29">
        <f t="shared" si="9"/>
        <v>113.39</v>
      </c>
      <c r="P111" s="33">
        <f>SUM(P104:P110)</f>
        <v>22.45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20070</v>
      </c>
      <c r="D112" s="66">
        <v>69</v>
      </c>
      <c r="E112" s="66"/>
      <c r="F112" s="66">
        <v>850</v>
      </c>
      <c r="G112" s="66">
        <v>4757</v>
      </c>
      <c r="H112" s="66"/>
      <c r="I112" s="18">
        <f t="shared" si="7"/>
        <v>25746</v>
      </c>
      <c r="J112" s="67"/>
      <c r="K112" s="66"/>
      <c r="L112" s="66">
        <v>2360</v>
      </c>
      <c r="M112" s="66">
        <v>5388</v>
      </c>
      <c r="N112" s="20">
        <f t="shared" si="8"/>
        <v>7748</v>
      </c>
      <c r="O112" s="21">
        <f t="shared" si="9"/>
        <v>33494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67.8</v>
      </c>
      <c r="D113" s="75">
        <v>0</v>
      </c>
      <c r="E113" s="75"/>
      <c r="F113" s="75">
        <v>3.5</v>
      </c>
      <c r="G113" s="75">
        <v>0</v>
      </c>
      <c r="H113" s="75"/>
      <c r="I113" s="30">
        <f t="shared" si="7"/>
        <v>71.3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71.3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13.6</v>
      </c>
      <c r="D114" s="72"/>
      <c r="E114" s="72"/>
      <c r="F114" s="72">
        <v>4.16</v>
      </c>
      <c r="G114" s="72">
        <v>6.3</v>
      </c>
      <c r="H114" s="72"/>
      <c r="I114" s="27">
        <f t="shared" si="7"/>
        <v>24.06</v>
      </c>
      <c r="J114" s="73"/>
      <c r="K114" s="72"/>
      <c r="L114" s="72">
        <v>27.58</v>
      </c>
      <c r="M114" s="72">
        <v>32.06</v>
      </c>
      <c r="N114" s="28">
        <f t="shared" si="8"/>
        <v>59.64</v>
      </c>
      <c r="O114" s="29">
        <f t="shared" si="9"/>
        <v>83.7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8020</v>
      </c>
      <c r="D115" s="66"/>
      <c r="E115" s="66"/>
      <c r="F115" s="66">
        <v>1213</v>
      </c>
      <c r="G115" s="66">
        <v>1977</v>
      </c>
      <c r="H115" s="66"/>
      <c r="I115" s="18">
        <f t="shared" si="7"/>
        <v>11210</v>
      </c>
      <c r="J115" s="67"/>
      <c r="K115" s="66"/>
      <c r="L115" s="66">
        <v>3620</v>
      </c>
      <c r="M115" s="66">
        <v>4177</v>
      </c>
      <c r="N115" s="20">
        <f t="shared" si="8"/>
        <v>7797</v>
      </c>
      <c r="O115" s="21">
        <f t="shared" si="9"/>
        <v>19007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11</v>
      </c>
      <c r="D116" s="84"/>
      <c r="E116" s="84"/>
      <c r="F116" s="84">
        <v>4</v>
      </c>
      <c r="G116" s="84">
        <v>0</v>
      </c>
      <c r="H116" s="84"/>
      <c r="I116" s="46">
        <f t="shared" si="7"/>
        <v>15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15</v>
      </c>
      <c r="P116" s="44">
        <f>SUM(O136,P111,P112,P115)</f>
        <v>2546.09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13.81</v>
      </c>
      <c r="D121" s="63"/>
      <c r="E121" s="63"/>
      <c r="F121" s="63">
        <v>1.1399999999999999</v>
      </c>
      <c r="G121" s="63">
        <v>3.45</v>
      </c>
      <c r="H121" s="63">
        <v>0.06</v>
      </c>
      <c r="I121" s="11">
        <f t="shared" si="7"/>
        <v>18.46</v>
      </c>
      <c r="J121" s="64"/>
      <c r="K121" s="63"/>
      <c r="L121" s="63">
        <v>5.01</v>
      </c>
      <c r="M121" s="63">
        <v>24</v>
      </c>
      <c r="N121" s="13">
        <f t="shared" si="8"/>
        <v>29.009999999999998</v>
      </c>
      <c r="O121" s="14">
        <f t="shared" si="9"/>
        <v>47.47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7854</v>
      </c>
      <c r="D122" s="66"/>
      <c r="E122" s="66"/>
      <c r="F122" s="66">
        <v>295</v>
      </c>
      <c r="G122" s="66">
        <v>1154</v>
      </c>
      <c r="H122" s="66">
        <v>15</v>
      </c>
      <c r="I122" s="18">
        <f t="shared" si="7"/>
        <v>9318</v>
      </c>
      <c r="J122" s="67"/>
      <c r="K122" s="66"/>
      <c r="L122" s="66">
        <v>635</v>
      </c>
      <c r="M122" s="66">
        <v>3092</v>
      </c>
      <c r="N122" s="20">
        <f t="shared" si="8"/>
        <v>3727</v>
      </c>
      <c r="O122" s="21">
        <f t="shared" si="9"/>
        <v>13045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/>
      <c r="E123" s="75"/>
      <c r="F123" s="75">
        <v>0.8</v>
      </c>
      <c r="G123" s="75">
        <v>0</v>
      </c>
      <c r="H123" s="75">
        <v>0.1</v>
      </c>
      <c r="I123" s="30">
        <f t="shared" si="7"/>
        <v>1.4000000000000001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1.4000000000000001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4.78</v>
      </c>
      <c r="D124" s="72"/>
      <c r="E124" s="72"/>
      <c r="F124" s="72">
        <v>0.53</v>
      </c>
      <c r="G124" s="72">
        <v>2.92</v>
      </c>
      <c r="H124" s="72"/>
      <c r="I124" s="27">
        <f t="shared" si="7"/>
        <v>8.23</v>
      </c>
      <c r="J124" s="73"/>
      <c r="K124" s="72">
        <v>4.74</v>
      </c>
      <c r="L124" s="72">
        <v>6.99</v>
      </c>
      <c r="M124" s="72">
        <v>8.07</v>
      </c>
      <c r="N124" s="28">
        <f t="shared" si="8"/>
        <v>19.8</v>
      </c>
      <c r="O124" s="29">
        <f t="shared" si="9"/>
        <v>28.03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2752</v>
      </c>
      <c r="D125" s="66"/>
      <c r="E125" s="66"/>
      <c r="F125" s="66">
        <v>144</v>
      </c>
      <c r="G125" s="66">
        <v>968</v>
      </c>
      <c r="H125" s="66"/>
      <c r="I125" s="18">
        <f t="shared" si="7"/>
        <v>3864</v>
      </c>
      <c r="J125" s="67"/>
      <c r="K125" s="66">
        <v>877</v>
      </c>
      <c r="L125" s="66">
        <v>851</v>
      </c>
      <c r="M125" s="66">
        <v>1005</v>
      </c>
      <c r="N125" s="20">
        <f t="shared" si="8"/>
        <v>2733</v>
      </c>
      <c r="O125" s="21">
        <f t="shared" si="9"/>
        <v>6597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0.4</v>
      </c>
      <c r="D126" s="75"/>
      <c r="E126" s="75"/>
      <c r="F126" s="75">
        <v>0.2</v>
      </c>
      <c r="G126" s="75">
        <v>0</v>
      </c>
      <c r="H126" s="75"/>
      <c r="I126" s="30">
        <f t="shared" si="7"/>
        <v>0.60000000000000009</v>
      </c>
      <c r="J126" s="76"/>
      <c r="K126" s="75">
        <v>7.9</v>
      </c>
      <c r="L126" s="75">
        <v>0</v>
      </c>
      <c r="M126" s="75">
        <v>0</v>
      </c>
      <c r="N126" s="31">
        <f t="shared" si="8"/>
        <v>7.9</v>
      </c>
      <c r="O126" s="32">
        <f t="shared" si="9"/>
        <v>8.5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5.64</v>
      </c>
      <c r="D127" s="72">
        <v>7.0000000000000007E-2</v>
      </c>
      <c r="E127" s="72"/>
      <c r="F127" s="72">
        <v>2.63</v>
      </c>
      <c r="G127" s="72">
        <v>7.0000000000000007E-2</v>
      </c>
      <c r="H127" s="72"/>
      <c r="I127" s="27">
        <f t="shared" si="7"/>
        <v>8.41</v>
      </c>
      <c r="J127" s="73"/>
      <c r="K127" s="72"/>
      <c r="L127" s="72">
        <v>6.35</v>
      </c>
      <c r="M127" s="72">
        <v>7.84</v>
      </c>
      <c r="N127" s="28">
        <f t="shared" si="8"/>
        <v>14.19</v>
      </c>
      <c r="O127" s="29">
        <f t="shared" si="9"/>
        <v>22.6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2881</v>
      </c>
      <c r="D128" s="66">
        <v>22</v>
      </c>
      <c r="E128" s="66"/>
      <c r="F128" s="66">
        <v>636</v>
      </c>
      <c r="G128" s="66">
        <v>20</v>
      </c>
      <c r="H128" s="66"/>
      <c r="I128" s="18">
        <f t="shared" si="7"/>
        <v>3559</v>
      </c>
      <c r="J128" s="67"/>
      <c r="K128" s="66"/>
      <c r="L128" s="66">
        <v>804</v>
      </c>
      <c r="M128" s="66">
        <v>937</v>
      </c>
      <c r="N128" s="20">
        <f t="shared" si="8"/>
        <v>1741</v>
      </c>
      <c r="O128" s="21">
        <f t="shared" si="9"/>
        <v>5300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0.2</v>
      </c>
      <c r="G129" s="75">
        <v>0</v>
      </c>
      <c r="H129" s="75"/>
      <c r="I129" s="30">
        <f t="shared" si="7"/>
        <v>0.2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0.2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1009.14</v>
      </c>
      <c r="D130" s="63">
        <v>0.97</v>
      </c>
      <c r="E130" s="63"/>
      <c r="F130" s="63">
        <v>70.2</v>
      </c>
      <c r="G130" s="63">
        <v>383.58</v>
      </c>
      <c r="H130" s="63">
        <v>0.06</v>
      </c>
      <c r="I130" s="11">
        <f t="shared" si="7"/>
        <v>1463.9499999999998</v>
      </c>
      <c r="J130" s="64"/>
      <c r="K130" s="63">
        <v>6.34</v>
      </c>
      <c r="L130" s="63">
        <v>225.75</v>
      </c>
      <c r="M130" s="63">
        <v>792.96</v>
      </c>
      <c r="N130" s="13">
        <f>SUM(J130:M130)</f>
        <v>1025.05</v>
      </c>
      <c r="O130" s="14">
        <f t="shared" si="9"/>
        <v>2489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490623</v>
      </c>
      <c r="D131" s="66">
        <v>242</v>
      </c>
      <c r="E131" s="66"/>
      <c r="F131" s="66">
        <v>15924</v>
      </c>
      <c r="G131" s="66">
        <v>113867</v>
      </c>
      <c r="H131" s="66">
        <v>15</v>
      </c>
      <c r="I131" s="18">
        <f t="shared" si="7"/>
        <v>620671</v>
      </c>
      <c r="J131" s="67"/>
      <c r="K131" s="66">
        <v>1100</v>
      </c>
      <c r="L131" s="66">
        <v>28052</v>
      </c>
      <c r="M131" s="66">
        <v>86062</v>
      </c>
      <c r="N131" s="20">
        <f t="shared" si="8"/>
        <v>115214</v>
      </c>
      <c r="O131" s="21">
        <f t="shared" si="9"/>
        <v>735885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5791.9</v>
      </c>
      <c r="D132" s="75">
        <v>3</v>
      </c>
      <c r="E132" s="75"/>
      <c r="F132" s="75">
        <v>135</v>
      </c>
      <c r="G132" s="75">
        <v>1150.2</v>
      </c>
      <c r="H132" s="75">
        <v>0.1</v>
      </c>
      <c r="I132" s="30">
        <f t="shared" ref="I132:I138" si="10">SUM(C132:H132)</f>
        <v>7080.2</v>
      </c>
      <c r="J132" s="76"/>
      <c r="K132" s="75">
        <v>11.3</v>
      </c>
      <c r="L132" s="75">
        <v>195.2</v>
      </c>
      <c r="M132" s="75">
        <v>1030.5999999999999</v>
      </c>
      <c r="N132" s="31">
        <f t="shared" ref="N132:N138" si="11">SUM(J132:M132)</f>
        <v>1237.0999999999999</v>
      </c>
      <c r="O132" s="32">
        <f t="shared" ref="O132:O138" si="12">SUM(N132,I132)</f>
        <v>8317.2999999999993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957.78</v>
      </c>
      <c r="D133" s="72">
        <v>0.59</v>
      </c>
      <c r="E133" s="72"/>
      <c r="F133" s="72">
        <v>69.5</v>
      </c>
      <c r="G133" s="72">
        <v>382.26</v>
      </c>
      <c r="H133" s="72">
        <v>0.06</v>
      </c>
      <c r="I133" s="27">
        <f t="shared" si="10"/>
        <v>1410.1899999999998</v>
      </c>
      <c r="J133" s="73"/>
      <c r="K133" s="72">
        <v>6.33</v>
      </c>
      <c r="L133" s="72">
        <v>225.75</v>
      </c>
      <c r="M133" s="72">
        <v>787.96</v>
      </c>
      <c r="N133" s="28">
        <f t="shared" si="11"/>
        <v>1020.0400000000001</v>
      </c>
      <c r="O133" s="29">
        <f t="shared" si="12"/>
        <v>2430.23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475286</v>
      </c>
      <c r="D134" s="66">
        <v>161</v>
      </c>
      <c r="E134" s="66"/>
      <c r="F134" s="66">
        <v>15826</v>
      </c>
      <c r="G134" s="66">
        <v>113614</v>
      </c>
      <c r="H134" s="66">
        <v>15</v>
      </c>
      <c r="I134" s="18">
        <f t="shared" si="10"/>
        <v>604902</v>
      </c>
      <c r="J134" s="67"/>
      <c r="K134" s="66">
        <v>1099</v>
      </c>
      <c r="L134" s="66">
        <v>28052</v>
      </c>
      <c r="M134" s="66">
        <v>85930</v>
      </c>
      <c r="N134" s="20">
        <f t="shared" si="11"/>
        <v>115081</v>
      </c>
      <c r="O134" s="21">
        <f t="shared" si="12"/>
        <v>719983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5176.8999999999996</v>
      </c>
      <c r="D135" s="84">
        <v>1.2</v>
      </c>
      <c r="E135" s="84"/>
      <c r="F135" s="84">
        <v>131.4</v>
      </c>
      <c r="G135" s="84">
        <v>1143.9000000000001</v>
      </c>
      <c r="H135" s="84">
        <v>0.1</v>
      </c>
      <c r="I135" s="46">
        <f t="shared" si="10"/>
        <v>6453.5</v>
      </c>
      <c r="J135" s="85"/>
      <c r="K135" s="84">
        <v>11.3</v>
      </c>
      <c r="L135" s="84">
        <v>195.2</v>
      </c>
      <c r="M135" s="84">
        <v>1021</v>
      </c>
      <c r="N135" s="47">
        <f t="shared" si="11"/>
        <v>1227.5</v>
      </c>
      <c r="O135" s="43">
        <f t="shared" si="12"/>
        <v>7681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1024.53</v>
      </c>
      <c r="D136" s="54">
        <f t="shared" si="13"/>
        <v>0.97</v>
      </c>
      <c r="E136" s="54">
        <f t="shared" si="13"/>
        <v>0</v>
      </c>
      <c r="F136" s="54">
        <f t="shared" si="13"/>
        <v>70.27</v>
      </c>
      <c r="G136" s="54">
        <f t="shared" si="13"/>
        <v>399.51000000000005</v>
      </c>
      <c r="H136" s="54">
        <f t="shared" si="13"/>
        <v>0.06</v>
      </c>
      <c r="I136" s="55">
        <f t="shared" si="10"/>
        <v>1495.34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8.7199999999999989</v>
      </c>
      <c r="L136" s="54">
        <f t="shared" si="14"/>
        <v>225.75000000000003</v>
      </c>
      <c r="M136" s="54">
        <f t="shared" si="14"/>
        <v>793.83000000000015</v>
      </c>
      <c r="N136" s="57">
        <f t="shared" si="11"/>
        <v>1028.3000000000002</v>
      </c>
      <c r="O136" s="58">
        <f t="shared" si="12"/>
        <v>2523.6400000000003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493562</v>
      </c>
      <c r="D137" s="17">
        <f t="shared" si="13"/>
        <v>242</v>
      </c>
      <c r="E137" s="17">
        <f t="shared" si="13"/>
        <v>0</v>
      </c>
      <c r="F137" s="17">
        <f t="shared" si="13"/>
        <v>15932</v>
      </c>
      <c r="G137" s="17">
        <f t="shared" si="13"/>
        <v>114534</v>
      </c>
      <c r="H137" s="17">
        <f t="shared" si="13"/>
        <v>15</v>
      </c>
      <c r="I137" s="18">
        <f t="shared" si="10"/>
        <v>624285</v>
      </c>
      <c r="J137" s="19">
        <f t="shared" si="14"/>
        <v>0</v>
      </c>
      <c r="K137" s="17">
        <f t="shared" si="14"/>
        <v>1121</v>
      </c>
      <c r="L137" s="17">
        <f t="shared" si="14"/>
        <v>28052</v>
      </c>
      <c r="M137" s="17">
        <f t="shared" si="14"/>
        <v>86070</v>
      </c>
      <c r="N137" s="20">
        <f t="shared" si="11"/>
        <v>115243</v>
      </c>
      <c r="O137" s="21">
        <f t="shared" si="12"/>
        <v>739528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5999.1</v>
      </c>
      <c r="D138" s="40">
        <f t="shared" si="13"/>
        <v>3</v>
      </c>
      <c r="E138" s="40">
        <f t="shared" si="13"/>
        <v>0</v>
      </c>
      <c r="F138" s="40">
        <f t="shared" si="13"/>
        <v>135.39999999999998</v>
      </c>
      <c r="G138" s="40">
        <f t="shared" si="13"/>
        <v>1216.9000000000001</v>
      </c>
      <c r="H138" s="40">
        <f t="shared" si="13"/>
        <v>0.1</v>
      </c>
      <c r="I138" s="46">
        <f t="shared" si="10"/>
        <v>7354.5</v>
      </c>
      <c r="J138" s="42">
        <f t="shared" si="14"/>
        <v>0</v>
      </c>
      <c r="K138" s="40">
        <f t="shared" si="14"/>
        <v>13.5</v>
      </c>
      <c r="L138" s="40">
        <f t="shared" si="14"/>
        <v>195.20000000000002</v>
      </c>
      <c r="M138" s="40">
        <f t="shared" si="14"/>
        <v>1031.8</v>
      </c>
      <c r="N138" s="47">
        <f t="shared" si="11"/>
        <v>1240.5</v>
      </c>
      <c r="O138" s="43">
        <f t="shared" si="12"/>
        <v>8595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05407-47C4-49C3-BB1D-1C4F3B27255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77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0.13</v>
      </c>
      <c r="D11" s="72"/>
      <c r="E11" s="72"/>
      <c r="F11" s="72"/>
      <c r="G11" s="72"/>
      <c r="H11" s="72"/>
      <c r="I11" s="27">
        <f t="shared" si="0"/>
        <v>0.13</v>
      </c>
      <c r="J11" s="73"/>
      <c r="K11" s="72"/>
      <c r="L11" s="72"/>
      <c r="M11" s="72">
        <v>2.77</v>
      </c>
      <c r="N11" s="28">
        <f t="shared" si="1"/>
        <v>2.77</v>
      </c>
      <c r="O11" s="29">
        <f t="shared" si="2"/>
        <v>2.9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8</v>
      </c>
      <c r="D12" s="66"/>
      <c r="E12" s="66"/>
      <c r="F12" s="66"/>
      <c r="G12" s="66"/>
      <c r="H12" s="66"/>
      <c r="I12" s="18">
        <f t="shared" si="0"/>
        <v>8</v>
      </c>
      <c r="J12" s="67"/>
      <c r="K12" s="66"/>
      <c r="L12" s="66"/>
      <c r="M12" s="66">
        <v>61</v>
      </c>
      <c r="N12" s="20">
        <f t="shared" si="1"/>
        <v>61</v>
      </c>
      <c r="O12" s="21">
        <f t="shared" si="2"/>
        <v>69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2</v>
      </c>
      <c r="D13" s="75"/>
      <c r="E13" s="75"/>
      <c r="F13" s="75"/>
      <c r="G13" s="75"/>
      <c r="H13" s="75"/>
      <c r="I13" s="30">
        <f t="shared" si="0"/>
        <v>2</v>
      </c>
      <c r="J13" s="76"/>
      <c r="K13" s="75"/>
      <c r="L13" s="75"/>
      <c r="M13" s="75">
        <v>5.5</v>
      </c>
      <c r="N13" s="31">
        <f t="shared" si="1"/>
        <v>5.5</v>
      </c>
      <c r="O13" s="32">
        <f t="shared" si="2"/>
        <v>7.5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>
        <v>0.09</v>
      </c>
      <c r="L14" s="72"/>
      <c r="M14" s="72">
        <v>0.41</v>
      </c>
      <c r="N14" s="28">
        <f t="shared" si="1"/>
        <v>0.5</v>
      </c>
      <c r="O14" s="29">
        <f t="shared" si="2"/>
        <v>0.5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>
        <v>2</v>
      </c>
      <c r="L15" s="66"/>
      <c r="M15" s="66">
        <v>13</v>
      </c>
      <c r="N15" s="20">
        <f t="shared" si="1"/>
        <v>15</v>
      </c>
      <c r="O15" s="21">
        <f t="shared" si="2"/>
        <v>15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>
        <v>0.2</v>
      </c>
      <c r="L16" s="75"/>
      <c r="M16" s="75">
        <v>0.9</v>
      </c>
      <c r="N16" s="31">
        <f t="shared" si="1"/>
        <v>1.1000000000000001</v>
      </c>
      <c r="O16" s="32">
        <f t="shared" si="2"/>
        <v>1.1000000000000001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3.86</v>
      </c>
      <c r="D17" s="72"/>
      <c r="E17" s="72"/>
      <c r="F17" s="72"/>
      <c r="G17" s="72"/>
      <c r="H17" s="72"/>
      <c r="I17" s="27">
        <f t="shared" si="0"/>
        <v>3.86</v>
      </c>
      <c r="J17" s="73"/>
      <c r="K17" s="72">
        <v>6.57</v>
      </c>
      <c r="L17" s="72">
        <v>0.3</v>
      </c>
      <c r="M17" s="72">
        <v>7.09</v>
      </c>
      <c r="N17" s="28">
        <f t="shared" si="1"/>
        <v>13.96</v>
      </c>
      <c r="O17" s="29">
        <f t="shared" si="2"/>
        <v>17.82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769</v>
      </c>
      <c r="D18" s="66"/>
      <c r="E18" s="66"/>
      <c r="F18" s="66"/>
      <c r="G18" s="66"/>
      <c r="H18" s="66"/>
      <c r="I18" s="18">
        <f t="shared" si="0"/>
        <v>769</v>
      </c>
      <c r="J18" s="67"/>
      <c r="K18" s="66">
        <v>131</v>
      </c>
      <c r="L18" s="66">
        <v>13</v>
      </c>
      <c r="M18" s="66">
        <v>252</v>
      </c>
      <c r="N18" s="20">
        <f t="shared" si="1"/>
        <v>396</v>
      </c>
      <c r="O18" s="21">
        <f t="shared" si="2"/>
        <v>1165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54.3</v>
      </c>
      <c r="D19" s="75"/>
      <c r="E19" s="75"/>
      <c r="F19" s="75"/>
      <c r="G19" s="75"/>
      <c r="H19" s="75"/>
      <c r="I19" s="30">
        <f t="shared" si="0"/>
        <v>54.3</v>
      </c>
      <c r="J19" s="76"/>
      <c r="K19" s="75">
        <v>10.6</v>
      </c>
      <c r="L19" s="75">
        <v>0.8</v>
      </c>
      <c r="M19" s="75">
        <v>13.1</v>
      </c>
      <c r="N19" s="31">
        <f t="shared" si="1"/>
        <v>24.5</v>
      </c>
      <c r="O19" s="32">
        <f t="shared" si="2"/>
        <v>78.8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26.92</v>
      </c>
      <c r="D20" s="72"/>
      <c r="E20" s="72"/>
      <c r="F20" s="72"/>
      <c r="G20" s="72"/>
      <c r="H20" s="72"/>
      <c r="I20" s="27">
        <f t="shared" si="0"/>
        <v>26.92</v>
      </c>
      <c r="J20" s="73"/>
      <c r="K20" s="72">
        <v>0.26</v>
      </c>
      <c r="L20" s="72"/>
      <c r="M20" s="72">
        <v>8.0399999999999991</v>
      </c>
      <c r="N20" s="28">
        <f t="shared" si="1"/>
        <v>8.2999999999999989</v>
      </c>
      <c r="O20" s="29">
        <f t="shared" si="2"/>
        <v>35.22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6105</v>
      </c>
      <c r="D21" s="66"/>
      <c r="E21" s="66"/>
      <c r="F21" s="66"/>
      <c r="G21" s="66"/>
      <c r="H21" s="66"/>
      <c r="I21" s="18">
        <f t="shared" si="0"/>
        <v>6105</v>
      </c>
      <c r="J21" s="67"/>
      <c r="K21" s="66">
        <v>10</v>
      </c>
      <c r="L21" s="66"/>
      <c r="M21" s="66">
        <v>424</v>
      </c>
      <c r="N21" s="20">
        <f t="shared" si="1"/>
        <v>434</v>
      </c>
      <c r="O21" s="21">
        <f t="shared" si="2"/>
        <v>6539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314.2</v>
      </c>
      <c r="D22" s="75"/>
      <c r="E22" s="75"/>
      <c r="F22" s="75"/>
      <c r="G22" s="75"/>
      <c r="H22" s="75"/>
      <c r="I22" s="30">
        <f t="shared" si="0"/>
        <v>314.2</v>
      </c>
      <c r="J22" s="76"/>
      <c r="K22" s="75">
        <v>0.7</v>
      </c>
      <c r="L22" s="75"/>
      <c r="M22" s="75">
        <v>17</v>
      </c>
      <c r="N22" s="31">
        <f t="shared" si="1"/>
        <v>17.7</v>
      </c>
      <c r="O22" s="32">
        <f t="shared" si="2"/>
        <v>331.9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26.28</v>
      </c>
      <c r="D23" s="72"/>
      <c r="E23" s="72"/>
      <c r="F23" s="72"/>
      <c r="G23" s="72"/>
      <c r="H23" s="72"/>
      <c r="I23" s="27">
        <f t="shared" si="0"/>
        <v>26.28</v>
      </c>
      <c r="J23" s="73"/>
      <c r="K23" s="72"/>
      <c r="L23" s="72"/>
      <c r="M23" s="72">
        <v>19.399999999999999</v>
      </c>
      <c r="N23" s="28">
        <f t="shared" si="1"/>
        <v>19.399999999999999</v>
      </c>
      <c r="O23" s="29">
        <f t="shared" si="2"/>
        <v>45.68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6625</v>
      </c>
      <c r="D24" s="66"/>
      <c r="E24" s="66"/>
      <c r="F24" s="66"/>
      <c r="G24" s="66"/>
      <c r="H24" s="66"/>
      <c r="I24" s="18">
        <f t="shared" si="0"/>
        <v>6625</v>
      </c>
      <c r="J24" s="67"/>
      <c r="K24" s="66"/>
      <c r="L24" s="66"/>
      <c r="M24" s="66">
        <v>1163</v>
      </c>
      <c r="N24" s="20">
        <f t="shared" si="1"/>
        <v>1163</v>
      </c>
      <c r="O24" s="21">
        <f t="shared" si="2"/>
        <v>7788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275.8</v>
      </c>
      <c r="D25" s="75"/>
      <c r="E25" s="75"/>
      <c r="F25" s="75"/>
      <c r="G25" s="75"/>
      <c r="H25" s="75"/>
      <c r="I25" s="30">
        <f t="shared" si="0"/>
        <v>275.8</v>
      </c>
      <c r="J25" s="76"/>
      <c r="K25" s="75"/>
      <c r="L25" s="75"/>
      <c r="M25" s="75">
        <v>36</v>
      </c>
      <c r="N25" s="31">
        <f t="shared" si="1"/>
        <v>36</v>
      </c>
      <c r="O25" s="32">
        <f t="shared" si="2"/>
        <v>311.8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36.450000000000003</v>
      </c>
      <c r="D26" s="72"/>
      <c r="E26" s="72"/>
      <c r="F26" s="72"/>
      <c r="G26" s="72"/>
      <c r="H26" s="72"/>
      <c r="I26" s="27">
        <f t="shared" si="0"/>
        <v>36.450000000000003</v>
      </c>
      <c r="J26" s="73"/>
      <c r="K26" s="72">
        <v>0.74</v>
      </c>
      <c r="L26" s="72"/>
      <c r="M26" s="72">
        <v>21.13</v>
      </c>
      <c r="N26" s="28">
        <f t="shared" si="1"/>
        <v>21.869999999999997</v>
      </c>
      <c r="O26" s="29">
        <f t="shared" si="2"/>
        <v>58.32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12478</v>
      </c>
      <c r="D27" s="66"/>
      <c r="E27" s="66"/>
      <c r="F27" s="66"/>
      <c r="G27" s="66"/>
      <c r="H27" s="66"/>
      <c r="I27" s="18">
        <f t="shared" si="0"/>
        <v>12478</v>
      </c>
      <c r="J27" s="67"/>
      <c r="K27" s="66">
        <v>44</v>
      </c>
      <c r="L27" s="66"/>
      <c r="M27" s="66">
        <v>1526</v>
      </c>
      <c r="N27" s="20">
        <f t="shared" si="1"/>
        <v>1570</v>
      </c>
      <c r="O27" s="21">
        <f t="shared" si="2"/>
        <v>14048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413</v>
      </c>
      <c r="D28" s="75"/>
      <c r="E28" s="75"/>
      <c r="F28" s="75"/>
      <c r="G28" s="75"/>
      <c r="H28" s="75"/>
      <c r="I28" s="30">
        <f t="shared" si="0"/>
        <v>413</v>
      </c>
      <c r="J28" s="76"/>
      <c r="K28" s="75">
        <v>1.8</v>
      </c>
      <c r="L28" s="75"/>
      <c r="M28" s="75">
        <v>46.1</v>
      </c>
      <c r="N28" s="31">
        <f t="shared" si="1"/>
        <v>47.9</v>
      </c>
      <c r="O28" s="32">
        <f t="shared" si="2"/>
        <v>460.9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48.88</v>
      </c>
      <c r="D29" s="72"/>
      <c r="E29" s="72"/>
      <c r="F29" s="72"/>
      <c r="G29" s="72">
        <v>0.11</v>
      </c>
      <c r="H29" s="72"/>
      <c r="I29" s="27">
        <f t="shared" si="0"/>
        <v>48.99</v>
      </c>
      <c r="J29" s="73"/>
      <c r="K29" s="72"/>
      <c r="L29" s="72"/>
      <c r="M29" s="72">
        <v>35.18</v>
      </c>
      <c r="N29" s="28">
        <f t="shared" si="1"/>
        <v>35.18</v>
      </c>
      <c r="O29" s="29">
        <f t="shared" si="2"/>
        <v>84.17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19308</v>
      </c>
      <c r="D30" s="66"/>
      <c r="E30" s="66"/>
      <c r="F30" s="66"/>
      <c r="G30" s="66">
        <v>17</v>
      </c>
      <c r="H30" s="66"/>
      <c r="I30" s="18">
        <f t="shared" si="0"/>
        <v>19325</v>
      </c>
      <c r="J30" s="67"/>
      <c r="K30" s="66"/>
      <c r="L30" s="66"/>
      <c r="M30" s="66">
        <v>2731</v>
      </c>
      <c r="N30" s="20">
        <f t="shared" si="1"/>
        <v>2731</v>
      </c>
      <c r="O30" s="21">
        <f t="shared" si="2"/>
        <v>22056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449.3</v>
      </c>
      <c r="D31" s="75"/>
      <c r="E31" s="75"/>
      <c r="F31" s="75"/>
      <c r="G31" s="75">
        <v>0.3</v>
      </c>
      <c r="H31" s="75"/>
      <c r="I31" s="30">
        <f t="shared" si="0"/>
        <v>449.6</v>
      </c>
      <c r="J31" s="76"/>
      <c r="K31" s="75"/>
      <c r="L31" s="75"/>
      <c r="M31" s="75">
        <v>76</v>
      </c>
      <c r="N31" s="31">
        <f t="shared" si="1"/>
        <v>76</v>
      </c>
      <c r="O31" s="32">
        <f t="shared" si="2"/>
        <v>525.6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66.87</v>
      </c>
      <c r="D32" s="72"/>
      <c r="E32" s="72"/>
      <c r="F32" s="72"/>
      <c r="G32" s="72">
        <v>0.35</v>
      </c>
      <c r="H32" s="72"/>
      <c r="I32" s="27">
        <f t="shared" si="0"/>
        <v>67.22</v>
      </c>
      <c r="J32" s="73"/>
      <c r="K32" s="72"/>
      <c r="L32" s="72"/>
      <c r="M32" s="72">
        <v>21.37</v>
      </c>
      <c r="N32" s="28">
        <f t="shared" si="1"/>
        <v>21.37</v>
      </c>
      <c r="O32" s="29">
        <f t="shared" si="2"/>
        <v>88.59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27665</v>
      </c>
      <c r="D33" s="66"/>
      <c r="E33" s="66"/>
      <c r="F33" s="66"/>
      <c r="G33" s="66">
        <v>34</v>
      </c>
      <c r="H33" s="66"/>
      <c r="I33" s="18">
        <f t="shared" si="0"/>
        <v>27699</v>
      </c>
      <c r="J33" s="67"/>
      <c r="K33" s="66"/>
      <c r="L33" s="66"/>
      <c r="M33" s="66">
        <v>1993</v>
      </c>
      <c r="N33" s="20">
        <f t="shared" si="1"/>
        <v>1993</v>
      </c>
      <c r="O33" s="21">
        <f t="shared" si="2"/>
        <v>29692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481.7</v>
      </c>
      <c r="D34" s="75"/>
      <c r="E34" s="75"/>
      <c r="F34" s="75"/>
      <c r="G34" s="75">
        <v>0.5</v>
      </c>
      <c r="H34" s="75"/>
      <c r="I34" s="30">
        <f t="shared" si="0"/>
        <v>482.2</v>
      </c>
      <c r="J34" s="76"/>
      <c r="K34" s="75"/>
      <c r="L34" s="75"/>
      <c r="M34" s="75">
        <v>51.2</v>
      </c>
      <c r="N34" s="31">
        <f t="shared" si="1"/>
        <v>51.2</v>
      </c>
      <c r="O34" s="32">
        <f t="shared" si="2"/>
        <v>533.4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103.79</v>
      </c>
      <c r="D35" s="72"/>
      <c r="E35" s="72"/>
      <c r="F35" s="72"/>
      <c r="G35" s="72">
        <v>2.5299999999999998</v>
      </c>
      <c r="H35" s="72"/>
      <c r="I35" s="27">
        <f t="shared" si="0"/>
        <v>106.32000000000001</v>
      </c>
      <c r="J35" s="73"/>
      <c r="K35" s="72"/>
      <c r="L35" s="72"/>
      <c r="M35" s="72">
        <v>36.42</v>
      </c>
      <c r="N35" s="28">
        <f t="shared" si="1"/>
        <v>36.42</v>
      </c>
      <c r="O35" s="29">
        <f t="shared" si="2"/>
        <v>142.74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47414</v>
      </c>
      <c r="D36" s="66"/>
      <c r="E36" s="66"/>
      <c r="F36" s="66"/>
      <c r="G36" s="66">
        <v>679</v>
      </c>
      <c r="H36" s="66"/>
      <c r="I36" s="18">
        <f t="shared" si="0"/>
        <v>48093</v>
      </c>
      <c r="J36" s="67"/>
      <c r="K36" s="66"/>
      <c r="L36" s="66"/>
      <c r="M36" s="66">
        <v>3229</v>
      </c>
      <c r="N36" s="20">
        <f t="shared" si="1"/>
        <v>3229</v>
      </c>
      <c r="O36" s="21">
        <f t="shared" si="2"/>
        <v>51322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583.70000000000005</v>
      </c>
      <c r="D37" s="75"/>
      <c r="E37" s="75"/>
      <c r="F37" s="75"/>
      <c r="G37" s="75">
        <v>9.5</v>
      </c>
      <c r="H37" s="75"/>
      <c r="I37" s="30">
        <f t="shared" ref="I37:I50" si="3">SUM(C37:H37)</f>
        <v>593.20000000000005</v>
      </c>
      <c r="J37" s="76"/>
      <c r="K37" s="75"/>
      <c r="L37" s="75"/>
      <c r="M37" s="75">
        <v>62.6</v>
      </c>
      <c r="N37" s="31">
        <f t="shared" si="1"/>
        <v>62.6</v>
      </c>
      <c r="O37" s="32">
        <f t="shared" si="2"/>
        <v>655.80000000000007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185.85</v>
      </c>
      <c r="D38" s="72"/>
      <c r="E38" s="72"/>
      <c r="F38" s="72">
        <v>0.27</v>
      </c>
      <c r="G38" s="72">
        <v>12.16</v>
      </c>
      <c r="H38" s="72"/>
      <c r="I38" s="27">
        <f t="shared" si="3"/>
        <v>198.28</v>
      </c>
      <c r="J38" s="73"/>
      <c r="K38" s="72">
        <v>3.13</v>
      </c>
      <c r="L38" s="72"/>
      <c r="M38" s="72">
        <v>89.61</v>
      </c>
      <c r="N38" s="28">
        <f t="shared" si="1"/>
        <v>92.74</v>
      </c>
      <c r="O38" s="29">
        <f t="shared" si="2"/>
        <v>291.02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90516</v>
      </c>
      <c r="D39" s="66"/>
      <c r="E39" s="66"/>
      <c r="F39" s="66">
        <v>64</v>
      </c>
      <c r="G39" s="66">
        <v>3560</v>
      </c>
      <c r="H39" s="66"/>
      <c r="I39" s="18">
        <f t="shared" si="3"/>
        <v>94140</v>
      </c>
      <c r="J39" s="67"/>
      <c r="K39" s="66">
        <v>322</v>
      </c>
      <c r="L39" s="66"/>
      <c r="M39" s="66">
        <v>9466</v>
      </c>
      <c r="N39" s="20">
        <f t="shared" si="1"/>
        <v>9788</v>
      </c>
      <c r="O39" s="21">
        <f t="shared" si="2"/>
        <v>103928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1008.3</v>
      </c>
      <c r="D40" s="75"/>
      <c r="E40" s="75"/>
      <c r="F40" s="75">
        <v>0.6</v>
      </c>
      <c r="G40" s="75">
        <v>46.3</v>
      </c>
      <c r="H40" s="75"/>
      <c r="I40" s="30">
        <f t="shared" si="3"/>
        <v>1055.2</v>
      </c>
      <c r="J40" s="76"/>
      <c r="K40" s="75">
        <v>7.1</v>
      </c>
      <c r="L40" s="75"/>
      <c r="M40" s="75">
        <v>174.9</v>
      </c>
      <c r="N40" s="31">
        <f t="shared" si="1"/>
        <v>182</v>
      </c>
      <c r="O40" s="32">
        <f t="shared" si="2"/>
        <v>1237.2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175.48</v>
      </c>
      <c r="D41" s="72"/>
      <c r="E41" s="72"/>
      <c r="F41" s="72">
        <v>0.11</v>
      </c>
      <c r="G41" s="72">
        <v>43.93</v>
      </c>
      <c r="H41" s="72"/>
      <c r="I41" s="27">
        <f t="shared" si="3"/>
        <v>219.52</v>
      </c>
      <c r="J41" s="73"/>
      <c r="K41" s="72">
        <v>5.15</v>
      </c>
      <c r="L41" s="72"/>
      <c r="M41" s="72">
        <v>175.47</v>
      </c>
      <c r="N41" s="28">
        <f t="shared" si="1"/>
        <v>180.62</v>
      </c>
      <c r="O41" s="29">
        <f t="shared" si="2"/>
        <v>400.14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82855</v>
      </c>
      <c r="D42" s="66"/>
      <c r="E42" s="66"/>
      <c r="F42" s="66">
        <v>25</v>
      </c>
      <c r="G42" s="66">
        <v>12989</v>
      </c>
      <c r="H42" s="66"/>
      <c r="I42" s="18">
        <f t="shared" si="3"/>
        <v>95869</v>
      </c>
      <c r="J42" s="67"/>
      <c r="K42" s="66">
        <v>566</v>
      </c>
      <c r="L42" s="66"/>
      <c r="M42" s="66">
        <v>20276</v>
      </c>
      <c r="N42" s="20">
        <f t="shared" si="1"/>
        <v>20842</v>
      </c>
      <c r="O42" s="21">
        <f t="shared" si="2"/>
        <v>116711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890.8</v>
      </c>
      <c r="D43" s="75"/>
      <c r="E43" s="75"/>
      <c r="F43" s="75">
        <v>0.2</v>
      </c>
      <c r="G43" s="75">
        <v>157.9</v>
      </c>
      <c r="H43" s="75"/>
      <c r="I43" s="30">
        <f t="shared" si="3"/>
        <v>1048.9000000000001</v>
      </c>
      <c r="J43" s="76"/>
      <c r="K43" s="75">
        <v>12.5</v>
      </c>
      <c r="L43" s="75"/>
      <c r="M43" s="75">
        <v>299.60000000000002</v>
      </c>
      <c r="N43" s="31">
        <f t="shared" si="1"/>
        <v>312.10000000000002</v>
      </c>
      <c r="O43" s="32">
        <f t="shared" si="2"/>
        <v>1361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158.55000000000001</v>
      </c>
      <c r="D44" s="72"/>
      <c r="E44" s="72"/>
      <c r="F44" s="72">
        <v>0.79</v>
      </c>
      <c r="G44" s="72">
        <v>29.23</v>
      </c>
      <c r="H44" s="72"/>
      <c r="I44" s="27">
        <f t="shared" si="3"/>
        <v>188.57</v>
      </c>
      <c r="J44" s="73"/>
      <c r="K44" s="72">
        <v>8.33</v>
      </c>
      <c r="L44" s="72">
        <v>6.78</v>
      </c>
      <c r="M44" s="72">
        <v>408.11</v>
      </c>
      <c r="N44" s="28">
        <f t="shared" si="1"/>
        <v>423.22</v>
      </c>
      <c r="O44" s="29">
        <f t="shared" si="2"/>
        <v>611.79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82442</v>
      </c>
      <c r="D45" s="66"/>
      <c r="E45" s="66"/>
      <c r="F45" s="66">
        <v>195</v>
      </c>
      <c r="G45" s="66">
        <v>9162</v>
      </c>
      <c r="H45" s="66"/>
      <c r="I45" s="18">
        <f t="shared" si="3"/>
        <v>91799</v>
      </c>
      <c r="J45" s="67"/>
      <c r="K45" s="66">
        <v>960</v>
      </c>
      <c r="L45" s="66">
        <v>828</v>
      </c>
      <c r="M45" s="66">
        <v>47329</v>
      </c>
      <c r="N45" s="20">
        <f t="shared" si="1"/>
        <v>49117</v>
      </c>
      <c r="O45" s="21">
        <f t="shared" si="2"/>
        <v>140916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670.7</v>
      </c>
      <c r="D46" s="75"/>
      <c r="E46" s="75"/>
      <c r="F46" s="75">
        <v>1.6</v>
      </c>
      <c r="G46" s="75">
        <v>93.4</v>
      </c>
      <c r="H46" s="75"/>
      <c r="I46" s="30">
        <f t="shared" si="3"/>
        <v>765.7</v>
      </c>
      <c r="J46" s="76"/>
      <c r="K46" s="75">
        <v>17</v>
      </c>
      <c r="L46" s="75">
        <v>9.1</v>
      </c>
      <c r="M46" s="75">
        <v>501.9</v>
      </c>
      <c r="N46" s="31">
        <f t="shared" si="1"/>
        <v>528</v>
      </c>
      <c r="O46" s="32">
        <f t="shared" si="2"/>
        <v>1293.7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338.35</v>
      </c>
      <c r="D47" s="72">
        <v>0.17</v>
      </c>
      <c r="E47" s="72"/>
      <c r="F47" s="72">
        <v>0.33</v>
      </c>
      <c r="G47" s="72">
        <v>25.8</v>
      </c>
      <c r="H47" s="72"/>
      <c r="I47" s="27">
        <f t="shared" si="3"/>
        <v>364.65000000000003</v>
      </c>
      <c r="J47" s="73">
        <v>0.17</v>
      </c>
      <c r="K47" s="72">
        <v>112.15</v>
      </c>
      <c r="L47" s="72">
        <v>3.47</v>
      </c>
      <c r="M47" s="72">
        <v>893.69</v>
      </c>
      <c r="N47" s="28">
        <f t="shared" si="1"/>
        <v>1009.48</v>
      </c>
      <c r="O47" s="29">
        <f t="shared" si="2"/>
        <v>1374.13</v>
      </c>
      <c r="P47" s="78">
        <v>11.59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187424</v>
      </c>
      <c r="D48" s="66">
        <v>54</v>
      </c>
      <c r="E48" s="66"/>
      <c r="F48" s="66">
        <v>85</v>
      </c>
      <c r="G48" s="66">
        <v>8235</v>
      </c>
      <c r="H48" s="66"/>
      <c r="I48" s="18">
        <f t="shared" si="3"/>
        <v>195798</v>
      </c>
      <c r="J48" s="67">
        <v>15</v>
      </c>
      <c r="K48" s="66">
        <v>18423</v>
      </c>
      <c r="L48" s="66">
        <v>383</v>
      </c>
      <c r="M48" s="66">
        <v>108528</v>
      </c>
      <c r="N48" s="20">
        <f t="shared" si="1"/>
        <v>127349</v>
      </c>
      <c r="O48" s="21">
        <f t="shared" si="2"/>
        <v>323147</v>
      </c>
      <c r="P48" s="78">
        <v>1.24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709.9</v>
      </c>
      <c r="D49" s="75">
        <v>0.5</v>
      </c>
      <c r="E49" s="75"/>
      <c r="F49" s="75">
        <v>0.2</v>
      </c>
      <c r="G49" s="75">
        <v>36</v>
      </c>
      <c r="H49" s="75"/>
      <c r="I49" s="30">
        <f t="shared" si="3"/>
        <v>746.6</v>
      </c>
      <c r="J49" s="76">
        <v>0</v>
      </c>
      <c r="K49" s="75">
        <v>117.2</v>
      </c>
      <c r="L49" s="75">
        <v>1</v>
      </c>
      <c r="M49" s="75">
        <v>479.8</v>
      </c>
      <c r="N49" s="31">
        <f t="shared" si="1"/>
        <v>598</v>
      </c>
      <c r="O49" s="32">
        <f t="shared" si="2"/>
        <v>1344.6</v>
      </c>
      <c r="P49" s="78">
        <v>1.49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1169.48</v>
      </c>
      <c r="D50" s="63">
        <v>0.17</v>
      </c>
      <c r="E50" s="63"/>
      <c r="F50" s="63">
        <v>1.5</v>
      </c>
      <c r="G50" s="63">
        <v>114.11</v>
      </c>
      <c r="H50" s="63"/>
      <c r="I50" s="11">
        <f t="shared" si="3"/>
        <v>1285.26</v>
      </c>
      <c r="J50" s="64">
        <v>0.17</v>
      </c>
      <c r="K50" s="63">
        <v>128.76</v>
      </c>
      <c r="L50" s="63">
        <v>10.55</v>
      </c>
      <c r="M50" s="63">
        <v>1718.69</v>
      </c>
      <c r="N50" s="13">
        <f t="shared" si="1"/>
        <v>1858.17</v>
      </c>
      <c r="O50" s="14">
        <f t="shared" si="2"/>
        <v>3143.4300000000003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563273</v>
      </c>
      <c r="D51" s="66">
        <v>54</v>
      </c>
      <c r="E51" s="66"/>
      <c r="F51" s="66">
        <v>369</v>
      </c>
      <c r="G51" s="66">
        <v>34676</v>
      </c>
      <c r="H51" s="66"/>
      <c r="I51" s="18">
        <f t="shared" ref="I51:I58" si="4">SUM(C51:H51)</f>
        <v>598372</v>
      </c>
      <c r="J51" s="67">
        <v>15</v>
      </c>
      <c r="K51" s="66">
        <v>20271</v>
      </c>
      <c r="L51" s="66">
        <v>1224</v>
      </c>
      <c r="M51" s="66">
        <v>196991</v>
      </c>
      <c r="N51" s="20">
        <f t="shared" si="1"/>
        <v>218501</v>
      </c>
      <c r="O51" s="21">
        <f>SUM(N51,I51)</f>
        <v>816873</v>
      </c>
      <c r="P51" s="78">
        <v>10.210000000000001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5828.2</v>
      </c>
      <c r="D52" s="75">
        <v>0.5</v>
      </c>
      <c r="E52" s="75"/>
      <c r="F52" s="75">
        <v>2.6</v>
      </c>
      <c r="G52" s="75">
        <v>343.9</v>
      </c>
      <c r="H52" s="75"/>
      <c r="I52" s="30">
        <f t="shared" si="4"/>
        <v>6175.2</v>
      </c>
      <c r="J52" s="76">
        <v>0</v>
      </c>
      <c r="K52" s="75">
        <v>153.80000000000001</v>
      </c>
      <c r="L52" s="75">
        <v>10.9</v>
      </c>
      <c r="M52" s="75">
        <v>1764.6</v>
      </c>
      <c r="N52" s="31">
        <f t="shared" si="1"/>
        <v>1929.3</v>
      </c>
      <c r="O52" s="32">
        <f t="shared" si="2"/>
        <v>8104.5</v>
      </c>
      <c r="P52" s="78">
        <v>0.03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1085.05</v>
      </c>
      <c r="D53" s="72">
        <v>0.17</v>
      </c>
      <c r="E53" s="72"/>
      <c r="F53" s="72">
        <v>1.5</v>
      </c>
      <c r="G53" s="72">
        <v>114.11</v>
      </c>
      <c r="H53" s="72"/>
      <c r="I53" s="27">
        <f t="shared" si="4"/>
        <v>1200.83</v>
      </c>
      <c r="J53" s="73">
        <v>0.17</v>
      </c>
      <c r="K53" s="72">
        <v>116.01</v>
      </c>
      <c r="L53" s="72">
        <v>10.55</v>
      </c>
      <c r="M53" s="72">
        <v>1715.51</v>
      </c>
      <c r="N53" s="28">
        <f t="shared" si="1"/>
        <v>1842.24</v>
      </c>
      <c r="O53" s="29">
        <f t="shared" si="2"/>
        <v>3043.0699999999997</v>
      </c>
      <c r="P53" s="33">
        <f>SUM(P46:P52)</f>
        <v>24.560000000000002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540357</v>
      </c>
      <c r="D54" s="66">
        <v>54</v>
      </c>
      <c r="E54" s="66"/>
      <c r="F54" s="66">
        <v>369</v>
      </c>
      <c r="G54" s="66">
        <v>34676</v>
      </c>
      <c r="H54" s="66"/>
      <c r="I54" s="18">
        <f t="shared" si="4"/>
        <v>575456</v>
      </c>
      <c r="J54" s="67">
        <v>15</v>
      </c>
      <c r="K54" s="66">
        <v>18924</v>
      </c>
      <c r="L54" s="66">
        <v>1224</v>
      </c>
      <c r="M54" s="66">
        <v>196917</v>
      </c>
      <c r="N54" s="20">
        <f t="shared" si="1"/>
        <v>217080</v>
      </c>
      <c r="O54" s="21">
        <f t="shared" si="2"/>
        <v>792536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4884.6000000000004</v>
      </c>
      <c r="D55" s="69">
        <v>0.5</v>
      </c>
      <c r="E55" s="69"/>
      <c r="F55" s="69">
        <v>2.6</v>
      </c>
      <c r="G55" s="69">
        <v>343.9</v>
      </c>
      <c r="H55" s="69"/>
      <c r="I55" s="24">
        <f t="shared" si="4"/>
        <v>5231.6000000000004</v>
      </c>
      <c r="J55" s="70">
        <v>0</v>
      </c>
      <c r="K55" s="69">
        <v>125.7</v>
      </c>
      <c r="L55" s="69">
        <v>10.9</v>
      </c>
      <c r="M55" s="69">
        <v>1758.2</v>
      </c>
      <c r="N55" s="24">
        <f t="shared" si="1"/>
        <v>1894.8</v>
      </c>
      <c r="O55" s="26">
        <f t="shared" si="2"/>
        <v>7126.4000000000005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1171.4099999999999</v>
      </c>
      <c r="D56" s="10">
        <f t="shared" si="5"/>
        <v>0.17</v>
      </c>
      <c r="E56" s="10">
        <f t="shared" si="5"/>
        <v>0</v>
      </c>
      <c r="F56" s="10">
        <f t="shared" si="5"/>
        <v>1.5</v>
      </c>
      <c r="G56" s="10">
        <f t="shared" si="5"/>
        <v>114.11</v>
      </c>
      <c r="H56" s="10">
        <f t="shared" si="5"/>
        <v>0</v>
      </c>
      <c r="I56" s="36">
        <f>SUM(C56:H56)</f>
        <v>1287.1899999999998</v>
      </c>
      <c r="J56" s="34">
        <f>SUM(J5,J8,J11,J14,J17,J20,J23,J26,J29,J32,J35,J38,J41,J44,J47)</f>
        <v>0.17</v>
      </c>
      <c r="K56" s="10">
        <f>SUM(K5,K8,K11,K14,K17,K20,K23,K26,K29,K32,K35,K38,K41,K44,K47)</f>
        <v>136.42000000000002</v>
      </c>
      <c r="L56" s="10">
        <f>SUM(L5,L8,L11,L14,L17,L20,L23,L26,L29,L32,L35,L38,L41,L44,L47)</f>
        <v>10.55</v>
      </c>
      <c r="M56" s="10">
        <f>SUM(M5,M8,M11,M14,M17,M20,M23,M26,M29,M32,M35,M38,M41,M44,M47)</f>
        <v>1718.69</v>
      </c>
      <c r="N56" s="12">
        <f t="shared" si="1"/>
        <v>1865.8300000000002</v>
      </c>
      <c r="O56" s="14">
        <f t="shared" si="2"/>
        <v>3153.02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563609</v>
      </c>
      <c r="D57" s="17">
        <f t="shared" si="5"/>
        <v>54</v>
      </c>
      <c r="E57" s="17">
        <f t="shared" si="5"/>
        <v>0</v>
      </c>
      <c r="F57" s="17">
        <f t="shared" si="5"/>
        <v>369</v>
      </c>
      <c r="G57" s="17">
        <f t="shared" si="5"/>
        <v>34676</v>
      </c>
      <c r="H57" s="17">
        <f t="shared" si="5"/>
        <v>0</v>
      </c>
      <c r="I57" s="37">
        <f t="shared" si="4"/>
        <v>598708</v>
      </c>
      <c r="J57" s="35">
        <f t="shared" ref="J57:M58" si="6">SUM(J6,J9,J12,J15,J18,J21,J24,J27,J30,J33,J36,J39,J42,J45,J48)</f>
        <v>15</v>
      </c>
      <c r="K57" s="17">
        <f t="shared" si="6"/>
        <v>20458</v>
      </c>
      <c r="L57" s="17">
        <f t="shared" si="6"/>
        <v>1224</v>
      </c>
      <c r="M57" s="17">
        <f t="shared" si="6"/>
        <v>196991</v>
      </c>
      <c r="N57" s="19">
        <f t="shared" si="1"/>
        <v>218688</v>
      </c>
      <c r="O57" s="21">
        <f t="shared" si="2"/>
        <v>817396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5853.7</v>
      </c>
      <c r="D58" s="40">
        <f t="shared" si="5"/>
        <v>0.5</v>
      </c>
      <c r="E58" s="40">
        <f t="shared" si="5"/>
        <v>0</v>
      </c>
      <c r="F58" s="40">
        <f t="shared" si="5"/>
        <v>2.6000000000000005</v>
      </c>
      <c r="G58" s="40">
        <f t="shared" si="5"/>
        <v>343.9</v>
      </c>
      <c r="H58" s="40">
        <f t="shared" si="5"/>
        <v>0</v>
      </c>
      <c r="I58" s="41">
        <f t="shared" si="4"/>
        <v>6200.7</v>
      </c>
      <c r="J58" s="39">
        <f t="shared" si="6"/>
        <v>0</v>
      </c>
      <c r="K58" s="40">
        <f t="shared" si="6"/>
        <v>167.1</v>
      </c>
      <c r="L58" s="40">
        <f t="shared" si="6"/>
        <v>10.9</v>
      </c>
      <c r="M58" s="40">
        <f t="shared" si="6"/>
        <v>1764.6000000000001</v>
      </c>
      <c r="N58" s="42">
        <f t="shared" si="1"/>
        <v>1942.6000000000001</v>
      </c>
      <c r="O58" s="43">
        <f t="shared" si="2"/>
        <v>8143.3</v>
      </c>
      <c r="P58" s="44">
        <f>SUM(O56,P53,P54,P57)</f>
        <v>3177.58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77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0.13</v>
      </c>
      <c r="D69" s="72"/>
      <c r="E69" s="72"/>
      <c r="F69" s="72"/>
      <c r="G69" s="72"/>
      <c r="H69" s="72"/>
      <c r="I69" s="27">
        <f t="shared" si="7"/>
        <v>0.13</v>
      </c>
      <c r="J69" s="73"/>
      <c r="K69" s="72"/>
      <c r="L69" s="72"/>
      <c r="M69" s="72">
        <v>2.77</v>
      </c>
      <c r="N69" s="28">
        <f t="shared" si="8"/>
        <v>2.77</v>
      </c>
      <c r="O69" s="29">
        <f t="shared" si="9"/>
        <v>2.9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8</v>
      </c>
      <c r="D70" s="66"/>
      <c r="E70" s="66"/>
      <c r="F70" s="66"/>
      <c r="G70" s="66"/>
      <c r="H70" s="66"/>
      <c r="I70" s="18">
        <f t="shared" si="7"/>
        <v>8</v>
      </c>
      <c r="J70" s="67"/>
      <c r="K70" s="66"/>
      <c r="L70" s="66"/>
      <c r="M70" s="66">
        <v>61</v>
      </c>
      <c r="N70" s="20">
        <f t="shared" si="8"/>
        <v>61</v>
      </c>
      <c r="O70" s="21">
        <f t="shared" si="9"/>
        <v>69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2</v>
      </c>
      <c r="D71" s="75"/>
      <c r="E71" s="75"/>
      <c r="F71" s="75"/>
      <c r="G71" s="75"/>
      <c r="H71" s="75"/>
      <c r="I71" s="30">
        <f t="shared" si="7"/>
        <v>2</v>
      </c>
      <c r="J71" s="76"/>
      <c r="K71" s="75"/>
      <c r="L71" s="75"/>
      <c r="M71" s="75">
        <v>5.5</v>
      </c>
      <c r="N71" s="31">
        <f t="shared" si="8"/>
        <v>5.5</v>
      </c>
      <c r="O71" s="32">
        <f t="shared" si="9"/>
        <v>7.5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>
        <v>0.09</v>
      </c>
      <c r="L72" s="72"/>
      <c r="M72" s="72">
        <v>0.41</v>
      </c>
      <c r="N72" s="28">
        <f t="shared" si="8"/>
        <v>0.5</v>
      </c>
      <c r="O72" s="29">
        <f t="shared" si="9"/>
        <v>0.5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>
        <v>2</v>
      </c>
      <c r="L73" s="66"/>
      <c r="M73" s="66">
        <v>13</v>
      </c>
      <c r="N73" s="20">
        <f t="shared" si="8"/>
        <v>15</v>
      </c>
      <c r="O73" s="21">
        <f t="shared" si="9"/>
        <v>15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>
        <v>0.2</v>
      </c>
      <c r="L74" s="75"/>
      <c r="M74" s="75">
        <v>0.9</v>
      </c>
      <c r="N74" s="31">
        <f t="shared" si="8"/>
        <v>1.1000000000000001</v>
      </c>
      <c r="O74" s="32">
        <f t="shared" si="9"/>
        <v>1.1000000000000001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3.86</v>
      </c>
      <c r="D75" s="72"/>
      <c r="E75" s="72"/>
      <c r="F75" s="72"/>
      <c r="G75" s="72"/>
      <c r="H75" s="72"/>
      <c r="I75" s="27">
        <f t="shared" si="7"/>
        <v>3.86</v>
      </c>
      <c r="J75" s="73"/>
      <c r="K75" s="72">
        <v>6.57</v>
      </c>
      <c r="L75" s="72">
        <v>0.3</v>
      </c>
      <c r="M75" s="72">
        <v>7.09</v>
      </c>
      <c r="N75" s="28">
        <f t="shared" si="8"/>
        <v>13.96</v>
      </c>
      <c r="O75" s="29">
        <f t="shared" si="9"/>
        <v>17.82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769</v>
      </c>
      <c r="D76" s="66"/>
      <c r="E76" s="66"/>
      <c r="F76" s="66"/>
      <c r="G76" s="66"/>
      <c r="H76" s="66"/>
      <c r="I76" s="18">
        <f t="shared" si="7"/>
        <v>769</v>
      </c>
      <c r="J76" s="67"/>
      <c r="K76" s="66">
        <v>131</v>
      </c>
      <c r="L76" s="66">
        <v>13</v>
      </c>
      <c r="M76" s="66">
        <v>252</v>
      </c>
      <c r="N76" s="20">
        <f t="shared" si="8"/>
        <v>396</v>
      </c>
      <c r="O76" s="21">
        <f t="shared" si="9"/>
        <v>1165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54.3</v>
      </c>
      <c r="D77" s="75"/>
      <c r="E77" s="75"/>
      <c r="F77" s="75"/>
      <c r="G77" s="75"/>
      <c r="H77" s="75"/>
      <c r="I77" s="30">
        <f t="shared" si="7"/>
        <v>54.3</v>
      </c>
      <c r="J77" s="76"/>
      <c r="K77" s="75">
        <v>10.6</v>
      </c>
      <c r="L77" s="75">
        <v>0.8</v>
      </c>
      <c r="M77" s="75">
        <v>13.1</v>
      </c>
      <c r="N77" s="31">
        <f t="shared" si="8"/>
        <v>24.5</v>
      </c>
      <c r="O77" s="32">
        <f t="shared" si="9"/>
        <v>78.8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26.92</v>
      </c>
      <c r="D78" s="72"/>
      <c r="E78" s="72"/>
      <c r="F78" s="72"/>
      <c r="G78" s="72"/>
      <c r="H78" s="72"/>
      <c r="I78" s="27">
        <f t="shared" si="7"/>
        <v>26.92</v>
      </c>
      <c r="J78" s="73"/>
      <c r="K78" s="72">
        <v>0.26</v>
      </c>
      <c r="L78" s="72"/>
      <c r="M78" s="72">
        <v>8.0399999999999991</v>
      </c>
      <c r="N78" s="28">
        <f t="shared" si="8"/>
        <v>8.2999999999999989</v>
      </c>
      <c r="O78" s="29">
        <f t="shared" si="9"/>
        <v>35.22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6105</v>
      </c>
      <c r="D79" s="66"/>
      <c r="E79" s="66"/>
      <c r="F79" s="66"/>
      <c r="G79" s="66"/>
      <c r="H79" s="66"/>
      <c r="I79" s="18">
        <f t="shared" si="7"/>
        <v>6105</v>
      </c>
      <c r="J79" s="67"/>
      <c r="K79" s="66">
        <v>10</v>
      </c>
      <c r="L79" s="66"/>
      <c r="M79" s="66">
        <v>424</v>
      </c>
      <c r="N79" s="20">
        <f t="shared" si="8"/>
        <v>434</v>
      </c>
      <c r="O79" s="21">
        <f t="shared" si="9"/>
        <v>6539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314.2</v>
      </c>
      <c r="D80" s="75"/>
      <c r="E80" s="75"/>
      <c r="F80" s="75"/>
      <c r="G80" s="75"/>
      <c r="H80" s="75"/>
      <c r="I80" s="30">
        <f t="shared" si="7"/>
        <v>314.2</v>
      </c>
      <c r="J80" s="76"/>
      <c r="K80" s="75">
        <v>0.7</v>
      </c>
      <c r="L80" s="75"/>
      <c r="M80" s="75">
        <v>17</v>
      </c>
      <c r="N80" s="31">
        <f t="shared" si="8"/>
        <v>17.7</v>
      </c>
      <c r="O80" s="32">
        <f t="shared" si="9"/>
        <v>331.9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26.28</v>
      </c>
      <c r="D81" s="72"/>
      <c r="E81" s="72"/>
      <c r="F81" s="72"/>
      <c r="G81" s="72"/>
      <c r="H81" s="72"/>
      <c r="I81" s="27">
        <f t="shared" si="7"/>
        <v>26.28</v>
      </c>
      <c r="J81" s="73"/>
      <c r="K81" s="72"/>
      <c r="L81" s="72"/>
      <c r="M81" s="72">
        <v>19.399999999999999</v>
      </c>
      <c r="N81" s="28">
        <f t="shared" si="8"/>
        <v>19.399999999999999</v>
      </c>
      <c r="O81" s="29">
        <f t="shared" si="9"/>
        <v>45.68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6625</v>
      </c>
      <c r="D82" s="66"/>
      <c r="E82" s="66"/>
      <c r="F82" s="66"/>
      <c r="G82" s="66"/>
      <c r="H82" s="66"/>
      <c r="I82" s="18">
        <f t="shared" si="7"/>
        <v>6625</v>
      </c>
      <c r="J82" s="67"/>
      <c r="K82" s="66"/>
      <c r="L82" s="66"/>
      <c r="M82" s="66">
        <v>1163</v>
      </c>
      <c r="N82" s="20">
        <f t="shared" si="8"/>
        <v>1163</v>
      </c>
      <c r="O82" s="21">
        <f t="shared" si="9"/>
        <v>7788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275.8</v>
      </c>
      <c r="D83" s="75"/>
      <c r="E83" s="75"/>
      <c r="F83" s="75"/>
      <c r="G83" s="75"/>
      <c r="H83" s="75"/>
      <c r="I83" s="30">
        <f t="shared" si="7"/>
        <v>275.8</v>
      </c>
      <c r="J83" s="76"/>
      <c r="K83" s="75"/>
      <c r="L83" s="75"/>
      <c r="M83" s="75">
        <v>36</v>
      </c>
      <c r="N83" s="31">
        <f t="shared" si="8"/>
        <v>36</v>
      </c>
      <c r="O83" s="32">
        <f t="shared" si="9"/>
        <v>311.8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36.450000000000003</v>
      </c>
      <c r="D84" s="72"/>
      <c r="E84" s="72"/>
      <c r="F84" s="72"/>
      <c r="G84" s="72"/>
      <c r="H84" s="72"/>
      <c r="I84" s="27">
        <f t="shared" si="7"/>
        <v>36.450000000000003</v>
      </c>
      <c r="J84" s="73"/>
      <c r="K84" s="72">
        <v>0.74</v>
      </c>
      <c r="L84" s="72"/>
      <c r="M84" s="72">
        <v>21.13</v>
      </c>
      <c r="N84" s="28">
        <f t="shared" si="8"/>
        <v>21.869999999999997</v>
      </c>
      <c r="O84" s="29">
        <f t="shared" si="9"/>
        <v>58.32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12478</v>
      </c>
      <c r="D85" s="66"/>
      <c r="E85" s="66"/>
      <c r="F85" s="66"/>
      <c r="G85" s="66"/>
      <c r="H85" s="66"/>
      <c r="I85" s="18">
        <f t="shared" si="7"/>
        <v>12478</v>
      </c>
      <c r="J85" s="67"/>
      <c r="K85" s="66">
        <v>44</v>
      </c>
      <c r="L85" s="66"/>
      <c r="M85" s="66">
        <v>1526</v>
      </c>
      <c r="N85" s="20">
        <f t="shared" si="8"/>
        <v>1570</v>
      </c>
      <c r="O85" s="21">
        <f t="shared" si="9"/>
        <v>14048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413</v>
      </c>
      <c r="D86" s="75"/>
      <c r="E86" s="75"/>
      <c r="F86" s="75"/>
      <c r="G86" s="75"/>
      <c r="H86" s="75"/>
      <c r="I86" s="30">
        <f t="shared" si="7"/>
        <v>413</v>
      </c>
      <c r="J86" s="76"/>
      <c r="K86" s="75">
        <v>1.8</v>
      </c>
      <c r="L86" s="75"/>
      <c r="M86" s="75">
        <v>46.1</v>
      </c>
      <c r="N86" s="31">
        <f t="shared" si="8"/>
        <v>47.9</v>
      </c>
      <c r="O86" s="32">
        <f t="shared" si="9"/>
        <v>460.9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48.88</v>
      </c>
      <c r="D87" s="72"/>
      <c r="E87" s="72"/>
      <c r="F87" s="72"/>
      <c r="G87" s="72">
        <v>0.11</v>
      </c>
      <c r="H87" s="72"/>
      <c r="I87" s="27">
        <f t="shared" si="7"/>
        <v>48.99</v>
      </c>
      <c r="J87" s="73"/>
      <c r="K87" s="72"/>
      <c r="L87" s="72"/>
      <c r="M87" s="72">
        <v>35.18</v>
      </c>
      <c r="N87" s="28">
        <f t="shared" si="8"/>
        <v>35.18</v>
      </c>
      <c r="O87" s="29">
        <f t="shared" si="9"/>
        <v>84.17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19308</v>
      </c>
      <c r="D88" s="66"/>
      <c r="E88" s="66"/>
      <c r="F88" s="66"/>
      <c r="G88" s="66">
        <v>17</v>
      </c>
      <c r="H88" s="66"/>
      <c r="I88" s="18">
        <f t="shared" si="7"/>
        <v>19325</v>
      </c>
      <c r="J88" s="67"/>
      <c r="K88" s="66"/>
      <c r="L88" s="66"/>
      <c r="M88" s="66">
        <v>2731</v>
      </c>
      <c r="N88" s="20">
        <f t="shared" si="8"/>
        <v>2731</v>
      </c>
      <c r="O88" s="21">
        <f t="shared" si="9"/>
        <v>22056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449.3</v>
      </c>
      <c r="D89" s="75"/>
      <c r="E89" s="75"/>
      <c r="F89" s="75"/>
      <c r="G89" s="75">
        <v>0.3</v>
      </c>
      <c r="H89" s="75"/>
      <c r="I89" s="30">
        <f t="shared" si="7"/>
        <v>449.6</v>
      </c>
      <c r="J89" s="76"/>
      <c r="K89" s="75"/>
      <c r="L89" s="75"/>
      <c r="M89" s="75">
        <v>76</v>
      </c>
      <c r="N89" s="31">
        <f t="shared" si="8"/>
        <v>76</v>
      </c>
      <c r="O89" s="32">
        <f t="shared" si="9"/>
        <v>525.6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66.87</v>
      </c>
      <c r="D90" s="72"/>
      <c r="E90" s="72"/>
      <c r="F90" s="72"/>
      <c r="G90" s="72">
        <v>0.35</v>
      </c>
      <c r="H90" s="72"/>
      <c r="I90" s="27">
        <f t="shared" si="7"/>
        <v>67.22</v>
      </c>
      <c r="J90" s="73"/>
      <c r="K90" s="72"/>
      <c r="L90" s="72"/>
      <c r="M90" s="72">
        <v>21.37</v>
      </c>
      <c r="N90" s="28">
        <f t="shared" si="8"/>
        <v>21.37</v>
      </c>
      <c r="O90" s="29">
        <f t="shared" si="9"/>
        <v>88.59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27665</v>
      </c>
      <c r="D91" s="66"/>
      <c r="E91" s="66"/>
      <c r="F91" s="66"/>
      <c r="G91" s="66">
        <v>34</v>
      </c>
      <c r="H91" s="66"/>
      <c r="I91" s="18">
        <f t="shared" si="7"/>
        <v>27699</v>
      </c>
      <c r="J91" s="67"/>
      <c r="K91" s="66"/>
      <c r="L91" s="66"/>
      <c r="M91" s="66">
        <v>1993</v>
      </c>
      <c r="N91" s="20">
        <f t="shared" si="8"/>
        <v>1993</v>
      </c>
      <c r="O91" s="21">
        <f t="shared" si="9"/>
        <v>29692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481.7</v>
      </c>
      <c r="D92" s="75"/>
      <c r="E92" s="75"/>
      <c r="F92" s="75"/>
      <c r="G92" s="75">
        <v>0.5</v>
      </c>
      <c r="H92" s="75"/>
      <c r="I92" s="30">
        <f t="shared" si="7"/>
        <v>482.2</v>
      </c>
      <c r="J92" s="76"/>
      <c r="K92" s="75"/>
      <c r="L92" s="75"/>
      <c r="M92" s="75">
        <v>51.2</v>
      </c>
      <c r="N92" s="31">
        <f t="shared" si="8"/>
        <v>51.2</v>
      </c>
      <c r="O92" s="32">
        <f t="shared" si="9"/>
        <v>533.4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103.79</v>
      </c>
      <c r="D93" s="72"/>
      <c r="E93" s="72"/>
      <c r="F93" s="72"/>
      <c r="G93" s="72">
        <v>2.5299999999999998</v>
      </c>
      <c r="H93" s="72"/>
      <c r="I93" s="27">
        <f t="shared" si="7"/>
        <v>106.32000000000001</v>
      </c>
      <c r="J93" s="73"/>
      <c r="K93" s="72"/>
      <c r="L93" s="72"/>
      <c r="M93" s="72">
        <v>36.42</v>
      </c>
      <c r="N93" s="28">
        <f t="shared" si="8"/>
        <v>36.42</v>
      </c>
      <c r="O93" s="29">
        <f t="shared" si="9"/>
        <v>142.74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47414</v>
      </c>
      <c r="D94" s="66"/>
      <c r="E94" s="66"/>
      <c r="F94" s="66"/>
      <c r="G94" s="66">
        <v>679</v>
      </c>
      <c r="H94" s="66"/>
      <c r="I94" s="18">
        <f t="shared" si="7"/>
        <v>48093</v>
      </c>
      <c r="J94" s="67"/>
      <c r="K94" s="66"/>
      <c r="L94" s="66"/>
      <c r="M94" s="66">
        <v>3229</v>
      </c>
      <c r="N94" s="20">
        <f t="shared" si="8"/>
        <v>3229</v>
      </c>
      <c r="O94" s="21">
        <f t="shared" si="9"/>
        <v>51322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583.70000000000005</v>
      </c>
      <c r="D95" s="75"/>
      <c r="E95" s="75"/>
      <c r="F95" s="75"/>
      <c r="G95" s="75">
        <v>9.5</v>
      </c>
      <c r="H95" s="75"/>
      <c r="I95" s="30">
        <f t="shared" si="7"/>
        <v>593.20000000000005</v>
      </c>
      <c r="J95" s="76"/>
      <c r="K95" s="75"/>
      <c r="L95" s="75"/>
      <c r="M95" s="75">
        <v>62.6</v>
      </c>
      <c r="N95" s="31">
        <f t="shared" si="8"/>
        <v>62.6</v>
      </c>
      <c r="O95" s="32">
        <f t="shared" si="9"/>
        <v>655.80000000000007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185.85</v>
      </c>
      <c r="D96" s="72"/>
      <c r="E96" s="72"/>
      <c r="F96" s="72">
        <v>0.27</v>
      </c>
      <c r="G96" s="72">
        <v>12.16</v>
      </c>
      <c r="H96" s="72"/>
      <c r="I96" s="27">
        <f t="shared" si="7"/>
        <v>198.28</v>
      </c>
      <c r="J96" s="73"/>
      <c r="K96" s="72">
        <v>3.13</v>
      </c>
      <c r="L96" s="72"/>
      <c r="M96" s="72">
        <v>89.61</v>
      </c>
      <c r="N96" s="28">
        <f t="shared" si="8"/>
        <v>92.74</v>
      </c>
      <c r="O96" s="29">
        <f t="shared" si="9"/>
        <v>291.02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90516</v>
      </c>
      <c r="D97" s="66"/>
      <c r="E97" s="66"/>
      <c r="F97" s="66">
        <v>64</v>
      </c>
      <c r="G97" s="66">
        <v>3560</v>
      </c>
      <c r="H97" s="66"/>
      <c r="I97" s="18">
        <f t="shared" si="7"/>
        <v>94140</v>
      </c>
      <c r="J97" s="67"/>
      <c r="K97" s="66">
        <v>322</v>
      </c>
      <c r="L97" s="66"/>
      <c r="M97" s="66">
        <v>9466</v>
      </c>
      <c r="N97" s="20">
        <f t="shared" si="8"/>
        <v>9788</v>
      </c>
      <c r="O97" s="21">
        <f t="shared" si="9"/>
        <v>103928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1008.3</v>
      </c>
      <c r="D98" s="75"/>
      <c r="E98" s="75"/>
      <c r="F98" s="75">
        <v>0.6</v>
      </c>
      <c r="G98" s="75">
        <v>46.3</v>
      </c>
      <c r="H98" s="75"/>
      <c r="I98" s="30">
        <f t="shared" si="7"/>
        <v>1055.2</v>
      </c>
      <c r="J98" s="76"/>
      <c r="K98" s="75">
        <v>7.1</v>
      </c>
      <c r="L98" s="75"/>
      <c r="M98" s="75">
        <v>174.9</v>
      </c>
      <c r="N98" s="31">
        <f t="shared" si="8"/>
        <v>182</v>
      </c>
      <c r="O98" s="32">
        <f t="shared" si="9"/>
        <v>1237.2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175.48</v>
      </c>
      <c r="D99" s="72"/>
      <c r="E99" s="72"/>
      <c r="F99" s="72">
        <v>0.11</v>
      </c>
      <c r="G99" s="72">
        <v>43.93</v>
      </c>
      <c r="H99" s="72"/>
      <c r="I99" s="27">
        <f t="shared" si="7"/>
        <v>219.52</v>
      </c>
      <c r="J99" s="73"/>
      <c r="K99" s="72">
        <v>5.15</v>
      </c>
      <c r="L99" s="72"/>
      <c r="M99" s="72">
        <v>175.47</v>
      </c>
      <c r="N99" s="28">
        <f t="shared" si="8"/>
        <v>180.62</v>
      </c>
      <c r="O99" s="29">
        <f t="shared" si="9"/>
        <v>400.14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82855</v>
      </c>
      <c r="D100" s="66"/>
      <c r="E100" s="66"/>
      <c r="F100" s="66">
        <v>25</v>
      </c>
      <c r="G100" s="66">
        <v>12989</v>
      </c>
      <c r="H100" s="66"/>
      <c r="I100" s="18">
        <f t="shared" si="7"/>
        <v>95869</v>
      </c>
      <c r="J100" s="67"/>
      <c r="K100" s="66">
        <v>566</v>
      </c>
      <c r="L100" s="66"/>
      <c r="M100" s="66">
        <v>20276</v>
      </c>
      <c r="N100" s="20">
        <f t="shared" si="8"/>
        <v>20842</v>
      </c>
      <c r="O100" s="21">
        <f t="shared" si="9"/>
        <v>116711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890.8</v>
      </c>
      <c r="D101" s="75"/>
      <c r="E101" s="75"/>
      <c r="F101" s="75">
        <v>0.2</v>
      </c>
      <c r="G101" s="75">
        <v>157.9</v>
      </c>
      <c r="H101" s="75"/>
      <c r="I101" s="30">
        <f t="shared" si="7"/>
        <v>1048.9000000000001</v>
      </c>
      <c r="J101" s="76"/>
      <c r="K101" s="75">
        <v>12.5</v>
      </c>
      <c r="L101" s="75"/>
      <c r="M101" s="75">
        <v>299.60000000000002</v>
      </c>
      <c r="N101" s="31">
        <f t="shared" si="8"/>
        <v>312.10000000000002</v>
      </c>
      <c r="O101" s="32">
        <f t="shared" si="9"/>
        <v>1361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158.55000000000001</v>
      </c>
      <c r="D102" s="72"/>
      <c r="E102" s="72"/>
      <c r="F102" s="72">
        <v>0.79</v>
      </c>
      <c r="G102" s="72">
        <v>29.23</v>
      </c>
      <c r="H102" s="72"/>
      <c r="I102" s="27">
        <f t="shared" si="7"/>
        <v>188.57</v>
      </c>
      <c r="J102" s="73"/>
      <c r="K102" s="72">
        <v>8.33</v>
      </c>
      <c r="L102" s="72">
        <v>6.78</v>
      </c>
      <c r="M102" s="72">
        <v>408.11</v>
      </c>
      <c r="N102" s="28">
        <f t="shared" si="8"/>
        <v>423.22</v>
      </c>
      <c r="O102" s="29">
        <f t="shared" si="9"/>
        <v>611.79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82442</v>
      </c>
      <c r="D103" s="66"/>
      <c r="E103" s="66"/>
      <c r="F103" s="66">
        <v>195</v>
      </c>
      <c r="G103" s="66">
        <v>9162</v>
      </c>
      <c r="H103" s="66"/>
      <c r="I103" s="18">
        <f t="shared" si="7"/>
        <v>91799</v>
      </c>
      <c r="J103" s="67"/>
      <c r="K103" s="66">
        <v>960</v>
      </c>
      <c r="L103" s="66">
        <v>828</v>
      </c>
      <c r="M103" s="66">
        <v>47329</v>
      </c>
      <c r="N103" s="20">
        <f t="shared" si="8"/>
        <v>49117</v>
      </c>
      <c r="O103" s="21">
        <f t="shared" si="9"/>
        <v>140916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670.7</v>
      </c>
      <c r="D104" s="75"/>
      <c r="E104" s="75"/>
      <c r="F104" s="75">
        <v>1.6</v>
      </c>
      <c r="G104" s="75">
        <v>93.4</v>
      </c>
      <c r="H104" s="75"/>
      <c r="I104" s="30">
        <f t="shared" si="7"/>
        <v>765.7</v>
      </c>
      <c r="J104" s="76"/>
      <c r="K104" s="75">
        <v>17</v>
      </c>
      <c r="L104" s="75">
        <v>9.1</v>
      </c>
      <c r="M104" s="75">
        <v>501.9</v>
      </c>
      <c r="N104" s="31">
        <f t="shared" si="8"/>
        <v>528</v>
      </c>
      <c r="O104" s="32">
        <f t="shared" si="9"/>
        <v>1293.7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97.75</v>
      </c>
      <c r="D105" s="72"/>
      <c r="E105" s="72"/>
      <c r="F105" s="72"/>
      <c r="G105" s="72">
        <v>12.36</v>
      </c>
      <c r="H105" s="72"/>
      <c r="I105" s="27">
        <f t="shared" si="7"/>
        <v>110.11</v>
      </c>
      <c r="J105" s="73"/>
      <c r="K105" s="72">
        <v>0.75</v>
      </c>
      <c r="L105" s="72">
        <v>0.99</v>
      </c>
      <c r="M105" s="72">
        <v>323.19</v>
      </c>
      <c r="N105" s="28">
        <f t="shared" si="8"/>
        <v>324.93</v>
      </c>
      <c r="O105" s="29">
        <f t="shared" si="9"/>
        <v>435.04</v>
      </c>
      <c r="P105" s="78">
        <v>11.59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52541</v>
      </c>
      <c r="D106" s="66"/>
      <c r="E106" s="66"/>
      <c r="F106" s="66"/>
      <c r="G106" s="66">
        <v>3850</v>
      </c>
      <c r="H106" s="66"/>
      <c r="I106" s="18">
        <f t="shared" si="7"/>
        <v>56391</v>
      </c>
      <c r="J106" s="67"/>
      <c r="K106" s="66">
        <v>81</v>
      </c>
      <c r="L106" s="66">
        <v>107</v>
      </c>
      <c r="M106" s="66">
        <v>39605</v>
      </c>
      <c r="N106" s="20">
        <f t="shared" si="8"/>
        <v>39793</v>
      </c>
      <c r="O106" s="21">
        <f t="shared" si="9"/>
        <v>96184</v>
      </c>
      <c r="P106" s="78">
        <v>1.24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379.3</v>
      </c>
      <c r="D107" s="75"/>
      <c r="E107" s="75"/>
      <c r="F107" s="75"/>
      <c r="G107" s="75">
        <v>29.1</v>
      </c>
      <c r="H107" s="75"/>
      <c r="I107" s="30">
        <f t="shared" si="7"/>
        <v>408.40000000000003</v>
      </c>
      <c r="J107" s="76"/>
      <c r="K107" s="75">
        <v>1.4</v>
      </c>
      <c r="L107" s="75">
        <v>1</v>
      </c>
      <c r="M107" s="75">
        <v>348.2</v>
      </c>
      <c r="N107" s="31">
        <f t="shared" si="8"/>
        <v>350.59999999999997</v>
      </c>
      <c r="O107" s="32">
        <f t="shared" si="9"/>
        <v>759</v>
      </c>
      <c r="P107" s="78">
        <v>1.49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78.16</v>
      </c>
      <c r="D108" s="72">
        <v>0.17</v>
      </c>
      <c r="E108" s="72"/>
      <c r="F108" s="72">
        <v>0.05</v>
      </c>
      <c r="G108" s="72">
        <v>5.25</v>
      </c>
      <c r="H108" s="72"/>
      <c r="I108" s="27">
        <f t="shared" si="7"/>
        <v>83.63</v>
      </c>
      <c r="J108" s="73"/>
      <c r="K108" s="72">
        <v>3.23</v>
      </c>
      <c r="L108" s="72">
        <v>1.1100000000000001</v>
      </c>
      <c r="M108" s="72">
        <v>224.71</v>
      </c>
      <c r="N108" s="28">
        <f t="shared" si="8"/>
        <v>229.05</v>
      </c>
      <c r="O108" s="29">
        <f t="shared" si="9"/>
        <v>312.68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43070</v>
      </c>
      <c r="D109" s="66">
        <v>54</v>
      </c>
      <c r="E109" s="66"/>
      <c r="F109" s="66">
        <v>10</v>
      </c>
      <c r="G109" s="66">
        <v>1672</v>
      </c>
      <c r="H109" s="66"/>
      <c r="I109" s="18">
        <f t="shared" si="7"/>
        <v>44806</v>
      </c>
      <c r="J109" s="67"/>
      <c r="K109" s="66">
        <v>486</v>
      </c>
      <c r="L109" s="66">
        <v>118</v>
      </c>
      <c r="M109" s="66">
        <v>26546</v>
      </c>
      <c r="N109" s="20">
        <f t="shared" si="8"/>
        <v>27150</v>
      </c>
      <c r="O109" s="21">
        <f t="shared" si="9"/>
        <v>71956</v>
      </c>
      <c r="P109" s="78">
        <v>10.210000000000001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210.7</v>
      </c>
      <c r="D110" s="75">
        <v>0.5</v>
      </c>
      <c r="E110" s="75"/>
      <c r="F110" s="75">
        <v>0.1</v>
      </c>
      <c r="G110" s="75">
        <v>6.9</v>
      </c>
      <c r="H110" s="75"/>
      <c r="I110" s="30">
        <f t="shared" si="7"/>
        <v>218.2</v>
      </c>
      <c r="J110" s="76"/>
      <c r="K110" s="75">
        <v>6.9</v>
      </c>
      <c r="L110" s="75">
        <v>0</v>
      </c>
      <c r="M110" s="75">
        <v>131.6</v>
      </c>
      <c r="N110" s="31">
        <f t="shared" si="8"/>
        <v>138.5</v>
      </c>
      <c r="O110" s="32">
        <f t="shared" si="9"/>
        <v>356.7</v>
      </c>
      <c r="P110" s="78">
        <v>0.03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57.12</v>
      </c>
      <c r="D111" s="72"/>
      <c r="E111" s="72"/>
      <c r="F111" s="72"/>
      <c r="G111" s="72">
        <v>4.16</v>
      </c>
      <c r="H111" s="72"/>
      <c r="I111" s="27">
        <f t="shared" si="7"/>
        <v>61.28</v>
      </c>
      <c r="J111" s="73">
        <v>0.17</v>
      </c>
      <c r="K111" s="72">
        <v>4.45</v>
      </c>
      <c r="L111" s="72">
        <v>0.31</v>
      </c>
      <c r="M111" s="72">
        <v>128.37</v>
      </c>
      <c r="N111" s="28">
        <f t="shared" si="8"/>
        <v>133.30000000000001</v>
      </c>
      <c r="O111" s="29">
        <f t="shared" si="9"/>
        <v>194.58</v>
      </c>
      <c r="P111" s="33">
        <f>SUM(P104:P110)</f>
        <v>24.560000000000002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32079</v>
      </c>
      <c r="D112" s="66"/>
      <c r="E112" s="66"/>
      <c r="F112" s="66"/>
      <c r="G112" s="66">
        <v>1369</v>
      </c>
      <c r="H112" s="66"/>
      <c r="I112" s="18">
        <f t="shared" si="7"/>
        <v>33448</v>
      </c>
      <c r="J112" s="67">
        <v>15</v>
      </c>
      <c r="K112" s="66">
        <v>713</v>
      </c>
      <c r="L112" s="66">
        <v>34</v>
      </c>
      <c r="M112" s="66">
        <v>15941</v>
      </c>
      <c r="N112" s="20">
        <f t="shared" si="8"/>
        <v>16703</v>
      </c>
      <c r="O112" s="21">
        <f t="shared" si="9"/>
        <v>50151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108.6</v>
      </c>
      <c r="D113" s="75"/>
      <c r="E113" s="75"/>
      <c r="F113" s="75"/>
      <c r="G113" s="75">
        <v>0</v>
      </c>
      <c r="H113" s="75"/>
      <c r="I113" s="30">
        <f t="shared" si="7"/>
        <v>108.6</v>
      </c>
      <c r="J113" s="76">
        <v>0</v>
      </c>
      <c r="K113" s="75">
        <v>10.199999999999999</v>
      </c>
      <c r="L113" s="75">
        <v>0</v>
      </c>
      <c r="M113" s="75">
        <v>0</v>
      </c>
      <c r="N113" s="31">
        <f t="shared" si="8"/>
        <v>10.199999999999999</v>
      </c>
      <c r="O113" s="32">
        <f t="shared" si="9"/>
        <v>118.8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30.98</v>
      </c>
      <c r="D114" s="72"/>
      <c r="E114" s="72"/>
      <c r="F114" s="72">
        <v>0.09</v>
      </c>
      <c r="G114" s="72">
        <v>0.95</v>
      </c>
      <c r="H114" s="72"/>
      <c r="I114" s="27">
        <f t="shared" si="7"/>
        <v>32.020000000000003</v>
      </c>
      <c r="J114" s="73"/>
      <c r="K114" s="72">
        <v>18.71</v>
      </c>
      <c r="L114" s="72">
        <v>0.45</v>
      </c>
      <c r="M114" s="72">
        <v>66.959999999999994</v>
      </c>
      <c r="N114" s="28">
        <f t="shared" si="8"/>
        <v>86.11999999999999</v>
      </c>
      <c r="O114" s="29">
        <f t="shared" si="9"/>
        <v>118.13999999999999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17579</v>
      </c>
      <c r="D115" s="66"/>
      <c r="E115" s="66"/>
      <c r="F115" s="66">
        <v>24</v>
      </c>
      <c r="G115" s="66">
        <v>316</v>
      </c>
      <c r="H115" s="66"/>
      <c r="I115" s="18">
        <f t="shared" si="7"/>
        <v>17919</v>
      </c>
      <c r="J115" s="67"/>
      <c r="K115" s="66">
        <v>2880</v>
      </c>
      <c r="L115" s="66">
        <v>48</v>
      </c>
      <c r="M115" s="66">
        <v>8298</v>
      </c>
      <c r="N115" s="20">
        <f t="shared" si="8"/>
        <v>11226</v>
      </c>
      <c r="O115" s="21">
        <f t="shared" si="9"/>
        <v>29145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11.3</v>
      </c>
      <c r="D116" s="84"/>
      <c r="E116" s="84"/>
      <c r="F116" s="84">
        <v>0.1</v>
      </c>
      <c r="G116" s="84">
        <v>0</v>
      </c>
      <c r="H116" s="84"/>
      <c r="I116" s="46">
        <f t="shared" si="7"/>
        <v>11.4</v>
      </c>
      <c r="J116" s="85"/>
      <c r="K116" s="84">
        <v>40.200000000000003</v>
      </c>
      <c r="L116" s="84">
        <v>0</v>
      </c>
      <c r="M116" s="84">
        <v>0</v>
      </c>
      <c r="N116" s="47">
        <f t="shared" si="8"/>
        <v>40.200000000000003</v>
      </c>
      <c r="O116" s="43">
        <f t="shared" si="9"/>
        <v>51.6</v>
      </c>
      <c r="P116" s="44">
        <f>SUM(O136,P111,P112,P115)</f>
        <v>3177.5800000000004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23.89</v>
      </c>
      <c r="D121" s="63"/>
      <c r="E121" s="63"/>
      <c r="F121" s="63">
        <v>0.02</v>
      </c>
      <c r="G121" s="63">
        <v>2.29</v>
      </c>
      <c r="H121" s="63"/>
      <c r="I121" s="11">
        <f t="shared" si="7"/>
        <v>26.2</v>
      </c>
      <c r="J121" s="64"/>
      <c r="K121" s="63">
        <v>17.850000000000001</v>
      </c>
      <c r="L121" s="63">
        <v>0.17</v>
      </c>
      <c r="M121" s="63">
        <v>63.64</v>
      </c>
      <c r="N121" s="13">
        <f t="shared" si="8"/>
        <v>81.66</v>
      </c>
      <c r="O121" s="14">
        <f t="shared" si="9"/>
        <v>107.86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13295</v>
      </c>
      <c r="D122" s="66"/>
      <c r="E122" s="66"/>
      <c r="F122" s="66">
        <v>4</v>
      </c>
      <c r="G122" s="66">
        <v>762</v>
      </c>
      <c r="H122" s="66"/>
      <c r="I122" s="18">
        <f t="shared" si="7"/>
        <v>14061</v>
      </c>
      <c r="J122" s="67"/>
      <c r="K122" s="66">
        <v>2574</v>
      </c>
      <c r="L122" s="66">
        <v>18</v>
      </c>
      <c r="M122" s="66">
        <v>7715</v>
      </c>
      <c r="N122" s="20">
        <f t="shared" si="8"/>
        <v>10307</v>
      </c>
      <c r="O122" s="21">
        <f t="shared" si="9"/>
        <v>24368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>
        <v>0</v>
      </c>
      <c r="G123" s="75">
        <v>0</v>
      </c>
      <c r="H123" s="75"/>
      <c r="I123" s="30">
        <f t="shared" si="7"/>
        <v>0</v>
      </c>
      <c r="J123" s="76"/>
      <c r="K123" s="75">
        <v>32</v>
      </c>
      <c r="L123" s="75">
        <v>0</v>
      </c>
      <c r="M123" s="75">
        <v>0</v>
      </c>
      <c r="N123" s="31">
        <f t="shared" si="8"/>
        <v>32</v>
      </c>
      <c r="O123" s="32">
        <f t="shared" si="9"/>
        <v>32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16.190000000000001</v>
      </c>
      <c r="D124" s="72"/>
      <c r="E124" s="72"/>
      <c r="F124" s="72"/>
      <c r="G124" s="72">
        <v>0.06</v>
      </c>
      <c r="H124" s="72"/>
      <c r="I124" s="27">
        <f t="shared" si="7"/>
        <v>16.25</v>
      </c>
      <c r="J124" s="73"/>
      <c r="K124" s="72">
        <v>6.71</v>
      </c>
      <c r="L124" s="72"/>
      <c r="M124" s="72">
        <v>26.14</v>
      </c>
      <c r="N124" s="28">
        <f t="shared" si="8"/>
        <v>32.85</v>
      </c>
      <c r="O124" s="29">
        <f t="shared" si="9"/>
        <v>49.1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9268</v>
      </c>
      <c r="D125" s="66"/>
      <c r="E125" s="66"/>
      <c r="F125" s="66"/>
      <c r="G125" s="66">
        <v>20</v>
      </c>
      <c r="H125" s="66"/>
      <c r="I125" s="18">
        <f t="shared" si="7"/>
        <v>9288</v>
      </c>
      <c r="J125" s="67"/>
      <c r="K125" s="66">
        <v>1177</v>
      </c>
      <c r="L125" s="66"/>
      <c r="M125" s="66">
        <v>3240</v>
      </c>
      <c r="N125" s="20">
        <f t="shared" si="8"/>
        <v>4417</v>
      </c>
      <c r="O125" s="21">
        <f t="shared" si="9"/>
        <v>13705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/>
      <c r="E126" s="75"/>
      <c r="F126" s="75"/>
      <c r="G126" s="75">
        <v>0</v>
      </c>
      <c r="H126" s="75"/>
      <c r="I126" s="30">
        <f t="shared" si="7"/>
        <v>0</v>
      </c>
      <c r="J126" s="76"/>
      <c r="K126" s="75">
        <v>11.8</v>
      </c>
      <c r="L126" s="75"/>
      <c r="M126" s="75">
        <v>0</v>
      </c>
      <c r="N126" s="31">
        <f t="shared" si="8"/>
        <v>11.8</v>
      </c>
      <c r="O126" s="32">
        <f t="shared" si="9"/>
        <v>11.8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34.26</v>
      </c>
      <c r="D127" s="72"/>
      <c r="E127" s="72"/>
      <c r="F127" s="72">
        <v>0.17</v>
      </c>
      <c r="G127" s="72">
        <v>0.73</v>
      </c>
      <c r="H127" s="72"/>
      <c r="I127" s="27">
        <f t="shared" si="7"/>
        <v>35.159999999999997</v>
      </c>
      <c r="J127" s="73"/>
      <c r="K127" s="72">
        <v>60.45</v>
      </c>
      <c r="L127" s="72">
        <v>0.44</v>
      </c>
      <c r="M127" s="72">
        <v>60.68</v>
      </c>
      <c r="N127" s="28">
        <f t="shared" si="8"/>
        <v>121.57</v>
      </c>
      <c r="O127" s="29">
        <f t="shared" si="9"/>
        <v>156.72999999999999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19592</v>
      </c>
      <c r="D128" s="66"/>
      <c r="E128" s="66"/>
      <c r="F128" s="66">
        <v>47</v>
      </c>
      <c r="G128" s="66">
        <v>246</v>
      </c>
      <c r="H128" s="66"/>
      <c r="I128" s="18">
        <f t="shared" si="7"/>
        <v>19885</v>
      </c>
      <c r="J128" s="67"/>
      <c r="K128" s="66">
        <v>10512</v>
      </c>
      <c r="L128" s="66">
        <v>58</v>
      </c>
      <c r="M128" s="66">
        <v>7183</v>
      </c>
      <c r="N128" s="20">
        <f t="shared" si="8"/>
        <v>17753</v>
      </c>
      <c r="O128" s="21">
        <f t="shared" si="9"/>
        <v>37638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0</v>
      </c>
      <c r="G129" s="75">
        <v>0</v>
      </c>
      <c r="H129" s="75"/>
      <c r="I129" s="30">
        <f t="shared" si="7"/>
        <v>0</v>
      </c>
      <c r="J129" s="76"/>
      <c r="K129" s="75">
        <v>14.7</v>
      </c>
      <c r="L129" s="75">
        <v>0</v>
      </c>
      <c r="M129" s="75">
        <v>0</v>
      </c>
      <c r="N129" s="31">
        <f t="shared" si="8"/>
        <v>14.7</v>
      </c>
      <c r="O129" s="32">
        <f t="shared" si="9"/>
        <v>14.7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1169.48</v>
      </c>
      <c r="D130" s="63">
        <v>0.17</v>
      </c>
      <c r="E130" s="63"/>
      <c r="F130" s="63">
        <v>1.5</v>
      </c>
      <c r="G130" s="63">
        <v>114.11</v>
      </c>
      <c r="H130" s="63"/>
      <c r="I130" s="11">
        <f t="shared" si="7"/>
        <v>1285.26</v>
      </c>
      <c r="J130" s="64">
        <v>0.17</v>
      </c>
      <c r="K130" s="63">
        <v>128.76</v>
      </c>
      <c r="L130" s="63">
        <v>10.55</v>
      </c>
      <c r="M130" s="63">
        <v>1718.69</v>
      </c>
      <c r="N130" s="13">
        <f>SUM(J130:M130)</f>
        <v>1858.17</v>
      </c>
      <c r="O130" s="14">
        <f t="shared" si="9"/>
        <v>3143.4300000000003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563273</v>
      </c>
      <c r="D131" s="66">
        <v>54</v>
      </c>
      <c r="E131" s="66"/>
      <c r="F131" s="66">
        <v>369</v>
      </c>
      <c r="G131" s="66">
        <v>34676</v>
      </c>
      <c r="H131" s="66"/>
      <c r="I131" s="18">
        <f t="shared" si="7"/>
        <v>598372</v>
      </c>
      <c r="J131" s="67">
        <v>15</v>
      </c>
      <c r="K131" s="66">
        <v>20271</v>
      </c>
      <c r="L131" s="66">
        <v>1224</v>
      </c>
      <c r="M131" s="66">
        <v>196991</v>
      </c>
      <c r="N131" s="20">
        <f t="shared" si="8"/>
        <v>218501</v>
      </c>
      <c r="O131" s="21">
        <f t="shared" si="9"/>
        <v>816873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5828.2</v>
      </c>
      <c r="D132" s="75">
        <v>0.5</v>
      </c>
      <c r="E132" s="75"/>
      <c r="F132" s="75">
        <v>2.6</v>
      </c>
      <c r="G132" s="75">
        <v>343.9</v>
      </c>
      <c r="H132" s="75"/>
      <c r="I132" s="30">
        <f t="shared" ref="I132:I138" si="10">SUM(C132:H132)</f>
        <v>6175.2</v>
      </c>
      <c r="J132" s="76">
        <v>0</v>
      </c>
      <c r="K132" s="75">
        <v>153.80000000000001</v>
      </c>
      <c r="L132" s="75">
        <v>10.9</v>
      </c>
      <c r="M132" s="75">
        <v>1764.6</v>
      </c>
      <c r="N132" s="31">
        <f t="shared" ref="N132:N138" si="11">SUM(J132:M132)</f>
        <v>1929.3</v>
      </c>
      <c r="O132" s="32">
        <f t="shared" ref="O132:O138" si="12">SUM(N132,I132)</f>
        <v>8104.5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1085.05</v>
      </c>
      <c r="D133" s="72">
        <v>0.17</v>
      </c>
      <c r="E133" s="72"/>
      <c r="F133" s="72">
        <v>1.5</v>
      </c>
      <c r="G133" s="72">
        <v>114.11</v>
      </c>
      <c r="H133" s="72"/>
      <c r="I133" s="27">
        <f t="shared" si="10"/>
        <v>1200.83</v>
      </c>
      <c r="J133" s="73">
        <v>0.17</v>
      </c>
      <c r="K133" s="72">
        <v>116.01</v>
      </c>
      <c r="L133" s="72">
        <v>10.55</v>
      </c>
      <c r="M133" s="72">
        <v>1715.51</v>
      </c>
      <c r="N133" s="28">
        <f t="shared" si="11"/>
        <v>1842.24</v>
      </c>
      <c r="O133" s="29">
        <f t="shared" si="12"/>
        <v>3043.0699999999997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540357</v>
      </c>
      <c r="D134" s="66">
        <v>54</v>
      </c>
      <c r="E134" s="66"/>
      <c r="F134" s="66">
        <v>369</v>
      </c>
      <c r="G134" s="66">
        <v>34676</v>
      </c>
      <c r="H134" s="66"/>
      <c r="I134" s="18">
        <f t="shared" si="10"/>
        <v>575456</v>
      </c>
      <c r="J134" s="67">
        <v>15</v>
      </c>
      <c r="K134" s="66">
        <v>18924</v>
      </c>
      <c r="L134" s="66">
        <v>1224</v>
      </c>
      <c r="M134" s="66">
        <v>196917</v>
      </c>
      <c r="N134" s="20">
        <f t="shared" si="11"/>
        <v>217080</v>
      </c>
      <c r="O134" s="21">
        <f t="shared" si="12"/>
        <v>792536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4884.6000000000004</v>
      </c>
      <c r="D135" s="84">
        <v>0.5</v>
      </c>
      <c r="E135" s="84"/>
      <c r="F135" s="84">
        <v>2.6</v>
      </c>
      <c r="G135" s="84">
        <v>343.9</v>
      </c>
      <c r="H135" s="84"/>
      <c r="I135" s="46">
        <f t="shared" si="10"/>
        <v>5231.6000000000004</v>
      </c>
      <c r="J135" s="85">
        <v>0</v>
      </c>
      <c r="K135" s="84">
        <v>125.7</v>
      </c>
      <c r="L135" s="84">
        <v>10.9</v>
      </c>
      <c r="M135" s="84">
        <v>1758.2</v>
      </c>
      <c r="N135" s="47">
        <f t="shared" si="11"/>
        <v>1894.8</v>
      </c>
      <c r="O135" s="43">
        <f t="shared" si="12"/>
        <v>7126.4000000000005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1171.4100000000001</v>
      </c>
      <c r="D136" s="54">
        <f t="shared" si="13"/>
        <v>0.17</v>
      </c>
      <c r="E136" s="54">
        <f t="shared" si="13"/>
        <v>0</v>
      </c>
      <c r="F136" s="54">
        <f t="shared" si="13"/>
        <v>1.5</v>
      </c>
      <c r="G136" s="54">
        <f t="shared" si="13"/>
        <v>114.11000000000001</v>
      </c>
      <c r="H136" s="54">
        <f t="shared" si="13"/>
        <v>0</v>
      </c>
      <c r="I136" s="55">
        <f t="shared" si="10"/>
        <v>1287.19</v>
      </c>
      <c r="J136" s="56">
        <f t="shared" ref="J136:M138" si="14">SUM(J63,J66,J69,J72,J75,J78,J81,J84,J87,J90,J93,J96,J99,J102,J105,J108,J111,J114,J121,J124,J127)</f>
        <v>0.17</v>
      </c>
      <c r="K136" s="54">
        <f t="shared" si="14"/>
        <v>136.42000000000002</v>
      </c>
      <c r="L136" s="54">
        <f t="shared" si="14"/>
        <v>10.549999999999999</v>
      </c>
      <c r="M136" s="54">
        <f t="shared" si="14"/>
        <v>1718.6900000000003</v>
      </c>
      <c r="N136" s="57">
        <f t="shared" si="11"/>
        <v>1865.8300000000004</v>
      </c>
      <c r="O136" s="58">
        <f t="shared" si="12"/>
        <v>3153.0200000000004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563609</v>
      </c>
      <c r="D137" s="17">
        <f t="shared" si="13"/>
        <v>54</v>
      </c>
      <c r="E137" s="17">
        <f t="shared" si="13"/>
        <v>0</v>
      </c>
      <c r="F137" s="17">
        <f t="shared" si="13"/>
        <v>369</v>
      </c>
      <c r="G137" s="17">
        <f t="shared" si="13"/>
        <v>34676</v>
      </c>
      <c r="H137" s="17">
        <f t="shared" si="13"/>
        <v>0</v>
      </c>
      <c r="I137" s="18">
        <f t="shared" si="10"/>
        <v>598708</v>
      </c>
      <c r="J137" s="19">
        <f t="shared" si="14"/>
        <v>15</v>
      </c>
      <c r="K137" s="17">
        <f t="shared" si="14"/>
        <v>20458</v>
      </c>
      <c r="L137" s="17">
        <f t="shared" si="14"/>
        <v>1224</v>
      </c>
      <c r="M137" s="17">
        <f t="shared" si="14"/>
        <v>196991</v>
      </c>
      <c r="N137" s="20">
        <f t="shared" si="11"/>
        <v>218688</v>
      </c>
      <c r="O137" s="21">
        <f t="shared" si="12"/>
        <v>817396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5853.7000000000007</v>
      </c>
      <c r="D138" s="40">
        <f t="shared" si="13"/>
        <v>0.5</v>
      </c>
      <c r="E138" s="40">
        <f t="shared" si="13"/>
        <v>0</v>
      </c>
      <c r="F138" s="40">
        <f t="shared" si="13"/>
        <v>2.6000000000000005</v>
      </c>
      <c r="G138" s="40">
        <f t="shared" si="13"/>
        <v>343.9</v>
      </c>
      <c r="H138" s="40">
        <f t="shared" si="13"/>
        <v>0</v>
      </c>
      <c r="I138" s="46">
        <f t="shared" si="10"/>
        <v>6200.7000000000007</v>
      </c>
      <c r="J138" s="42">
        <f t="shared" si="14"/>
        <v>0</v>
      </c>
      <c r="K138" s="40">
        <f t="shared" si="14"/>
        <v>167.1</v>
      </c>
      <c r="L138" s="40">
        <f t="shared" si="14"/>
        <v>10.9</v>
      </c>
      <c r="M138" s="40">
        <f t="shared" si="14"/>
        <v>1764.6000000000001</v>
      </c>
      <c r="N138" s="47">
        <f t="shared" si="11"/>
        <v>1942.6000000000001</v>
      </c>
      <c r="O138" s="43">
        <f t="shared" si="12"/>
        <v>8143.3000000000011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10A9F-0A39-4753-B34B-AA9F84FA0CF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1.0900000000000001</v>
      </c>
      <c r="D5" s="63"/>
      <c r="E5" s="63"/>
      <c r="F5" s="63"/>
      <c r="G5" s="63"/>
      <c r="H5" s="63"/>
      <c r="I5" s="11">
        <f t="shared" ref="I5:I36" si="0">SUM(C5:H5)</f>
        <v>1.0900000000000001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1.0900000000000001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61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72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5.28</v>
      </c>
      <c r="D8" s="72"/>
      <c r="E8" s="72"/>
      <c r="F8" s="72"/>
      <c r="G8" s="72"/>
      <c r="H8" s="72"/>
      <c r="I8" s="27">
        <f t="shared" si="0"/>
        <v>5.28</v>
      </c>
      <c r="J8" s="73"/>
      <c r="K8" s="72"/>
      <c r="L8" s="72"/>
      <c r="M8" s="72">
        <v>0.75</v>
      </c>
      <c r="N8" s="28">
        <f t="shared" si="1"/>
        <v>0.75</v>
      </c>
      <c r="O8" s="29">
        <f t="shared" si="2"/>
        <v>6.03</v>
      </c>
      <c r="P8" s="22" t="s">
        <v>25</v>
      </c>
      <c r="Q8" s="129" t="s">
        <v>78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13</v>
      </c>
      <c r="N9" s="20">
        <f t="shared" si="1"/>
        <v>13</v>
      </c>
      <c r="O9" s="21">
        <f t="shared" si="2"/>
        <v>13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1.9</v>
      </c>
      <c r="N10" s="31">
        <f t="shared" si="1"/>
        <v>1.9</v>
      </c>
      <c r="O10" s="32">
        <f t="shared" si="2"/>
        <v>1.9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8.2799999999999994</v>
      </c>
      <c r="N11" s="28">
        <f t="shared" si="1"/>
        <v>8.2799999999999994</v>
      </c>
      <c r="O11" s="29">
        <f t="shared" si="2"/>
        <v>8.2799999999999994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193</v>
      </c>
      <c r="N12" s="20">
        <f t="shared" si="1"/>
        <v>193</v>
      </c>
      <c r="O12" s="21">
        <f t="shared" si="2"/>
        <v>193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16.5</v>
      </c>
      <c r="N13" s="31">
        <f t="shared" si="1"/>
        <v>16.5</v>
      </c>
      <c r="O13" s="32">
        <f t="shared" si="2"/>
        <v>16.5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11.27</v>
      </c>
      <c r="D14" s="72"/>
      <c r="E14" s="72"/>
      <c r="F14" s="72"/>
      <c r="G14" s="72"/>
      <c r="H14" s="72"/>
      <c r="I14" s="27">
        <f t="shared" si="0"/>
        <v>11.27</v>
      </c>
      <c r="J14" s="73"/>
      <c r="K14" s="72"/>
      <c r="L14" s="72"/>
      <c r="M14" s="72">
        <v>35.68</v>
      </c>
      <c r="N14" s="28">
        <f t="shared" si="1"/>
        <v>35.68</v>
      </c>
      <c r="O14" s="29">
        <f t="shared" si="2"/>
        <v>46.95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1401</v>
      </c>
      <c r="D15" s="66"/>
      <c r="E15" s="66"/>
      <c r="F15" s="66"/>
      <c r="G15" s="66"/>
      <c r="H15" s="66"/>
      <c r="I15" s="18">
        <f t="shared" si="0"/>
        <v>1401</v>
      </c>
      <c r="J15" s="67"/>
      <c r="K15" s="66"/>
      <c r="L15" s="66"/>
      <c r="M15" s="66">
        <v>1129</v>
      </c>
      <c r="N15" s="20">
        <f t="shared" si="1"/>
        <v>1129</v>
      </c>
      <c r="O15" s="21">
        <f t="shared" si="2"/>
        <v>2530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158.80000000000001</v>
      </c>
      <c r="D16" s="75"/>
      <c r="E16" s="75"/>
      <c r="F16" s="75"/>
      <c r="G16" s="75"/>
      <c r="H16" s="75"/>
      <c r="I16" s="30">
        <f t="shared" si="0"/>
        <v>158.80000000000001</v>
      </c>
      <c r="J16" s="76"/>
      <c r="K16" s="75"/>
      <c r="L16" s="75"/>
      <c r="M16" s="75">
        <v>76.3</v>
      </c>
      <c r="N16" s="31">
        <f t="shared" si="1"/>
        <v>76.3</v>
      </c>
      <c r="O16" s="32">
        <f t="shared" si="2"/>
        <v>235.10000000000002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20.94</v>
      </c>
      <c r="D17" s="72"/>
      <c r="E17" s="72"/>
      <c r="F17" s="72"/>
      <c r="G17" s="72"/>
      <c r="H17" s="72"/>
      <c r="I17" s="27">
        <f t="shared" si="0"/>
        <v>20.94</v>
      </c>
      <c r="J17" s="73"/>
      <c r="K17" s="72">
        <v>2.4300000000000002</v>
      </c>
      <c r="L17" s="72"/>
      <c r="M17" s="72">
        <v>24.1</v>
      </c>
      <c r="N17" s="28">
        <f t="shared" si="1"/>
        <v>26.53</v>
      </c>
      <c r="O17" s="29">
        <f t="shared" si="2"/>
        <v>47.47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3456</v>
      </c>
      <c r="D18" s="66"/>
      <c r="E18" s="66"/>
      <c r="F18" s="66"/>
      <c r="G18" s="66"/>
      <c r="H18" s="66"/>
      <c r="I18" s="18">
        <f t="shared" si="0"/>
        <v>3456</v>
      </c>
      <c r="J18" s="67"/>
      <c r="K18" s="66">
        <v>124</v>
      </c>
      <c r="L18" s="66"/>
      <c r="M18" s="66">
        <v>757</v>
      </c>
      <c r="N18" s="20">
        <f t="shared" si="1"/>
        <v>881</v>
      </c>
      <c r="O18" s="21">
        <f t="shared" si="2"/>
        <v>4337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252.2</v>
      </c>
      <c r="D19" s="75"/>
      <c r="E19" s="75"/>
      <c r="F19" s="75"/>
      <c r="G19" s="75"/>
      <c r="H19" s="75"/>
      <c r="I19" s="30">
        <f t="shared" si="0"/>
        <v>252.2</v>
      </c>
      <c r="J19" s="76"/>
      <c r="K19" s="75">
        <v>9.6999999999999993</v>
      </c>
      <c r="L19" s="75"/>
      <c r="M19" s="75">
        <v>38.299999999999997</v>
      </c>
      <c r="N19" s="31">
        <f t="shared" si="1"/>
        <v>48</v>
      </c>
      <c r="O19" s="32">
        <f t="shared" si="2"/>
        <v>300.2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61.15</v>
      </c>
      <c r="D20" s="72">
        <v>0.6</v>
      </c>
      <c r="E20" s="72"/>
      <c r="F20" s="72"/>
      <c r="G20" s="72"/>
      <c r="H20" s="72">
        <v>0.1</v>
      </c>
      <c r="I20" s="27">
        <f t="shared" si="0"/>
        <v>61.85</v>
      </c>
      <c r="J20" s="73"/>
      <c r="K20" s="72"/>
      <c r="L20" s="72"/>
      <c r="M20" s="72">
        <v>63.08</v>
      </c>
      <c r="N20" s="28">
        <f t="shared" si="1"/>
        <v>63.08</v>
      </c>
      <c r="O20" s="29">
        <f t="shared" si="2"/>
        <v>124.93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14153</v>
      </c>
      <c r="D21" s="66">
        <v>87</v>
      </c>
      <c r="E21" s="66"/>
      <c r="F21" s="66"/>
      <c r="G21" s="66"/>
      <c r="H21" s="66">
        <v>7</v>
      </c>
      <c r="I21" s="18">
        <f t="shared" si="0"/>
        <v>14247</v>
      </c>
      <c r="J21" s="67"/>
      <c r="K21" s="66">
        <v>78</v>
      </c>
      <c r="L21" s="66"/>
      <c r="M21" s="66">
        <v>3404</v>
      </c>
      <c r="N21" s="20">
        <f t="shared" si="1"/>
        <v>3482</v>
      </c>
      <c r="O21" s="21">
        <f t="shared" si="2"/>
        <v>17729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744.6</v>
      </c>
      <c r="D22" s="75">
        <v>3.8</v>
      </c>
      <c r="E22" s="75"/>
      <c r="F22" s="75"/>
      <c r="G22" s="75"/>
      <c r="H22" s="75">
        <v>0.4</v>
      </c>
      <c r="I22" s="30">
        <f t="shared" si="0"/>
        <v>748.8</v>
      </c>
      <c r="J22" s="76"/>
      <c r="K22" s="75">
        <v>5.0999999999999996</v>
      </c>
      <c r="L22" s="75"/>
      <c r="M22" s="75">
        <v>138.5</v>
      </c>
      <c r="N22" s="31">
        <f t="shared" si="1"/>
        <v>143.6</v>
      </c>
      <c r="O22" s="32">
        <f t="shared" si="2"/>
        <v>892.4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121.43</v>
      </c>
      <c r="D23" s="72"/>
      <c r="E23" s="72"/>
      <c r="F23" s="72"/>
      <c r="G23" s="72"/>
      <c r="H23" s="72"/>
      <c r="I23" s="27">
        <f t="shared" si="0"/>
        <v>121.43</v>
      </c>
      <c r="J23" s="73"/>
      <c r="K23" s="72">
        <v>5.67</v>
      </c>
      <c r="L23" s="72">
        <v>0.2</v>
      </c>
      <c r="M23" s="72">
        <v>27.45</v>
      </c>
      <c r="N23" s="28">
        <f t="shared" si="1"/>
        <v>33.32</v>
      </c>
      <c r="O23" s="29">
        <f t="shared" si="2"/>
        <v>154.75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38937</v>
      </c>
      <c r="D24" s="66"/>
      <c r="E24" s="66"/>
      <c r="F24" s="66"/>
      <c r="G24" s="66"/>
      <c r="H24" s="66"/>
      <c r="I24" s="18">
        <f t="shared" si="0"/>
        <v>38937</v>
      </c>
      <c r="J24" s="67"/>
      <c r="K24" s="66">
        <v>159</v>
      </c>
      <c r="L24" s="66">
        <v>13</v>
      </c>
      <c r="M24" s="66">
        <v>1647</v>
      </c>
      <c r="N24" s="20">
        <f t="shared" si="1"/>
        <v>1819</v>
      </c>
      <c r="O24" s="21">
        <f t="shared" si="2"/>
        <v>40756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1578.1</v>
      </c>
      <c r="D25" s="75"/>
      <c r="E25" s="75"/>
      <c r="F25" s="75"/>
      <c r="G25" s="75"/>
      <c r="H25" s="75"/>
      <c r="I25" s="30">
        <f t="shared" si="0"/>
        <v>1578.1</v>
      </c>
      <c r="J25" s="76"/>
      <c r="K25" s="75">
        <v>9</v>
      </c>
      <c r="L25" s="75">
        <v>0.4</v>
      </c>
      <c r="M25" s="75">
        <v>51.3</v>
      </c>
      <c r="N25" s="31">
        <f t="shared" si="1"/>
        <v>60.699999999999996</v>
      </c>
      <c r="O25" s="32">
        <f t="shared" si="2"/>
        <v>1638.8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250.19</v>
      </c>
      <c r="D26" s="72"/>
      <c r="E26" s="72"/>
      <c r="F26" s="72"/>
      <c r="G26" s="72"/>
      <c r="H26" s="72"/>
      <c r="I26" s="27">
        <f t="shared" si="0"/>
        <v>250.19</v>
      </c>
      <c r="J26" s="73"/>
      <c r="K26" s="72">
        <v>11.23</v>
      </c>
      <c r="L26" s="72">
        <v>0.56999999999999995</v>
      </c>
      <c r="M26" s="72">
        <v>48.41</v>
      </c>
      <c r="N26" s="28">
        <f t="shared" si="1"/>
        <v>60.209999999999994</v>
      </c>
      <c r="O26" s="29">
        <f t="shared" si="2"/>
        <v>310.39999999999998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88029</v>
      </c>
      <c r="D27" s="66"/>
      <c r="E27" s="66"/>
      <c r="F27" s="66"/>
      <c r="G27" s="66"/>
      <c r="H27" s="66"/>
      <c r="I27" s="18">
        <f t="shared" si="0"/>
        <v>88029</v>
      </c>
      <c r="J27" s="67"/>
      <c r="K27" s="66">
        <v>607</v>
      </c>
      <c r="L27" s="66">
        <v>38</v>
      </c>
      <c r="M27" s="66">
        <v>3303</v>
      </c>
      <c r="N27" s="20">
        <f t="shared" si="1"/>
        <v>3948</v>
      </c>
      <c r="O27" s="21">
        <f t="shared" si="2"/>
        <v>91977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2921.8</v>
      </c>
      <c r="D28" s="75"/>
      <c r="E28" s="75"/>
      <c r="F28" s="75"/>
      <c r="G28" s="75"/>
      <c r="H28" s="75"/>
      <c r="I28" s="30">
        <f t="shared" si="0"/>
        <v>2921.8</v>
      </c>
      <c r="J28" s="76"/>
      <c r="K28" s="75">
        <v>25.8</v>
      </c>
      <c r="L28" s="75">
        <v>1.1000000000000001</v>
      </c>
      <c r="M28" s="75">
        <v>99.4</v>
      </c>
      <c r="N28" s="31">
        <f t="shared" si="1"/>
        <v>126.30000000000001</v>
      </c>
      <c r="O28" s="32">
        <f t="shared" si="2"/>
        <v>3048.1000000000004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333.38</v>
      </c>
      <c r="D29" s="72"/>
      <c r="E29" s="72"/>
      <c r="F29" s="72"/>
      <c r="G29" s="72"/>
      <c r="H29" s="72"/>
      <c r="I29" s="27">
        <f t="shared" si="0"/>
        <v>333.38</v>
      </c>
      <c r="J29" s="73"/>
      <c r="K29" s="72">
        <v>1.83</v>
      </c>
      <c r="L29" s="72">
        <v>1.59</v>
      </c>
      <c r="M29" s="72">
        <v>55.69</v>
      </c>
      <c r="N29" s="28">
        <f t="shared" si="1"/>
        <v>59.11</v>
      </c>
      <c r="O29" s="29">
        <f t="shared" si="2"/>
        <v>392.49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124531</v>
      </c>
      <c r="D30" s="66"/>
      <c r="E30" s="66"/>
      <c r="F30" s="66"/>
      <c r="G30" s="66"/>
      <c r="H30" s="66"/>
      <c r="I30" s="18">
        <f t="shared" si="0"/>
        <v>124531</v>
      </c>
      <c r="J30" s="67"/>
      <c r="K30" s="66">
        <v>125</v>
      </c>
      <c r="L30" s="66">
        <v>127</v>
      </c>
      <c r="M30" s="66">
        <v>4214</v>
      </c>
      <c r="N30" s="20">
        <f t="shared" si="1"/>
        <v>4466</v>
      </c>
      <c r="O30" s="21">
        <f t="shared" si="2"/>
        <v>128997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2949.1</v>
      </c>
      <c r="D31" s="75"/>
      <c r="E31" s="75"/>
      <c r="F31" s="75"/>
      <c r="G31" s="75"/>
      <c r="H31" s="75"/>
      <c r="I31" s="30">
        <f t="shared" si="0"/>
        <v>2949.1</v>
      </c>
      <c r="J31" s="76"/>
      <c r="K31" s="75">
        <v>4.5</v>
      </c>
      <c r="L31" s="75">
        <v>3.5</v>
      </c>
      <c r="M31" s="75">
        <v>113.8</v>
      </c>
      <c r="N31" s="31">
        <f t="shared" si="1"/>
        <v>121.8</v>
      </c>
      <c r="O31" s="32">
        <f t="shared" si="2"/>
        <v>3070.9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454.13</v>
      </c>
      <c r="D32" s="72"/>
      <c r="E32" s="72"/>
      <c r="F32" s="72">
        <v>0.17</v>
      </c>
      <c r="G32" s="72"/>
      <c r="H32" s="72"/>
      <c r="I32" s="27">
        <f t="shared" si="0"/>
        <v>454.3</v>
      </c>
      <c r="J32" s="73"/>
      <c r="K32" s="72">
        <v>56.22</v>
      </c>
      <c r="L32" s="72">
        <v>1.1299999999999999</v>
      </c>
      <c r="M32" s="72">
        <v>98.31</v>
      </c>
      <c r="N32" s="28">
        <f t="shared" si="1"/>
        <v>155.66</v>
      </c>
      <c r="O32" s="29">
        <f t="shared" si="2"/>
        <v>609.96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187317</v>
      </c>
      <c r="D33" s="66"/>
      <c r="E33" s="66"/>
      <c r="F33" s="66">
        <v>36</v>
      </c>
      <c r="G33" s="66"/>
      <c r="H33" s="66"/>
      <c r="I33" s="18">
        <f t="shared" si="0"/>
        <v>187353</v>
      </c>
      <c r="J33" s="67"/>
      <c r="K33" s="66">
        <v>3112</v>
      </c>
      <c r="L33" s="66">
        <v>105</v>
      </c>
      <c r="M33" s="66">
        <v>7611</v>
      </c>
      <c r="N33" s="20">
        <f t="shared" si="1"/>
        <v>10828</v>
      </c>
      <c r="O33" s="21">
        <f t="shared" si="2"/>
        <v>198181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3273.5</v>
      </c>
      <c r="D34" s="75"/>
      <c r="E34" s="75"/>
      <c r="F34" s="75">
        <v>0.5</v>
      </c>
      <c r="G34" s="75"/>
      <c r="H34" s="75"/>
      <c r="I34" s="30">
        <f t="shared" si="0"/>
        <v>3274</v>
      </c>
      <c r="J34" s="76"/>
      <c r="K34" s="75">
        <v>96</v>
      </c>
      <c r="L34" s="75">
        <v>2.7</v>
      </c>
      <c r="M34" s="75">
        <v>192.8</v>
      </c>
      <c r="N34" s="31">
        <f t="shared" si="1"/>
        <v>291.5</v>
      </c>
      <c r="O34" s="32">
        <f t="shared" si="2"/>
        <v>3565.5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498.71</v>
      </c>
      <c r="D35" s="72"/>
      <c r="E35" s="72"/>
      <c r="F35" s="72"/>
      <c r="G35" s="72">
        <v>1.1599999999999999</v>
      </c>
      <c r="H35" s="72"/>
      <c r="I35" s="27">
        <f t="shared" si="0"/>
        <v>499.87</v>
      </c>
      <c r="J35" s="73"/>
      <c r="K35" s="72">
        <v>6.85</v>
      </c>
      <c r="L35" s="72"/>
      <c r="M35" s="72">
        <v>152.36000000000001</v>
      </c>
      <c r="N35" s="28">
        <f t="shared" si="1"/>
        <v>159.21</v>
      </c>
      <c r="O35" s="29">
        <f t="shared" si="2"/>
        <v>659.08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204157</v>
      </c>
      <c r="D36" s="66"/>
      <c r="E36" s="66"/>
      <c r="F36" s="66"/>
      <c r="G36" s="66">
        <v>293</v>
      </c>
      <c r="H36" s="66"/>
      <c r="I36" s="18">
        <f t="shared" si="0"/>
        <v>204450</v>
      </c>
      <c r="J36" s="67"/>
      <c r="K36" s="66">
        <v>530</v>
      </c>
      <c r="L36" s="66"/>
      <c r="M36" s="66">
        <v>13158</v>
      </c>
      <c r="N36" s="20">
        <f t="shared" si="1"/>
        <v>13688</v>
      </c>
      <c r="O36" s="21">
        <f t="shared" si="2"/>
        <v>218138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2689.3</v>
      </c>
      <c r="D37" s="75"/>
      <c r="E37" s="75"/>
      <c r="F37" s="75"/>
      <c r="G37" s="75">
        <v>4.3</v>
      </c>
      <c r="H37" s="75"/>
      <c r="I37" s="30">
        <f t="shared" ref="I37:I50" si="3">SUM(C37:H37)</f>
        <v>2693.6000000000004</v>
      </c>
      <c r="J37" s="76"/>
      <c r="K37" s="75">
        <v>13.4</v>
      </c>
      <c r="L37" s="75"/>
      <c r="M37" s="75">
        <v>247.4</v>
      </c>
      <c r="N37" s="31">
        <f t="shared" si="1"/>
        <v>260.8</v>
      </c>
      <c r="O37" s="32">
        <f t="shared" si="2"/>
        <v>2954.4000000000005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493.38</v>
      </c>
      <c r="D38" s="72"/>
      <c r="E38" s="72"/>
      <c r="F38" s="72">
        <v>0.12</v>
      </c>
      <c r="G38" s="72">
        <v>17.87</v>
      </c>
      <c r="H38" s="72"/>
      <c r="I38" s="27">
        <f t="shared" si="3"/>
        <v>511.37</v>
      </c>
      <c r="J38" s="73"/>
      <c r="K38" s="72">
        <v>140.29</v>
      </c>
      <c r="L38" s="72"/>
      <c r="M38" s="72">
        <v>215.68</v>
      </c>
      <c r="N38" s="28">
        <f t="shared" si="1"/>
        <v>355.97</v>
      </c>
      <c r="O38" s="29">
        <f t="shared" si="2"/>
        <v>867.34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222673</v>
      </c>
      <c r="D39" s="66"/>
      <c r="E39" s="66"/>
      <c r="F39" s="66">
        <v>28</v>
      </c>
      <c r="G39" s="66">
        <v>4319</v>
      </c>
      <c r="H39" s="66"/>
      <c r="I39" s="18">
        <f t="shared" si="3"/>
        <v>227020</v>
      </c>
      <c r="J39" s="67"/>
      <c r="K39" s="66">
        <v>13398</v>
      </c>
      <c r="L39" s="66"/>
      <c r="M39" s="66">
        <v>20022</v>
      </c>
      <c r="N39" s="20">
        <f t="shared" si="1"/>
        <v>33420</v>
      </c>
      <c r="O39" s="21">
        <f t="shared" si="2"/>
        <v>260440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2573.1</v>
      </c>
      <c r="D40" s="75"/>
      <c r="E40" s="75"/>
      <c r="F40" s="75">
        <v>0.2</v>
      </c>
      <c r="G40" s="75">
        <v>56.4</v>
      </c>
      <c r="H40" s="75"/>
      <c r="I40" s="30">
        <f t="shared" si="3"/>
        <v>2629.7</v>
      </c>
      <c r="J40" s="76"/>
      <c r="K40" s="75">
        <v>300.10000000000002</v>
      </c>
      <c r="L40" s="75"/>
      <c r="M40" s="75">
        <v>358.1</v>
      </c>
      <c r="N40" s="31">
        <f t="shared" si="1"/>
        <v>658.2</v>
      </c>
      <c r="O40" s="32">
        <f t="shared" si="2"/>
        <v>3287.8999999999996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302.08</v>
      </c>
      <c r="D41" s="72"/>
      <c r="E41" s="72"/>
      <c r="F41" s="72"/>
      <c r="G41" s="72">
        <v>12.11</v>
      </c>
      <c r="H41" s="72"/>
      <c r="I41" s="27">
        <f t="shared" si="3"/>
        <v>314.19</v>
      </c>
      <c r="J41" s="73"/>
      <c r="K41" s="72">
        <v>404.79</v>
      </c>
      <c r="L41" s="72">
        <v>0.26</v>
      </c>
      <c r="M41" s="72">
        <v>567.27</v>
      </c>
      <c r="N41" s="28">
        <f t="shared" si="1"/>
        <v>972.31999999999994</v>
      </c>
      <c r="O41" s="29">
        <f t="shared" si="2"/>
        <v>1286.51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144543</v>
      </c>
      <c r="D42" s="66"/>
      <c r="E42" s="66"/>
      <c r="F42" s="66"/>
      <c r="G42" s="66">
        <v>3328</v>
      </c>
      <c r="H42" s="66"/>
      <c r="I42" s="18">
        <f t="shared" si="3"/>
        <v>147871</v>
      </c>
      <c r="J42" s="67"/>
      <c r="K42" s="66">
        <v>31730</v>
      </c>
      <c r="L42" s="66">
        <v>32</v>
      </c>
      <c r="M42" s="66">
        <v>57170</v>
      </c>
      <c r="N42" s="20">
        <f t="shared" si="1"/>
        <v>88932</v>
      </c>
      <c r="O42" s="21">
        <f t="shared" si="2"/>
        <v>236803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1537.7</v>
      </c>
      <c r="D43" s="75"/>
      <c r="E43" s="75"/>
      <c r="F43" s="75"/>
      <c r="G43" s="75">
        <v>39.5</v>
      </c>
      <c r="H43" s="75"/>
      <c r="I43" s="30">
        <f t="shared" si="3"/>
        <v>1577.2</v>
      </c>
      <c r="J43" s="76"/>
      <c r="K43" s="75">
        <v>727.4</v>
      </c>
      <c r="L43" s="75">
        <v>0.4</v>
      </c>
      <c r="M43" s="75">
        <v>830</v>
      </c>
      <c r="N43" s="31">
        <f t="shared" si="1"/>
        <v>1557.8</v>
      </c>
      <c r="O43" s="32">
        <f t="shared" si="2"/>
        <v>3135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277.33</v>
      </c>
      <c r="D44" s="72"/>
      <c r="E44" s="72"/>
      <c r="F44" s="72"/>
      <c r="G44" s="72">
        <v>18.420000000000002</v>
      </c>
      <c r="H44" s="72"/>
      <c r="I44" s="27">
        <f t="shared" si="3"/>
        <v>295.75</v>
      </c>
      <c r="J44" s="73"/>
      <c r="K44" s="72">
        <v>234.78</v>
      </c>
      <c r="L44" s="72">
        <v>1.87</v>
      </c>
      <c r="M44" s="72">
        <v>819.75</v>
      </c>
      <c r="N44" s="28">
        <f t="shared" si="1"/>
        <v>1056.4000000000001</v>
      </c>
      <c r="O44" s="29">
        <f t="shared" si="2"/>
        <v>1352.15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134322</v>
      </c>
      <c r="D45" s="66"/>
      <c r="E45" s="66"/>
      <c r="F45" s="66"/>
      <c r="G45" s="66">
        <v>5399</v>
      </c>
      <c r="H45" s="66"/>
      <c r="I45" s="18">
        <f t="shared" si="3"/>
        <v>139721</v>
      </c>
      <c r="J45" s="67"/>
      <c r="K45" s="66">
        <v>25942</v>
      </c>
      <c r="L45" s="66">
        <v>238</v>
      </c>
      <c r="M45" s="66">
        <v>88577</v>
      </c>
      <c r="N45" s="20">
        <f t="shared" si="1"/>
        <v>114757</v>
      </c>
      <c r="O45" s="21">
        <f t="shared" si="2"/>
        <v>254478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1168.3</v>
      </c>
      <c r="D46" s="75"/>
      <c r="E46" s="75"/>
      <c r="F46" s="75"/>
      <c r="G46" s="75">
        <v>55.4</v>
      </c>
      <c r="H46" s="75"/>
      <c r="I46" s="30">
        <f t="shared" si="3"/>
        <v>1223.7</v>
      </c>
      <c r="J46" s="76"/>
      <c r="K46" s="75">
        <v>479.3</v>
      </c>
      <c r="L46" s="75">
        <v>2.2000000000000002</v>
      </c>
      <c r="M46" s="75">
        <v>999.8</v>
      </c>
      <c r="N46" s="31">
        <f t="shared" si="1"/>
        <v>1481.3</v>
      </c>
      <c r="O46" s="32">
        <f t="shared" si="2"/>
        <v>2705</v>
      </c>
      <c r="P46" s="77">
        <v>1.05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690.04</v>
      </c>
      <c r="D47" s="72"/>
      <c r="E47" s="72"/>
      <c r="F47" s="72">
        <v>0.36</v>
      </c>
      <c r="G47" s="72">
        <v>32.46</v>
      </c>
      <c r="H47" s="72"/>
      <c r="I47" s="27">
        <f t="shared" si="3"/>
        <v>722.86</v>
      </c>
      <c r="J47" s="73"/>
      <c r="K47" s="72">
        <v>1082.76</v>
      </c>
      <c r="L47" s="72">
        <v>137.13</v>
      </c>
      <c r="M47" s="72">
        <v>3200.2</v>
      </c>
      <c r="N47" s="28">
        <f t="shared" si="1"/>
        <v>4420.09</v>
      </c>
      <c r="O47" s="29">
        <f t="shared" si="2"/>
        <v>5142.95</v>
      </c>
      <c r="P47" s="78">
        <v>162.47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368569</v>
      </c>
      <c r="D48" s="66"/>
      <c r="E48" s="66"/>
      <c r="F48" s="66">
        <v>97</v>
      </c>
      <c r="G48" s="66">
        <v>8650</v>
      </c>
      <c r="H48" s="66"/>
      <c r="I48" s="18">
        <f t="shared" si="3"/>
        <v>377316</v>
      </c>
      <c r="J48" s="67"/>
      <c r="K48" s="66">
        <v>145286</v>
      </c>
      <c r="L48" s="66">
        <v>16010</v>
      </c>
      <c r="M48" s="66">
        <v>347951</v>
      </c>
      <c r="N48" s="20">
        <f t="shared" si="1"/>
        <v>509247</v>
      </c>
      <c r="O48" s="21">
        <f t="shared" si="2"/>
        <v>886563</v>
      </c>
      <c r="P48" s="78">
        <v>38.82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919.4</v>
      </c>
      <c r="D49" s="75"/>
      <c r="E49" s="75"/>
      <c r="F49" s="75">
        <v>0.1</v>
      </c>
      <c r="G49" s="75">
        <v>12.9</v>
      </c>
      <c r="H49" s="75"/>
      <c r="I49" s="30">
        <f t="shared" si="3"/>
        <v>932.4</v>
      </c>
      <c r="J49" s="76"/>
      <c r="K49" s="75">
        <v>922.2</v>
      </c>
      <c r="L49" s="75">
        <v>9.1999999999999993</v>
      </c>
      <c r="M49" s="75">
        <v>1042.8</v>
      </c>
      <c r="N49" s="31">
        <f t="shared" si="1"/>
        <v>1974.2</v>
      </c>
      <c r="O49" s="32">
        <f t="shared" si="2"/>
        <v>2906.6</v>
      </c>
      <c r="P49" s="78">
        <v>35.06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3488.65</v>
      </c>
      <c r="D50" s="63">
        <v>0.6</v>
      </c>
      <c r="E50" s="63"/>
      <c r="F50" s="63">
        <v>0.65</v>
      </c>
      <c r="G50" s="63">
        <v>82.02</v>
      </c>
      <c r="H50" s="63"/>
      <c r="I50" s="11">
        <f t="shared" si="3"/>
        <v>3571.92</v>
      </c>
      <c r="J50" s="64"/>
      <c r="K50" s="63">
        <v>1878.89</v>
      </c>
      <c r="L50" s="63">
        <v>142.75</v>
      </c>
      <c r="M50" s="63">
        <v>5317.01</v>
      </c>
      <c r="N50" s="13">
        <f t="shared" si="1"/>
        <v>7338.6500000000005</v>
      </c>
      <c r="O50" s="14">
        <f t="shared" si="2"/>
        <v>10910.57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1528187</v>
      </c>
      <c r="D51" s="66">
        <v>87</v>
      </c>
      <c r="E51" s="66"/>
      <c r="F51" s="66">
        <v>161</v>
      </c>
      <c r="G51" s="66">
        <v>21989</v>
      </c>
      <c r="H51" s="66"/>
      <c r="I51" s="18">
        <f t="shared" ref="I51:I58" si="4">SUM(C51:H51)</f>
        <v>1550424</v>
      </c>
      <c r="J51" s="67"/>
      <c r="K51" s="66">
        <v>217510</v>
      </c>
      <c r="L51" s="66">
        <v>16563</v>
      </c>
      <c r="M51" s="66">
        <v>549149</v>
      </c>
      <c r="N51" s="20">
        <f t="shared" si="1"/>
        <v>783222</v>
      </c>
      <c r="O51" s="21">
        <f>SUM(N51,I51)</f>
        <v>2333646</v>
      </c>
      <c r="P51" s="78">
        <v>45.75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20431.7</v>
      </c>
      <c r="D52" s="75">
        <v>3.8</v>
      </c>
      <c r="E52" s="75"/>
      <c r="F52" s="75">
        <v>0.8</v>
      </c>
      <c r="G52" s="75">
        <v>168.5</v>
      </c>
      <c r="H52" s="75"/>
      <c r="I52" s="30">
        <f t="shared" si="4"/>
        <v>20604.8</v>
      </c>
      <c r="J52" s="76"/>
      <c r="K52" s="75">
        <v>2461.1</v>
      </c>
      <c r="L52" s="75">
        <v>19.5</v>
      </c>
      <c r="M52" s="75">
        <v>4206.8999999999996</v>
      </c>
      <c r="N52" s="31">
        <f t="shared" si="1"/>
        <v>6687.5</v>
      </c>
      <c r="O52" s="32">
        <f t="shared" si="2"/>
        <v>27292.3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3096.05</v>
      </c>
      <c r="D53" s="72"/>
      <c r="E53" s="72"/>
      <c r="F53" s="72">
        <v>0.65</v>
      </c>
      <c r="G53" s="72">
        <v>82.02</v>
      </c>
      <c r="H53" s="72"/>
      <c r="I53" s="27">
        <f t="shared" si="4"/>
        <v>3178.7200000000003</v>
      </c>
      <c r="J53" s="73"/>
      <c r="K53" s="72">
        <v>1106.17</v>
      </c>
      <c r="L53" s="72">
        <v>142.75</v>
      </c>
      <c r="M53" s="72">
        <v>5305.02</v>
      </c>
      <c r="N53" s="28">
        <f t="shared" si="1"/>
        <v>6553.9400000000005</v>
      </c>
      <c r="O53" s="29">
        <f t="shared" si="2"/>
        <v>9732.66</v>
      </c>
      <c r="P53" s="33">
        <f>SUM(P46:P52)</f>
        <v>283.14999999999998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1403216</v>
      </c>
      <c r="D54" s="66"/>
      <c r="E54" s="66"/>
      <c r="F54" s="66">
        <v>161</v>
      </c>
      <c r="G54" s="66">
        <v>21989</v>
      </c>
      <c r="H54" s="66"/>
      <c r="I54" s="18">
        <f t="shared" si="4"/>
        <v>1425366</v>
      </c>
      <c r="J54" s="67"/>
      <c r="K54" s="66">
        <v>147557</v>
      </c>
      <c r="L54" s="66">
        <v>16563</v>
      </c>
      <c r="M54" s="66">
        <v>548845</v>
      </c>
      <c r="N54" s="20">
        <f t="shared" si="1"/>
        <v>712965</v>
      </c>
      <c r="O54" s="21">
        <f t="shared" si="2"/>
        <v>2138331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15676.5</v>
      </c>
      <c r="D55" s="69"/>
      <c r="E55" s="69"/>
      <c r="F55" s="69">
        <v>0.8</v>
      </c>
      <c r="G55" s="69">
        <v>168.5</v>
      </c>
      <c r="H55" s="69"/>
      <c r="I55" s="24">
        <f t="shared" si="4"/>
        <v>15845.8</v>
      </c>
      <c r="J55" s="70"/>
      <c r="K55" s="69">
        <v>964.4</v>
      </c>
      <c r="L55" s="69">
        <v>19.5</v>
      </c>
      <c r="M55" s="69">
        <v>4181.8</v>
      </c>
      <c r="N55" s="24">
        <f t="shared" si="1"/>
        <v>5165.7</v>
      </c>
      <c r="O55" s="26">
        <f t="shared" si="2"/>
        <v>21011.5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3520.4</v>
      </c>
      <c r="D56" s="10">
        <f t="shared" si="5"/>
        <v>0.6</v>
      </c>
      <c r="E56" s="10">
        <f t="shared" si="5"/>
        <v>0</v>
      </c>
      <c r="F56" s="10">
        <f t="shared" si="5"/>
        <v>0.65</v>
      </c>
      <c r="G56" s="10">
        <f t="shared" si="5"/>
        <v>82.02000000000001</v>
      </c>
      <c r="H56" s="10">
        <f t="shared" si="5"/>
        <v>0.1</v>
      </c>
      <c r="I56" s="36">
        <f>SUM(C56:H56)</f>
        <v>3603.77</v>
      </c>
      <c r="J56" s="34">
        <f>SUM(J5,J8,J11,J14,J17,J20,J23,J26,J29,J32,J35,J38,J41,J44,J47)</f>
        <v>0</v>
      </c>
      <c r="K56" s="10">
        <f>SUM(K5,K8,K11,K14,K17,K20,K23,K26,K29,K32,K35,K38,K41,K44,K47)</f>
        <v>1946.85</v>
      </c>
      <c r="L56" s="10">
        <f>SUM(L5,L8,L11,L14,L17,L20,L23,L26,L29,L32,L35,L38,L41,L44,L47)</f>
        <v>142.75</v>
      </c>
      <c r="M56" s="10">
        <f>SUM(M5,M8,M11,M14,M17,M20,M23,M26,M29,M32,M35,M38,M41,M44,M47)</f>
        <v>5317.01</v>
      </c>
      <c r="N56" s="12">
        <f t="shared" si="1"/>
        <v>7406.6100000000006</v>
      </c>
      <c r="O56" s="14">
        <f t="shared" si="2"/>
        <v>11010.380000000001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1532088</v>
      </c>
      <c r="D57" s="17">
        <f t="shared" si="5"/>
        <v>87</v>
      </c>
      <c r="E57" s="17">
        <f t="shared" si="5"/>
        <v>0</v>
      </c>
      <c r="F57" s="17">
        <f t="shared" si="5"/>
        <v>161</v>
      </c>
      <c r="G57" s="17">
        <f t="shared" si="5"/>
        <v>21989</v>
      </c>
      <c r="H57" s="17">
        <f t="shared" si="5"/>
        <v>7</v>
      </c>
      <c r="I57" s="37">
        <f t="shared" si="4"/>
        <v>1554332</v>
      </c>
      <c r="J57" s="35">
        <f t="shared" ref="J57:M58" si="6">SUM(J6,J9,J12,J15,J18,J21,J24,J27,J30,J33,J36,J39,J42,J45,J48)</f>
        <v>0</v>
      </c>
      <c r="K57" s="17">
        <f t="shared" si="6"/>
        <v>221091</v>
      </c>
      <c r="L57" s="17">
        <f t="shared" si="6"/>
        <v>16563</v>
      </c>
      <c r="M57" s="17">
        <f t="shared" si="6"/>
        <v>549149</v>
      </c>
      <c r="N57" s="19">
        <f t="shared" si="1"/>
        <v>786803</v>
      </c>
      <c r="O57" s="21">
        <f t="shared" si="2"/>
        <v>2341135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20765.900000000001</v>
      </c>
      <c r="D58" s="40">
        <f t="shared" si="5"/>
        <v>3.8</v>
      </c>
      <c r="E58" s="40">
        <f t="shared" si="5"/>
        <v>0</v>
      </c>
      <c r="F58" s="40">
        <f t="shared" si="5"/>
        <v>0.79999999999999993</v>
      </c>
      <c r="G58" s="40">
        <f t="shared" si="5"/>
        <v>168.5</v>
      </c>
      <c r="H58" s="40">
        <f t="shared" si="5"/>
        <v>0.4</v>
      </c>
      <c r="I58" s="41">
        <f t="shared" si="4"/>
        <v>20939.400000000001</v>
      </c>
      <c r="J58" s="39">
        <f t="shared" si="6"/>
        <v>0</v>
      </c>
      <c r="K58" s="40">
        <f t="shared" si="6"/>
        <v>2592.5</v>
      </c>
      <c r="L58" s="40">
        <f t="shared" si="6"/>
        <v>19.5</v>
      </c>
      <c r="M58" s="40">
        <f t="shared" si="6"/>
        <v>4206.9000000000005</v>
      </c>
      <c r="N58" s="42">
        <f t="shared" si="1"/>
        <v>6818.9000000000005</v>
      </c>
      <c r="O58" s="43">
        <f t="shared" si="2"/>
        <v>27758.300000000003</v>
      </c>
      <c r="P58" s="44">
        <f>SUM(O56,P53,P54,P57)</f>
        <v>11293.53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1.0900000000000001</v>
      </c>
      <c r="D63" s="63"/>
      <c r="E63" s="63"/>
      <c r="F63" s="63"/>
      <c r="G63" s="63"/>
      <c r="H63" s="63"/>
      <c r="I63" s="11">
        <f>SUM(C63:H63)</f>
        <v>1.0900000000000001</v>
      </c>
      <c r="J63" s="64"/>
      <c r="K63" s="63"/>
      <c r="L63" s="63"/>
      <c r="M63" s="63"/>
      <c r="N63" s="13">
        <f>SUM(J63:M63)</f>
        <v>0</v>
      </c>
      <c r="O63" s="14">
        <f>SUM(N63,I63)</f>
        <v>1.0900000000000001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61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72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5.28</v>
      </c>
      <c r="D66" s="72"/>
      <c r="E66" s="72"/>
      <c r="F66" s="72"/>
      <c r="G66" s="72"/>
      <c r="H66" s="72"/>
      <c r="I66" s="27">
        <f t="shared" si="7"/>
        <v>5.28</v>
      </c>
      <c r="J66" s="73"/>
      <c r="K66" s="72"/>
      <c r="L66" s="72"/>
      <c r="M66" s="72">
        <v>0.75</v>
      </c>
      <c r="N66" s="28">
        <f t="shared" si="8"/>
        <v>0.75</v>
      </c>
      <c r="O66" s="29">
        <f t="shared" si="9"/>
        <v>6.03</v>
      </c>
      <c r="P66" s="22" t="s">
        <v>25</v>
      </c>
      <c r="Q66" s="129" t="s">
        <v>78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13</v>
      </c>
      <c r="N67" s="20">
        <f t="shared" si="8"/>
        <v>13</v>
      </c>
      <c r="O67" s="21">
        <f t="shared" si="9"/>
        <v>13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1.9</v>
      </c>
      <c r="N68" s="31">
        <f t="shared" si="8"/>
        <v>1.9</v>
      </c>
      <c r="O68" s="32">
        <f t="shared" si="9"/>
        <v>1.9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8.2799999999999994</v>
      </c>
      <c r="N69" s="28">
        <f t="shared" si="8"/>
        <v>8.2799999999999994</v>
      </c>
      <c r="O69" s="29">
        <f t="shared" si="9"/>
        <v>8.2799999999999994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193</v>
      </c>
      <c r="N70" s="20">
        <f t="shared" si="8"/>
        <v>193</v>
      </c>
      <c r="O70" s="21">
        <f t="shared" si="9"/>
        <v>193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16.5</v>
      </c>
      <c r="N71" s="31">
        <f t="shared" si="8"/>
        <v>16.5</v>
      </c>
      <c r="O71" s="32">
        <f t="shared" si="9"/>
        <v>16.5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11.27</v>
      </c>
      <c r="D72" s="72"/>
      <c r="E72" s="72"/>
      <c r="F72" s="72"/>
      <c r="G72" s="72"/>
      <c r="H72" s="72"/>
      <c r="I72" s="27">
        <f t="shared" si="7"/>
        <v>11.27</v>
      </c>
      <c r="J72" s="73"/>
      <c r="K72" s="72"/>
      <c r="L72" s="72"/>
      <c r="M72" s="72">
        <v>35.68</v>
      </c>
      <c r="N72" s="28">
        <f t="shared" si="8"/>
        <v>35.68</v>
      </c>
      <c r="O72" s="29">
        <f t="shared" si="9"/>
        <v>46.95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1401</v>
      </c>
      <c r="D73" s="66"/>
      <c r="E73" s="66"/>
      <c r="F73" s="66"/>
      <c r="G73" s="66"/>
      <c r="H73" s="66"/>
      <c r="I73" s="18">
        <f t="shared" si="7"/>
        <v>1401</v>
      </c>
      <c r="J73" s="67"/>
      <c r="K73" s="66"/>
      <c r="L73" s="66"/>
      <c r="M73" s="66">
        <v>1129</v>
      </c>
      <c r="N73" s="20">
        <f t="shared" si="8"/>
        <v>1129</v>
      </c>
      <c r="O73" s="21">
        <f t="shared" si="9"/>
        <v>2530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158.80000000000001</v>
      </c>
      <c r="D74" s="75"/>
      <c r="E74" s="75"/>
      <c r="F74" s="75"/>
      <c r="G74" s="75"/>
      <c r="H74" s="75"/>
      <c r="I74" s="30">
        <f t="shared" si="7"/>
        <v>158.80000000000001</v>
      </c>
      <c r="J74" s="76"/>
      <c r="K74" s="75"/>
      <c r="L74" s="75"/>
      <c r="M74" s="75">
        <v>76.3</v>
      </c>
      <c r="N74" s="31">
        <f t="shared" si="8"/>
        <v>76.3</v>
      </c>
      <c r="O74" s="32">
        <f t="shared" si="9"/>
        <v>235.10000000000002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20.94</v>
      </c>
      <c r="D75" s="72"/>
      <c r="E75" s="72"/>
      <c r="F75" s="72"/>
      <c r="G75" s="72"/>
      <c r="H75" s="72"/>
      <c r="I75" s="27">
        <f t="shared" si="7"/>
        <v>20.94</v>
      </c>
      <c r="J75" s="73"/>
      <c r="K75" s="72">
        <v>2.4300000000000002</v>
      </c>
      <c r="L75" s="72"/>
      <c r="M75" s="72">
        <v>24.1</v>
      </c>
      <c r="N75" s="28">
        <f t="shared" si="8"/>
        <v>26.53</v>
      </c>
      <c r="O75" s="29">
        <f t="shared" si="9"/>
        <v>47.47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3456</v>
      </c>
      <c r="D76" s="66"/>
      <c r="E76" s="66"/>
      <c r="F76" s="66"/>
      <c r="G76" s="66"/>
      <c r="H76" s="66"/>
      <c r="I76" s="18">
        <f t="shared" si="7"/>
        <v>3456</v>
      </c>
      <c r="J76" s="67"/>
      <c r="K76" s="66">
        <v>124</v>
      </c>
      <c r="L76" s="66"/>
      <c r="M76" s="66">
        <v>757</v>
      </c>
      <c r="N76" s="20">
        <f t="shared" si="8"/>
        <v>881</v>
      </c>
      <c r="O76" s="21">
        <f t="shared" si="9"/>
        <v>4337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252.2</v>
      </c>
      <c r="D77" s="75"/>
      <c r="E77" s="75"/>
      <c r="F77" s="75"/>
      <c r="G77" s="75"/>
      <c r="H77" s="75"/>
      <c r="I77" s="30">
        <f t="shared" si="7"/>
        <v>252.2</v>
      </c>
      <c r="J77" s="76"/>
      <c r="K77" s="75">
        <v>9.6999999999999993</v>
      </c>
      <c r="L77" s="75"/>
      <c r="M77" s="75">
        <v>38.299999999999997</v>
      </c>
      <c r="N77" s="31">
        <f t="shared" si="8"/>
        <v>48</v>
      </c>
      <c r="O77" s="32">
        <f t="shared" si="9"/>
        <v>300.2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61.15</v>
      </c>
      <c r="D78" s="72">
        <v>0.6</v>
      </c>
      <c r="E78" s="72"/>
      <c r="F78" s="72"/>
      <c r="G78" s="72"/>
      <c r="H78" s="72">
        <v>0.1</v>
      </c>
      <c r="I78" s="27">
        <f t="shared" si="7"/>
        <v>61.85</v>
      </c>
      <c r="J78" s="73"/>
      <c r="K78" s="72"/>
      <c r="L78" s="72"/>
      <c r="M78" s="72">
        <v>63.08</v>
      </c>
      <c r="N78" s="28">
        <f t="shared" si="8"/>
        <v>63.08</v>
      </c>
      <c r="O78" s="29">
        <f t="shared" si="9"/>
        <v>124.93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14153</v>
      </c>
      <c r="D79" s="66">
        <v>87</v>
      </c>
      <c r="E79" s="66"/>
      <c r="F79" s="66"/>
      <c r="G79" s="66"/>
      <c r="H79" s="66">
        <v>7</v>
      </c>
      <c r="I79" s="18">
        <f t="shared" si="7"/>
        <v>14247</v>
      </c>
      <c r="J79" s="67"/>
      <c r="K79" s="66">
        <v>78</v>
      </c>
      <c r="L79" s="66"/>
      <c r="M79" s="66">
        <v>3404</v>
      </c>
      <c r="N79" s="20">
        <f t="shared" si="8"/>
        <v>3482</v>
      </c>
      <c r="O79" s="21">
        <f t="shared" si="9"/>
        <v>17729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744.6</v>
      </c>
      <c r="D80" s="75">
        <v>3.8</v>
      </c>
      <c r="E80" s="75"/>
      <c r="F80" s="75"/>
      <c r="G80" s="75"/>
      <c r="H80" s="75">
        <v>0.4</v>
      </c>
      <c r="I80" s="30">
        <f t="shared" si="7"/>
        <v>748.8</v>
      </c>
      <c r="J80" s="76"/>
      <c r="K80" s="75">
        <v>5.0999999999999996</v>
      </c>
      <c r="L80" s="75"/>
      <c r="M80" s="75">
        <v>138.5</v>
      </c>
      <c r="N80" s="31">
        <f t="shared" si="8"/>
        <v>143.6</v>
      </c>
      <c r="O80" s="32">
        <f t="shared" si="9"/>
        <v>892.4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121.43</v>
      </c>
      <c r="D81" s="72"/>
      <c r="E81" s="72"/>
      <c r="F81" s="72"/>
      <c r="G81" s="72"/>
      <c r="H81" s="72"/>
      <c r="I81" s="27">
        <f t="shared" si="7"/>
        <v>121.43</v>
      </c>
      <c r="J81" s="73"/>
      <c r="K81" s="72">
        <v>5.67</v>
      </c>
      <c r="L81" s="72">
        <v>0.2</v>
      </c>
      <c r="M81" s="72">
        <v>27.45</v>
      </c>
      <c r="N81" s="28">
        <f t="shared" si="8"/>
        <v>33.32</v>
      </c>
      <c r="O81" s="29">
        <f t="shared" si="9"/>
        <v>154.75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38937</v>
      </c>
      <c r="D82" s="66"/>
      <c r="E82" s="66"/>
      <c r="F82" s="66"/>
      <c r="G82" s="66"/>
      <c r="H82" s="66"/>
      <c r="I82" s="18">
        <f t="shared" si="7"/>
        <v>38937</v>
      </c>
      <c r="J82" s="67"/>
      <c r="K82" s="66">
        <v>159</v>
      </c>
      <c r="L82" s="66">
        <v>13</v>
      </c>
      <c r="M82" s="66">
        <v>1647</v>
      </c>
      <c r="N82" s="20">
        <f t="shared" si="8"/>
        <v>1819</v>
      </c>
      <c r="O82" s="21">
        <f t="shared" si="9"/>
        <v>40756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1578.1</v>
      </c>
      <c r="D83" s="75"/>
      <c r="E83" s="75"/>
      <c r="F83" s="75"/>
      <c r="G83" s="75"/>
      <c r="H83" s="75"/>
      <c r="I83" s="30">
        <f t="shared" si="7"/>
        <v>1578.1</v>
      </c>
      <c r="J83" s="76"/>
      <c r="K83" s="75">
        <v>9</v>
      </c>
      <c r="L83" s="75">
        <v>0.4</v>
      </c>
      <c r="M83" s="75">
        <v>51.3</v>
      </c>
      <c r="N83" s="31">
        <f t="shared" si="8"/>
        <v>60.699999999999996</v>
      </c>
      <c r="O83" s="32">
        <f t="shared" si="9"/>
        <v>1638.8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250.19</v>
      </c>
      <c r="D84" s="72"/>
      <c r="E84" s="72"/>
      <c r="F84" s="72"/>
      <c r="G84" s="72"/>
      <c r="H84" s="72"/>
      <c r="I84" s="27">
        <f t="shared" si="7"/>
        <v>250.19</v>
      </c>
      <c r="J84" s="73"/>
      <c r="K84" s="72">
        <v>11.23</v>
      </c>
      <c r="L84" s="72">
        <v>0.56999999999999995</v>
      </c>
      <c r="M84" s="72">
        <v>48.41</v>
      </c>
      <c r="N84" s="28">
        <f t="shared" si="8"/>
        <v>60.209999999999994</v>
      </c>
      <c r="O84" s="29">
        <f t="shared" si="9"/>
        <v>310.39999999999998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88029</v>
      </c>
      <c r="D85" s="66"/>
      <c r="E85" s="66"/>
      <c r="F85" s="66"/>
      <c r="G85" s="66"/>
      <c r="H85" s="66"/>
      <c r="I85" s="18">
        <f t="shared" si="7"/>
        <v>88029</v>
      </c>
      <c r="J85" s="67"/>
      <c r="K85" s="66">
        <v>607</v>
      </c>
      <c r="L85" s="66">
        <v>38</v>
      </c>
      <c r="M85" s="66">
        <v>3303</v>
      </c>
      <c r="N85" s="20">
        <f t="shared" si="8"/>
        <v>3948</v>
      </c>
      <c r="O85" s="21">
        <f t="shared" si="9"/>
        <v>91977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2921.8</v>
      </c>
      <c r="D86" s="75"/>
      <c r="E86" s="75"/>
      <c r="F86" s="75"/>
      <c r="G86" s="75"/>
      <c r="H86" s="75"/>
      <c r="I86" s="30">
        <f t="shared" si="7"/>
        <v>2921.8</v>
      </c>
      <c r="J86" s="76"/>
      <c r="K86" s="75">
        <v>25.8</v>
      </c>
      <c r="L86" s="75">
        <v>1.1000000000000001</v>
      </c>
      <c r="M86" s="75">
        <v>99.4</v>
      </c>
      <c r="N86" s="31">
        <f t="shared" si="8"/>
        <v>126.30000000000001</v>
      </c>
      <c r="O86" s="32">
        <f t="shared" si="9"/>
        <v>3048.1000000000004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333.38</v>
      </c>
      <c r="D87" s="72"/>
      <c r="E87" s="72"/>
      <c r="F87" s="72"/>
      <c r="G87" s="72"/>
      <c r="H87" s="72"/>
      <c r="I87" s="27">
        <f t="shared" si="7"/>
        <v>333.38</v>
      </c>
      <c r="J87" s="73"/>
      <c r="K87" s="72">
        <v>1.83</v>
      </c>
      <c r="L87" s="72">
        <v>1.59</v>
      </c>
      <c r="M87" s="72">
        <v>55.69</v>
      </c>
      <c r="N87" s="28">
        <f t="shared" si="8"/>
        <v>59.11</v>
      </c>
      <c r="O87" s="29">
        <f t="shared" si="9"/>
        <v>392.49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124531</v>
      </c>
      <c r="D88" s="66"/>
      <c r="E88" s="66"/>
      <c r="F88" s="66"/>
      <c r="G88" s="66"/>
      <c r="H88" s="66"/>
      <c r="I88" s="18">
        <f t="shared" si="7"/>
        <v>124531</v>
      </c>
      <c r="J88" s="67"/>
      <c r="K88" s="66">
        <v>125</v>
      </c>
      <c r="L88" s="66">
        <v>127</v>
      </c>
      <c r="M88" s="66">
        <v>4214</v>
      </c>
      <c r="N88" s="20">
        <f t="shared" si="8"/>
        <v>4466</v>
      </c>
      <c r="O88" s="21">
        <f t="shared" si="9"/>
        <v>128997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2949.1</v>
      </c>
      <c r="D89" s="75"/>
      <c r="E89" s="75"/>
      <c r="F89" s="75"/>
      <c r="G89" s="75"/>
      <c r="H89" s="75"/>
      <c r="I89" s="30">
        <f t="shared" si="7"/>
        <v>2949.1</v>
      </c>
      <c r="J89" s="76"/>
      <c r="K89" s="75">
        <v>4.5</v>
      </c>
      <c r="L89" s="75">
        <v>3.5</v>
      </c>
      <c r="M89" s="75">
        <v>113.8</v>
      </c>
      <c r="N89" s="31">
        <f t="shared" si="8"/>
        <v>121.8</v>
      </c>
      <c r="O89" s="32">
        <f t="shared" si="9"/>
        <v>3070.9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454.13</v>
      </c>
      <c r="D90" s="72"/>
      <c r="E90" s="72"/>
      <c r="F90" s="72">
        <v>0.17</v>
      </c>
      <c r="G90" s="72"/>
      <c r="H90" s="72"/>
      <c r="I90" s="27">
        <f t="shared" si="7"/>
        <v>454.3</v>
      </c>
      <c r="J90" s="73"/>
      <c r="K90" s="72">
        <v>56.22</v>
      </c>
      <c r="L90" s="72">
        <v>1.1299999999999999</v>
      </c>
      <c r="M90" s="72">
        <v>98.31</v>
      </c>
      <c r="N90" s="28">
        <f t="shared" si="8"/>
        <v>155.66</v>
      </c>
      <c r="O90" s="29">
        <f t="shared" si="9"/>
        <v>609.96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187317</v>
      </c>
      <c r="D91" s="66"/>
      <c r="E91" s="66"/>
      <c r="F91" s="66">
        <v>36</v>
      </c>
      <c r="G91" s="66"/>
      <c r="H91" s="66"/>
      <c r="I91" s="18">
        <f t="shared" si="7"/>
        <v>187353</v>
      </c>
      <c r="J91" s="67"/>
      <c r="K91" s="66">
        <v>3112</v>
      </c>
      <c r="L91" s="66">
        <v>105</v>
      </c>
      <c r="M91" s="66">
        <v>7611</v>
      </c>
      <c r="N91" s="20">
        <f t="shared" si="8"/>
        <v>10828</v>
      </c>
      <c r="O91" s="21">
        <f t="shared" si="9"/>
        <v>198181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3273.5</v>
      </c>
      <c r="D92" s="75"/>
      <c r="E92" s="75"/>
      <c r="F92" s="75">
        <v>0.5</v>
      </c>
      <c r="G92" s="75"/>
      <c r="H92" s="75"/>
      <c r="I92" s="30">
        <f t="shared" si="7"/>
        <v>3274</v>
      </c>
      <c r="J92" s="76"/>
      <c r="K92" s="75">
        <v>96</v>
      </c>
      <c r="L92" s="75">
        <v>2.7</v>
      </c>
      <c r="M92" s="75">
        <v>192.8</v>
      </c>
      <c r="N92" s="31">
        <f t="shared" si="8"/>
        <v>291.5</v>
      </c>
      <c r="O92" s="32">
        <f t="shared" si="9"/>
        <v>3565.5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498.71</v>
      </c>
      <c r="D93" s="72"/>
      <c r="E93" s="72"/>
      <c r="F93" s="72"/>
      <c r="G93" s="72">
        <v>1.1599999999999999</v>
      </c>
      <c r="H93" s="72"/>
      <c r="I93" s="27">
        <f t="shared" si="7"/>
        <v>499.87</v>
      </c>
      <c r="J93" s="73"/>
      <c r="K93" s="72">
        <v>6.85</v>
      </c>
      <c r="L93" s="72"/>
      <c r="M93" s="72">
        <v>152.36000000000001</v>
      </c>
      <c r="N93" s="28">
        <f t="shared" si="8"/>
        <v>159.21</v>
      </c>
      <c r="O93" s="29">
        <f t="shared" si="9"/>
        <v>659.08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204157</v>
      </c>
      <c r="D94" s="66"/>
      <c r="E94" s="66"/>
      <c r="F94" s="66"/>
      <c r="G94" s="66">
        <v>293</v>
      </c>
      <c r="H94" s="66"/>
      <c r="I94" s="18">
        <f t="shared" si="7"/>
        <v>204450</v>
      </c>
      <c r="J94" s="67"/>
      <c r="K94" s="66">
        <v>530</v>
      </c>
      <c r="L94" s="66"/>
      <c r="M94" s="66">
        <v>13158</v>
      </c>
      <c r="N94" s="20">
        <f t="shared" si="8"/>
        <v>13688</v>
      </c>
      <c r="O94" s="21">
        <f t="shared" si="9"/>
        <v>218138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2689.3</v>
      </c>
      <c r="D95" s="75"/>
      <c r="E95" s="75"/>
      <c r="F95" s="75"/>
      <c r="G95" s="75">
        <v>4.3</v>
      </c>
      <c r="H95" s="75"/>
      <c r="I95" s="30">
        <f t="shared" si="7"/>
        <v>2693.6000000000004</v>
      </c>
      <c r="J95" s="76"/>
      <c r="K95" s="75">
        <v>13.4</v>
      </c>
      <c r="L95" s="75"/>
      <c r="M95" s="75">
        <v>247.4</v>
      </c>
      <c r="N95" s="31">
        <f t="shared" si="8"/>
        <v>260.8</v>
      </c>
      <c r="O95" s="32">
        <f t="shared" si="9"/>
        <v>2954.4000000000005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493.38</v>
      </c>
      <c r="D96" s="72"/>
      <c r="E96" s="72"/>
      <c r="F96" s="72">
        <v>0.12</v>
      </c>
      <c r="G96" s="72">
        <v>17.87</v>
      </c>
      <c r="H96" s="72"/>
      <c r="I96" s="27">
        <f t="shared" si="7"/>
        <v>511.37</v>
      </c>
      <c r="J96" s="73"/>
      <c r="K96" s="72">
        <v>140.29</v>
      </c>
      <c r="L96" s="72"/>
      <c r="M96" s="72">
        <v>215.68</v>
      </c>
      <c r="N96" s="28">
        <f t="shared" si="8"/>
        <v>355.97</v>
      </c>
      <c r="O96" s="29">
        <f t="shared" si="9"/>
        <v>867.34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222673</v>
      </c>
      <c r="D97" s="66"/>
      <c r="E97" s="66"/>
      <c r="F97" s="66">
        <v>28</v>
      </c>
      <c r="G97" s="66">
        <v>4319</v>
      </c>
      <c r="H97" s="66"/>
      <c r="I97" s="18">
        <f t="shared" si="7"/>
        <v>227020</v>
      </c>
      <c r="J97" s="67"/>
      <c r="K97" s="66">
        <v>13398</v>
      </c>
      <c r="L97" s="66"/>
      <c r="M97" s="66">
        <v>20022</v>
      </c>
      <c r="N97" s="20">
        <f t="shared" si="8"/>
        <v>33420</v>
      </c>
      <c r="O97" s="21">
        <f t="shared" si="9"/>
        <v>260440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2573.1</v>
      </c>
      <c r="D98" s="75"/>
      <c r="E98" s="75"/>
      <c r="F98" s="75">
        <v>0.2</v>
      </c>
      <c r="G98" s="75">
        <v>56.4</v>
      </c>
      <c r="H98" s="75"/>
      <c r="I98" s="30">
        <f t="shared" si="7"/>
        <v>2629.7</v>
      </c>
      <c r="J98" s="76"/>
      <c r="K98" s="75">
        <v>300.10000000000002</v>
      </c>
      <c r="L98" s="75"/>
      <c r="M98" s="75">
        <v>358.1</v>
      </c>
      <c r="N98" s="31">
        <f t="shared" si="8"/>
        <v>658.2</v>
      </c>
      <c r="O98" s="32">
        <f t="shared" si="9"/>
        <v>3287.8999999999996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302.08</v>
      </c>
      <c r="D99" s="72"/>
      <c r="E99" s="72"/>
      <c r="F99" s="72"/>
      <c r="G99" s="72">
        <v>12.11</v>
      </c>
      <c r="H99" s="72"/>
      <c r="I99" s="27">
        <f t="shared" si="7"/>
        <v>314.19</v>
      </c>
      <c r="J99" s="73"/>
      <c r="K99" s="72">
        <v>404.79</v>
      </c>
      <c r="L99" s="72">
        <v>0.26</v>
      </c>
      <c r="M99" s="72">
        <v>567.27</v>
      </c>
      <c r="N99" s="28">
        <f t="shared" si="8"/>
        <v>972.31999999999994</v>
      </c>
      <c r="O99" s="29">
        <f t="shared" si="9"/>
        <v>1286.51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144543</v>
      </c>
      <c r="D100" s="66"/>
      <c r="E100" s="66"/>
      <c r="F100" s="66"/>
      <c r="G100" s="66">
        <v>3328</v>
      </c>
      <c r="H100" s="66"/>
      <c r="I100" s="18">
        <f t="shared" si="7"/>
        <v>147871</v>
      </c>
      <c r="J100" s="67"/>
      <c r="K100" s="66">
        <v>31730</v>
      </c>
      <c r="L100" s="66">
        <v>32</v>
      </c>
      <c r="M100" s="66">
        <v>57170</v>
      </c>
      <c r="N100" s="20">
        <f t="shared" si="8"/>
        <v>88932</v>
      </c>
      <c r="O100" s="21">
        <f t="shared" si="9"/>
        <v>236803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1537.7</v>
      </c>
      <c r="D101" s="75"/>
      <c r="E101" s="75"/>
      <c r="F101" s="75"/>
      <c r="G101" s="75">
        <v>39.5</v>
      </c>
      <c r="H101" s="75"/>
      <c r="I101" s="30">
        <f t="shared" si="7"/>
        <v>1577.2</v>
      </c>
      <c r="J101" s="76"/>
      <c r="K101" s="75">
        <v>727.4</v>
      </c>
      <c r="L101" s="75">
        <v>0.4</v>
      </c>
      <c r="M101" s="75">
        <v>830</v>
      </c>
      <c r="N101" s="31">
        <f t="shared" si="8"/>
        <v>1557.8</v>
      </c>
      <c r="O101" s="32">
        <f t="shared" si="9"/>
        <v>3135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277.33</v>
      </c>
      <c r="D102" s="72"/>
      <c r="E102" s="72"/>
      <c r="F102" s="72"/>
      <c r="G102" s="72">
        <v>18.420000000000002</v>
      </c>
      <c r="H102" s="72"/>
      <c r="I102" s="27">
        <f t="shared" si="7"/>
        <v>295.75</v>
      </c>
      <c r="J102" s="73"/>
      <c r="K102" s="72">
        <v>234.78</v>
      </c>
      <c r="L102" s="72">
        <v>1.87</v>
      </c>
      <c r="M102" s="72">
        <v>819.75</v>
      </c>
      <c r="N102" s="28">
        <f t="shared" si="8"/>
        <v>1056.4000000000001</v>
      </c>
      <c r="O102" s="29">
        <f t="shared" si="9"/>
        <v>1352.15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134322</v>
      </c>
      <c r="D103" s="66"/>
      <c r="E103" s="66"/>
      <c r="F103" s="66"/>
      <c r="G103" s="66">
        <v>5399</v>
      </c>
      <c r="H103" s="66"/>
      <c r="I103" s="18">
        <f t="shared" si="7"/>
        <v>139721</v>
      </c>
      <c r="J103" s="67"/>
      <c r="K103" s="66">
        <v>25942</v>
      </c>
      <c r="L103" s="66">
        <v>238</v>
      </c>
      <c r="M103" s="66">
        <v>88577</v>
      </c>
      <c r="N103" s="20">
        <f t="shared" si="8"/>
        <v>114757</v>
      </c>
      <c r="O103" s="21">
        <f t="shared" si="9"/>
        <v>254478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1168.3</v>
      </c>
      <c r="D104" s="75"/>
      <c r="E104" s="75"/>
      <c r="F104" s="75"/>
      <c r="G104" s="75">
        <v>55.4</v>
      </c>
      <c r="H104" s="75"/>
      <c r="I104" s="30">
        <f t="shared" si="7"/>
        <v>1223.7</v>
      </c>
      <c r="J104" s="76"/>
      <c r="K104" s="75">
        <v>479.3</v>
      </c>
      <c r="L104" s="75">
        <v>2.2000000000000002</v>
      </c>
      <c r="M104" s="75">
        <v>999.8</v>
      </c>
      <c r="N104" s="31">
        <f t="shared" si="8"/>
        <v>1481.3</v>
      </c>
      <c r="O104" s="32">
        <f t="shared" si="9"/>
        <v>2705</v>
      </c>
      <c r="P104" s="77">
        <v>1.05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119.81</v>
      </c>
      <c r="D105" s="72"/>
      <c r="E105" s="72"/>
      <c r="F105" s="72"/>
      <c r="G105" s="72">
        <v>5.26</v>
      </c>
      <c r="H105" s="72"/>
      <c r="I105" s="27">
        <f t="shared" si="7"/>
        <v>125.07000000000001</v>
      </c>
      <c r="J105" s="73"/>
      <c r="K105" s="72">
        <v>68.97</v>
      </c>
      <c r="L105" s="72">
        <v>5.74</v>
      </c>
      <c r="M105" s="72">
        <v>710.56</v>
      </c>
      <c r="N105" s="28">
        <f t="shared" si="8"/>
        <v>785.27</v>
      </c>
      <c r="O105" s="29">
        <f t="shared" si="9"/>
        <v>910.34</v>
      </c>
      <c r="P105" s="78">
        <v>162.47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61090</v>
      </c>
      <c r="D106" s="66"/>
      <c r="E106" s="66"/>
      <c r="F106" s="66"/>
      <c r="G106" s="66">
        <v>1453</v>
      </c>
      <c r="H106" s="66"/>
      <c r="I106" s="18">
        <f t="shared" si="7"/>
        <v>62543</v>
      </c>
      <c r="J106" s="67"/>
      <c r="K106" s="66">
        <v>7733</v>
      </c>
      <c r="L106" s="66">
        <v>685</v>
      </c>
      <c r="M106" s="66">
        <v>79117</v>
      </c>
      <c r="N106" s="20">
        <f t="shared" si="8"/>
        <v>87535</v>
      </c>
      <c r="O106" s="21">
        <f t="shared" si="9"/>
        <v>150078</v>
      </c>
      <c r="P106" s="78">
        <v>38.82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473.4</v>
      </c>
      <c r="D107" s="75"/>
      <c r="E107" s="75"/>
      <c r="F107" s="75"/>
      <c r="G107" s="75">
        <v>12.1</v>
      </c>
      <c r="H107" s="75"/>
      <c r="I107" s="30">
        <f t="shared" si="7"/>
        <v>485.5</v>
      </c>
      <c r="J107" s="76"/>
      <c r="K107" s="75">
        <v>130.5</v>
      </c>
      <c r="L107" s="75">
        <v>6.3</v>
      </c>
      <c r="M107" s="75">
        <v>745.2</v>
      </c>
      <c r="N107" s="31">
        <f t="shared" si="8"/>
        <v>882</v>
      </c>
      <c r="O107" s="32">
        <f t="shared" si="9"/>
        <v>1367.5</v>
      </c>
      <c r="P107" s="78">
        <v>35.06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49.16</v>
      </c>
      <c r="D108" s="72"/>
      <c r="E108" s="72"/>
      <c r="F108" s="72"/>
      <c r="G108" s="72">
        <v>0.7</v>
      </c>
      <c r="H108" s="72"/>
      <c r="I108" s="27">
        <f t="shared" si="7"/>
        <v>49.86</v>
      </c>
      <c r="J108" s="73"/>
      <c r="K108" s="72">
        <v>94.44</v>
      </c>
      <c r="L108" s="72">
        <v>4.8099999999999996</v>
      </c>
      <c r="M108" s="72">
        <v>540.92999999999995</v>
      </c>
      <c r="N108" s="28">
        <f t="shared" si="8"/>
        <v>640.17999999999995</v>
      </c>
      <c r="O108" s="29">
        <f t="shared" si="9"/>
        <v>690.04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26234</v>
      </c>
      <c r="D109" s="66"/>
      <c r="E109" s="66"/>
      <c r="F109" s="66"/>
      <c r="G109" s="66">
        <v>231</v>
      </c>
      <c r="H109" s="66"/>
      <c r="I109" s="18">
        <f t="shared" si="7"/>
        <v>26465</v>
      </c>
      <c r="J109" s="67"/>
      <c r="K109" s="66">
        <v>10042</v>
      </c>
      <c r="L109" s="66">
        <v>472</v>
      </c>
      <c r="M109" s="66">
        <v>60181</v>
      </c>
      <c r="N109" s="20">
        <f t="shared" si="8"/>
        <v>70695</v>
      </c>
      <c r="O109" s="21">
        <f t="shared" si="9"/>
        <v>97160</v>
      </c>
      <c r="P109" s="78">
        <v>45.75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136.1</v>
      </c>
      <c r="D110" s="75"/>
      <c r="E110" s="75"/>
      <c r="F110" s="75"/>
      <c r="G110" s="75">
        <v>0.8</v>
      </c>
      <c r="H110" s="75"/>
      <c r="I110" s="30">
        <f t="shared" si="7"/>
        <v>136.9</v>
      </c>
      <c r="J110" s="76"/>
      <c r="K110" s="75">
        <v>159.69999999999999</v>
      </c>
      <c r="L110" s="75">
        <v>2.9</v>
      </c>
      <c r="M110" s="75">
        <v>297.60000000000002</v>
      </c>
      <c r="N110" s="31">
        <f t="shared" si="8"/>
        <v>460.20000000000005</v>
      </c>
      <c r="O110" s="32">
        <f t="shared" si="9"/>
        <v>597.1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65.3</v>
      </c>
      <c r="D111" s="72"/>
      <c r="E111" s="72"/>
      <c r="F111" s="72"/>
      <c r="G111" s="72">
        <v>3.13</v>
      </c>
      <c r="H111" s="72"/>
      <c r="I111" s="27">
        <f t="shared" si="7"/>
        <v>68.429999999999993</v>
      </c>
      <c r="J111" s="73"/>
      <c r="K111" s="72">
        <v>125.54</v>
      </c>
      <c r="L111" s="72">
        <v>15.33</v>
      </c>
      <c r="M111" s="72">
        <v>391.73</v>
      </c>
      <c r="N111" s="28">
        <f t="shared" si="8"/>
        <v>532.6</v>
      </c>
      <c r="O111" s="29">
        <f t="shared" si="9"/>
        <v>601.03</v>
      </c>
      <c r="P111" s="33">
        <f>SUM(P104:P110)</f>
        <v>283.14999999999998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34756</v>
      </c>
      <c r="D112" s="66"/>
      <c r="E112" s="66"/>
      <c r="F112" s="66"/>
      <c r="G112" s="66">
        <v>1048</v>
      </c>
      <c r="H112" s="66"/>
      <c r="I112" s="18">
        <f t="shared" si="7"/>
        <v>35804</v>
      </c>
      <c r="J112" s="67"/>
      <c r="K112" s="66">
        <v>15501</v>
      </c>
      <c r="L112" s="66">
        <v>1900</v>
      </c>
      <c r="M112" s="66">
        <v>42809</v>
      </c>
      <c r="N112" s="20">
        <f t="shared" si="8"/>
        <v>60210</v>
      </c>
      <c r="O112" s="21">
        <f t="shared" si="9"/>
        <v>96014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134.1</v>
      </c>
      <c r="D113" s="75"/>
      <c r="E113" s="75"/>
      <c r="F113" s="75"/>
      <c r="G113" s="75">
        <v>0</v>
      </c>
      <c r="H113" s="75"/>
      <c r="I113" s="30">
        <f t="shared" si="7"/>
        <v>134.1</v>
      </c>
      <c r="J113" s="76"/>
      <c r="K113" s="75">
        <v>217.4</v>
      </c>
      <c r="L113" s="75">
        <v>0</v>
      </c>
      <c r="M113" s="75">
        <v>0</v>
      </c>
      <c r="N113" s="31">
        <f t="shared" si="8"/>
        <v>217.4</v>
      </c>
      <c r="O113" s="32">
        <f t="shared" si="9"/>
        <v>351.5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104.02</v>
      </c>
      <c r="D114" s="72"/>
      <c r="E114" s="72"/>
      <c r="F114" s="72"/>
      <c r="G114" s="72">
        <v>8.2200000000000006</v>
      </c>
      <c r="H114" s="72"/>
      <c r="I114" s="27">
        <f t="shared" si="7"/>
        <v>112.24</v>
      </c>
      <c r="J114" s="73"/>
      <c r="K114" s="72">
        <v>57.49</v>
      </c>
      <c r="L114" s="72">
        <v>24.91</v>
      </c>
      <c r="M114" s="72">
        <v>322.54000000000002</v>
      </c>
      <c r="N114" s="28">
        <f t="shared" si="8"/>
        <v>404.94000000000005</v>
      </c>
      <c r="O114" s="29">
        <f t="shared" si="9"/>
        <v>517.18000000000006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54835</v>
      </c>
      <c r="D115" s="66"/>
      <c r="E115" s="66"/>
      <c r="F115" s="66"/>
      <c r="G115" s="66">
        <v>2283</v>
      </c>
      <c r="H115" s="66"/>
      <c r="I115" s="18">
        <f t="shared" si="7"/>
        <v>57118</v>
      </c>
      <c r="J115" s="67"/>
      <c r="K115" s="66">
        <v>7537</v>
      </c>
      <c r="L115" s="66">
        <v>2884</v>
      </c>
      <c r="M115" s="66">
        <v>35300</v>
      </c>
      <c r="N115" s="20">
        <f t="shared" si="8"/>
        <v>45721</v>
      </c>
      <c r="O115" s="21">
        <f t="shared" si="9"/>
        <v>102839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81</v>
      </c>
      <c r="D116" s="84"/>
      <c r="E116" s="84"/>
      <c r="F116" s="84"/>
      <c r="G116" s="84">
        <v>0</v>
      </c>
      <c r="H116" s="84"/>
      <c r="I116" s="46">
        <f t="shared" si="7"/>
        <v>81</v>
      </c>
      <c r="J116" s="85"/>
      <c r="K116" s="84">
        <v>97.4</v>
      </c>
      <c r="L116" s="84">
        <v>0</v>
      </c>
      <c r="M116" s="84">
        <v>0</v>
      </c>
      <c r="N116" s="47">
        <f t="shared" si="8"/>
        <v>97.4</v>
      </c>
      <c r="O116" s="43">
        <f t="shared" si="9"/>
        <v>178.4</v>
      </c>
      <c r="P116" s="44">
        <f>SUM(O136,P111,P112,P115)</f>
        <v>11293.529999999999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127.8</v>
      </c>
      <c r="D121" s="63"/>
      <c r="E121" s="63"/>
      <c r="F121" s="63"/>
      <c r="G121" s="63">
        <v>10.42</v>
      </c>
      <c r="H121" s="63"/>
      <c r="I121" s="11">
        <f t="shared" si="7"/>
        <v>138.22</v>
      </c>
      <c r="J121" s="64"/>
      <c r="K121" s="63">
        <v>87.55</v>
      </c>
      <c r="L121" s="63">
        <v>32</v>
      </c>
      <c r="M121" s="63">
        <v>271.67</v>
      </c>
      <c r="N121" s="13">
        <f t="shared" si="8"/>
        <v>391.22</v>
      </c>
      <c r="O121" s="14">
        <f t="shared" si="9"/>
        <v>529.44000000000005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66134</v>
      </c>
      <c r="D122" s="66"/>
      <c r="E122" s="66"/>
      <c r="F122" s="66"/>
      <c r="G122" s="66">
        <v>2310</v>
      </c>
      <c r="H122" s="66"/>
      <c r="I122" s="18">
        <f t="shared" si="7"/>
        <v>68444</v>
      </c>
      <c r="J122" s="67"/>
      <c r="K122" s="66">
        <v>10847</v>
      </c>
      <c r="L122" s="66">
        <v>3655</v>
      </c>
      <c r="M122" s="66">
        <v>29708</v>
      </c>
      <c r="N122" s="20">
        <f t="shared" si="8"/>
        <v>44210</v>
      </c>
      <c r="O122" s="21">
        <f t="shared" si="9"/>
        <v>112654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/>
      <c r="F123" s="75"/>
      <c r="G123" s="75">
        <v>0</v>
      </c>
      <c r="H123" s="75"/>
      <c r="I123" s="30">
        <f t="shared" si="7"/>
        <v>0</v>
      </c>
      <c r="J123" s="76"/>
      <c r="K123" s="75">
        <v>135.30000000000001</v>
      </c>
      <c r="L123" s="75">
        <v>0</v>
      </c>
      <c r="M123" s="75">
        <v>0</v>
      </c>
      <c r="N123" s="31">
        <f t="shared" si="8"/>
        <v>135.30000000000001</v>
      </c>
      <c r="O123" s="32">
        <f t="shared" si="9"/>
        <v>135.30000000000001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109.42</v>
      </c>
      <c r="D124" s="72"/>
      <c r="E124" s="72"/>
      <c r="F124" s="72"/>
      <c r="G124" s="72">
        <v>3.8</v>
      </c>
      <c r="H124" s="72"/>
      <c r="I124" s="27">
        <f t="shared" si="7"/>
        <v>113.22</v>
      </c>
      <c r="J124" s="73"/>
      <c r="K124" s="72">
        <v>76.59</v>
      </c>
      <c r="L124" s="72">
        <v>28.88</v>
      </c>
      <c r="M124" s="72">
        <v>301.07</v>
      </c>
      <c r="N124" s="28">
        <f t="shared" si="8"/>
        <v>406.53999999999996</v>
      </c>
      <c r="O124" s="29">
        <f t="shared" si="9"/>
        <v>519.76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64039</v>
      </c>
      <c r="D125" s="66"/>
      <c r="E125" s="66"/>
      <c r="F125" s="66"/>
      <c r="G125" s="66">
        <v>1025</v>
      </c>
      <c r="H125" s="66"/>
      <c r="I125" s="18">
        <f t="shared" si="7"/>
        <v>65064</v>
      </c>
      <c r="J125" s="67"/>
      <c r="K125" s="66">
        <v>10210</v>
      </c>
      <c r="L125" s="66">
        <v>3496</v>
      </c>
      <c r="M125" s="66">
        <v>33584</v>
      </c>
      <c r="N125" s="20">
        <f t="shared" si="8"/>
        <v>47290</v>
      </c>
      <c r="O125" s="21">
        <f t="shared" si="9"/>
        <v>112354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94.8</v>
      </c>
      <c r="D126" s="75"/>
      <c r="E126" s="75"/>
      <c r="F126" s="75"/>
      <c r="G126" s="75">
        <v>0</v>
      </c>
      <c r="H126" s="75"/>
      <c r="I126" s="30">
        <f t="shared" si="7"/>
        <v>94.8</v>
      </c>
      <c r="J126" s="76"/>
      <c r="K126" s="75">
        <v>104.7</v>
      </c>
      <c r="L126" s="75">
        <v>0</v>
      </c>
      <c r="M126" s="75">
        <v>0</v>
      </c>
      <c r="N126" s="31">
        <f t="shared" si="8"/>
        <v>104.7</v>
      </c>
      <c r="O126" s="32">
        <f t="shared" si="9"/>
        <v>199.5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114.53</v>
      </c>
      <c r="D127" s="72"/>
      <c r="E127" s="72"/>
      <c r="F127" s="72">
        <v>0.36</v>
      </c>
      <c r="G127" s="72">
        <v>0.93</v>
      </c>
      <c r="H127" s="72"/>
      <c r="I127" s="27">
        <f t="shared" si="7"/>
        <v>115.82000000000001</v>
      </c>
      <c r="J127" s="73"/>
      <c r="K127" s="72">
        <v>572.17999999999995</v>
      </c>
      <c r="L127" s="72">
        <v>25.46</v>
      </c>
      <c r="M127" s="72">
        <v>661.7</v>
      </c>
      <c r="N127" s="28">
        <f t="shared" si="8"/>
        <v>1259.3400000000001</v>
      </c>
      <c r="O127" s="29">
        <f t="shared" si="9"/>
        <v>1375.16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61481</v>
      </c>
      <c r="D128" s="66"/>
      <c r="E128" s="66"/>
      <c r="F128" s="66">
        <v>97</v>
      </c>
      <c r="G128" s="66">
        <v>300</v>
      </c>
      <c r="H128" s="66"/>
      <c r="I128" s="18">
        <f t="shared" si="7"/>
        <v>61878</v>
      </c>
      <c r="J128" s="67"/>
      <c r="K128" s="66">
        <v>83416</v>
      </c>
      <c r="L128" s="66">
        <v>2918</v>
      </c>
      <c r="M128" s="66">
        <v>67252</v>
      </c>
      <c r="N128" s="20">
        <f t="shared" si="8"/>
        <v>153586</v>
      </c>
      <c r="O128" s="21">
        <f t="shared" si="9"/>
        <v>215464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/>
      <c r="E129" s="75"/>
      <c r="F129" s="75">
        <v>0.1</v>
      </c>
      <c r="G129" s="75">
        <v>0</v>
      </c>
      <c r="H129" s="75"/>
      <c r="I129" s="30">
        <f t="shared" si="7"/>
        <v>0.1</v>
      </c>
      <c r="J129" s="76"/>
      <c r="K129" s="75">
        <v>77.2</v>
      </c>
      <c r="L129" s="75">
        <v>0</v>
      </c>
      <c r="M129" s="75">
        <v>0</v>
      </c>
      <c r="N129" s="31">
        <f t="shared" si="8"/>
        <v>77.2</v>
      </c>
      <c r="O129" s="32">
        <f t="shared" si="9"/>
        <v>77.3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3488.65</v>
      </c>
      <c r="D130" s="63">
        <v>0.6</v>
      </c>
      <c r="E130" s="63"/>
      <c r="F130" s="63">
        <v>0.65</v>
      </c>
      <c r="G130" s="63">
        <v>82.02</v>
      </c>
      <c r="H130" s="63"/>
      <c r="I130" s="11">
        <f t="shared" si="7"/>
        <v>3571.92</v>
      </c>
      <c r="J130" s="64"/>
      <c r="K130" s="63">
        <v>1878.89</v>
      </c>
      <c r="L130" s="63">
        <v>142.75</v>
      </c>
      <c r="M130" s="63">
        <v>5317.01</v>
      </c>
      <c r="N130" s="13">
        <f>SUM(J130:M130)</f>
        <v>7338.6500000000005</v>
      </c>
      <c r="O130" s="14">
        <f t="shared" si="9"/>
        <v>10910.57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1528187</v>
      </c>
      <c r="D131" s="66">
        <v>87</v>
      </c>
      <c r="E131" s="66"/>
      <c r="F131" s="66">
        <v>161</v>
      </c>
      <c r="G131" s="66">
        <v>21989</v>
      </c>
      <c r="H131" s="66"/>
      <c r="I131" s="18">
        <f t="shared" si="7"/>
        <v>1550424</v>
      </c>
      <c r="J131" s="67"/>
      <c r="K131" s="66">
        <v>217510</v>
      </c>
      <c r="L131" s="66">
        <v>16563</v>
      </c>
      <c r="M131" s="66">
        <v>549149</v>
      </c>
      <c r="N131" s="20">
        <f t="shared" si="8"/>
        <v>783222</v>
      </c>
      <c r="O131" s="21">
        <f t="shared" si="9"/>
        <v>2333646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20431.7</v>
      </c>
      <c r="D132" s="75">
        <v>3.8</v>
      </c>
      <c r="E132" s="75"/>
      <c r="F132" s="75">
        <v>0.8</v>
      </c>
      <c r="G132" s="75">
        <v>168.5</v>
      </c>
      <c r="H132" s="75"/>
      <c r="I132" s="30">
        <f t="shared" ref="I132:I138" si="10">SUM(C132:H132)</f>
        <v>20604.8</v>
      </c>
      <c r="J132" s="76"/>
      <c r="K132" s="75">
        <v>2461.1</v>
      </c>
      <c r="L132" s="75">
        <v>19.5</v>
      </c>
      <c r="M132" s="75">
        <v>4206.8999999999996</v>
      </c>
      <c r="N132" s="31">
        <f t="shared" ref="N132:N138" si="11">SUM(J132:M132)</f>
        <v>6687.5</v>
      </c>
      <c r="O132" s="32">
        <f t="shared" ref="O132:O138" si="12">SUM(N132,I132)</f>
        <v>27292.3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3096.05</v>
      </c>
      <c r="D133" s="72"/>
      <c r="E133" s="72"/>
      <c r="F133" s="72">
        <v>0.65</v>
      </c>
      <c r="G133" s="72">
        <v>82.02</v>
      </c>
      <c r="H133" s="72"/>
      <c r="I133" s="27">
        <f t="shared" si="10"/>
        <v>3178.7200000000003</v>
      </c>
      <c r="J133" s="73"/>
      <c r="K133" s="72">
        <v>1106.17</v>
      </c>
      <c r="L133" s="72">
        <v>142.75</v>
      </c>
      <c r="M133" s="72">
        <v>5305.02</v>
      </c>
      <c r="N133" s="28">
        <f t="shared" si="11"/>
        <v>6553.9400000000005</v>
      </c>
      <c r="O133" s="29">
        <f t="shared" si="12"/>
        <v>9732.66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1403216</v>
      </c>
      <c r="D134" s="66"/>
      <c r="E134" s="66"/>
      <c r="F134" s="66">
        <v>161</v>
      </c>
      <c r="G134" s="66">
        <v>21989</v>
      </c>
      <c r="H134" s="66"/>
      <c r="I134" s="18">
        <f t="shared" si="10"/>
        <v>1425366</v>
      </c>
      <c r="J134" s="67"/>
      <c r="K134" s="66">
        <v>147557</v>
      </c>
      <c r="L134" s="66">
        <v>16563</v>
      </c>
      <c r="M134" s="66">
        <v>548845</v>
      </c>
      <c r="N134" s="20">
        <f t="shared" si="11"/>
        <v>712965</v>
      </c>
      <c r="O134" s="21">
        <f t="shared" si="12"/>
        <v>2138331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15676.5</v>
      </c>
      <c r="D135" s="84"/>
      <c r="E135" s="84"/>
      <c r="F135" s="84">
        <v>0.8</v>
      </c>
      <c r="G135" s="84">
        <v>168.5</v>
      </c>
      <c r="H135" s="84"/>
      <c r="I135" s="46">
        <f t="shared" si="10"/>
        <v>15845.8</v>
      </c>
      <c r="J135" s="85"/>
      <c r="K135" s="84">
        <v>964.4</v>
      </c>
      <c r="L135" s="84">
        <v>19.5</v>
      </c>
      <c r="M135" s="84">
        <v>4181.8</v>
      </c>
      <c r="N135" s="47">
        <f t="shared" si="11"/>
        <v>5165.7</v>
      </c>
      <c r="O135" s="43">
        <f t="shared" si="12"/>
        <v>21011.5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3520.4000000000005</v>
      </c>
      <c r="D136" s="54">
        <f t="shared" si="13"/>
        <v>0.6</v>
      </c>
      <c r="E136" s="54">
        <f t="shared" si="13"/>
        <v>0</v>
      </c>
      <c r="F136" s="54">
        <f t="shared" si="13"/>
        <v>0.65</v>
      </c>
      <c r="G136" s="54">
        <f t="shared" si="13"/>
        <v>82.02000000000001</v>
      </c>
      <c r="H136" s="54">
        <f t="shared" si="13"/>
        <v>0.1</v>
      </c>
      <c r="I136" s="55">
        <f t="shared" si="10"/>
        <v>3603.7700000000004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1946.85</v>
      </c>
      <c r="L136" s="54">
        <f t="shared" si="14"/>
        <v>142.75</v>
      </c>
      <c r="M136" s="54">
        <f t="shared" si="14"/>
        <v>5317.0099999999993</v>
      </c>
      <c r="N136" s="57">
        <f t="shared" si="11"/>
        <v>7406.6099999999988</v>
      </c>
      <c r="O136" s="58">
        <f t="shared" si="12"/>
        <v>11010.38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1532088</v>
      </c>
      <c r="D137" s="17">
        <f t="shared" si="13"/>
        <v>87</v>
      </c>
      <c r="E137" s="17">
        <f t="shared" si="13"/>
        <v>0</v>
      </c>
      <c r="F137" s="17">
        <f t="shared" si="13"/>
        <v>161</v>
      </c>
      <c r="G137" s="17">
        <f t="shared" si="13"/>
        <v>21989</v>
      </c>
      <c r="H137" s="17">
        <f t="shared" si="13"/>
        <v>7</v>
      </c>
      <c r="I137" s="18">
        <f t="shared" si="10"/>
        <v>1554332</v>
      </c>
      <c r="J137" s="19">
        <f t="shared" si="14"/>
        <v>0</v>
      </c>
      <c r="K137" s="17">
        <f t="shared" si="14"/>
        <v>221091</v>
      </c>
      <c r="L137" s="17">
        <f t="shared" si="14"/>
        <v>16563</v>
      </c>
      <c r="M137" s="17">
        <f t="shared" si="14"/>
        <v>549149</v>
      </c>
      <c r="N137" s="20">
        <f t="shared" si="11"/>
        <v>786803</v>
      </c>
      <c r="O137" s="21">
        <f t="shared" si="12"/>
        <v>2341135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20765.899999999998</v>
      </c>
      <c r="D138" s="40">
        <f t="shared" si="13"/>
        <v>3.8</v>
      </c>
      <c r="E138" s="40">
        <f t="shared" si="13"/>
        <v>0</v>
      </c>
      <c r="F138" s="40">
        <f t="shared" si="13"/>
        <v>0.79999999999999993</v>
      </c>
      <c r="G138" s="40">
        <f t="shared" si="13"/>
        <v>168.5</v>
      </c>
      <c r="H138" s="40">
        <f t="shared" si="13"/>
        <v>0.4</v>
      </c>
      <c r="I138" s="46">
        <f t="shared" si="10"/>
        <v>20939.399999999998</v>
      </c>
      <c r="J138" s="42">
        <f t="shared" si="14"/>
        <v>0</v>
      </c>
      <c r="K138" s="40">
        <f t="shared" si="14"/>
        <v>2592.5</v>
      </c>
      <c r="L138" s="40">
        <f t="shared" si="14"/>
        <v>19.5</v>
      </c>
      <c r="M138" s="40">
        <f t="shared" si="14"/>
        <v>4206.9000000000005</v>
      </c>
      <c r="N138" s="47">
        <f t="shared" si="11"/>
        <v>6818.9000000000005</v>
      </c>
      <c r="O138" s="43">
        <f t="shared" si="12"/>
        <v>27758.3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CEFCA-D042-4EE8-AACC-AB5325AB0B3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4.3600000000000003</v>
      </c>
      <c r="G5" s="63">
        <v>6.18</v>
      </c>
      <c r="H5" s="63"/>
      <c r="I5" s="11">
        <f t="shared" ref="I5:I36" si="0">SUM(C5:H5)</f>
        <v>10.54</v>
      </c>
      <c r="J5" s="64"/>
      <c r="K5" s="63"/>
      <c r="L5" s="63">
        <v>23.03</v>
      </c>
      <c r="M5" s="63">
        <v>24.95</v>
      </c>
      <c r="N5" s="13">
        <f t="shared" ref="N5:N58" si="1">SUM(J5:M5)</f>
        <v>47.980000000000004</v>
      </c>
      <c r="O5" s="14">
        <f>SUM(N5,I5)</f>
        <v>58.52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0.69</v>
      </c>
      <c r="E8" s="72"/>
      <c r="F8" s="72"/>
      <c r="G8" s="72">
        <v>1.05</v>
      </c>
      <c r="H8" s="72"/>
      <c r="I8" s="27">
        <f t="shared" si="0"/>
        <v>1.74</v>
      </c>
      <c r="J8" s="73">
        <v>0.2</v>
      </c>
      <c r="K8" s="72"/>
      <c r="L8" s="72">
        <v>8.2899999999999991</v>
      </c>
      <c r="M8" s="72">
        <v>52.19</v>
      </c>
      <c r="N8" s="28">
        <f t="shared" si="1"/>
        <v>60.679999999999993</v>
      </c>
      <c r="O8" s="29">
        <f t="shared" si="2"/>
        <v>62.419999999999995</v>
      </c>
      <c r="P8" s="22" t="s">
        <v>25</v>
      </c>
      <c r="Q8" s="129" t="s">
        <v>81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4</v>
      </c>
      <c r="K9" s="66"/>
      <c r="L9" s="66">
        <v>88</v>
      </c>
      <c r="M9" s="66">
        <v>559</v>
      </c>
      <c r="N9" s="20">
        <f t="shared" si="1"/>
        <v>651</v>
      </c>
      <c r="O9" s="21">
        <f t="shared" si="2"/>
        <v>651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1.2</v>
      </c>
      <c r="K10" s="75"/>
      <c r="L10" s="75">
        <v>12.6</v>
      </c>
      <c r="M10" s="75">
        <v>76.2</v>
      </c>
      <c r="N10" s="31">
        <f t="shared" si="1"/>
        <v>90</v>
      </c>
      <c r="O10" s="32">
        <f t="shared" si="2"/>
        <v>90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0.03</v>
      </c>
      <c r="D11" s="72">
        <v>1.02</v>
      </c>
      <c r="E11" s="72"/>
      <c r="F11" s="72">
        <v>2.2000000000000002</v>
      </c>
      <c r="G11" s="72"/>
      <c r="H11" s="72"/>
      <c r="I11" s="27">
        <f t="shared" si="0"/>
        <v>3.25</v>
      </c>
      <c r="J11" s="73"/>
      <c r="K11" s="72">
        <v>6.68</v>
      </c>
      <c r="L11" s="72"/>
      <c r="M11" s="72">
        <v>20.56</v>
      </c>
      <c r="N11" s="28">
        <f t="shared" si="1"/>
        <v>27.24</v>
      </c>
      <c r="O11" s="29">
        <f t="shared" si="2"/>
        <v>30.49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3</v>
      </c>
      <c r="D12" s="66">
        <v>38</v>
      </c>
      <c r="E12" s="66"/>
      <c r="F12" s="66">
        <v>130</v>
      </c>
      <c r="G12" s="66"/>
      <c r="H12" s="66"/>
      <c r="I12" s="18">
        <f t="shared" si="0"/>
        <v>171</v>
      </c>
      <c r="J12" s="67"/>
      <c r="K12" s="66">
        <v>33</v>
      </c>
      <c r="L12" s="66"/>
      <c r="M12" s="66">
        <v>373</v>
      </c>
      <c r="N12" s="20">
        <f t="shared" si="1"/>
        <v>406</v>
      </c>
      <c r="O12" s="21">
        <f t="shared" si="2"/>
        <v>577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0.7</v>
      </c>
      <c r="D13" s="75">
        <v>7.7</v>
      </c>
      <c r="E13" s="75"/>
      <c r="F13" s="75">
        <v>17.399999999999999</v>
      </c>
      <c r="G13" s="75"/>
      <c r="H13" s="75"/>
      <c r="I13" s="30">
        <f t="shared" si="0"/>
        <v>25.799999999999997</v>
      </c>
      <c r="J13" s="76"/>
      <c r="K13" s="75">
        <v>7.2</v>
      </c>
      <c r="L13" s="75"/>
      <c r="M13" s="75">
        <v>34.299999999999997</v>
      </c>
      <c r="N13" s="31">
        <f t="shared" si="1"/>
        <v>41.5</v>
      </c>
      <c r="O13" s="32">
        <f t="shared" si="2"/>
        <v>67.3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0.43</v>
      </c>
      <c r="D14" s="72">
        <v>12.95</v>
      </c>
      <c r="E14" s="72"/>
      <c r="F14" s="72">
        <v>1.05</v>
      </c>
      <c r="G14" s="72">
        <v>0.61</v>
      </c>
      <c r="H14" s="72">
        <v>0.04</v>
      </c>
      <c r="I14" s="27">
        <f t="shared" si="0"/>
        <v>15.079999999999998</v>
      </c>
      <c r="J14" s="73">
        <v>0.7</v>
      </c>
      <c r="K14" s="72"/>
      <c r="L14" s="72">
        <v>0.59</v>
      </c>
      <c r="M14" s="72">
        <v>29.43</v>
      </c>
      <c r="N14" s="28">
        <f t="shared" si="1"/>
        <v>30.72</v>
      </c>
      <c r="O14" s="29">
        <f t="shared" si="2"/>
        <v>45.8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35</v>
      </c>
      <c r="D15" s="66">
        <v>667</v>
      </c>
      <c r="E15" s="66"/>
      <c r="F15" s="66">
        <v>84</v>
      </c>
      <c r="G15" s="66">
        <v>49</v>
      </c>
      <c r="H15" s="66">
        <v>1</v>
      </c>
      <c r="I15" s="18">
        <f t="shared" si="0"/>
        <v>836</v>
      </c>
      <c r="J15" s="67">
        <v>41</v>
      </c>
      <c r="K15" s="66"/>
      <c r="L15" s="66">
        <v>17</v>
      </c>
      <c r="M15" s="66">
        <v>825</v>
      </c>
      <c r="N15" s="20">
        <f t="shared" si="1"/>
        <v>883</v>
      </c>
      <c r="O15" s="21">
        <f t="shared" si="2"/>
        <v>1719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4.5999999999999996</v>
      </c>
      <c r="D16" s="75">
        <v>67.900000000000006</v>
      </c>
      <c r="E16" s="75"/>
      <c r="F16" s="75">
        <v>6.9</v>
      </c>
      <c r="G16" s="75">
        <v>3.5</v>
      </c>
      <c r="H16" s="75">
        <v>0.1</v>
      </c>
      <c r="I16" s="30">
        <f t="shared" si="0"/>
        <v>83</v>
      </c>
      <c r="J16" s="76">
        <v>1.9</v>
      </c>
      <c r="K16" s="75"/>
      <c r="L16" s="75">
        <v>1.2</v>
      </c>
      <c r="M16" s="75">
        <v>55.9</v>
      </c>
      <c r="N16" s="31">
        <f t="shared" si="1"/>
        <v>59</v>
      </c>
      <c r="O16" s="32">
        <f t="shared" si="2"/>
        <v>142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0.8</v>
      </c>
      <c r="D17" s="72">
        <v>35.799999999999997</v>
      </c>
      <c r="E17" s="72"/>
      <c r="F17" s="72">
        <v>6.57</v>
      </c>
      <c r="G17" s="72">
        <v>8.74</v>
      </c>
      <c r="H17" s="72">
        <v>0.61</v>
      </c>
      <c r="I17" s="27">
        <f t="shared" si="0"/>
        <v>52.519999999999996</v>
      </c>
      <c r="J17" s="73">
        <v>0.96</v>
      </c>
      <c r="K17" s="72"/>
      <c r="L17" s="72">
        <v>2.75</v>
      </c>
      <c r="M17" s="72">
        <v>49.45</v>
      </c>
      <c r="N17" s="28">
        <f t="shared" si="1"/>
        <v>53.160000000000004</v>
      </c>
      <c r="O17" s="29">
        <f t="shared" si="2"/>
        <v>105.68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109</v>
      </c>
      <c r="D18" s="66">
        <v>2942</v>
      </c>
      <c r="E18" s="66"/>
      <c r="F18" s="66">
        <v>677</v>
      </c>
      <c r="G18" s="66">
        <v>842</v>
      </c>
      <c r="H18" s="66">
        <v>120</v>
      </c>
      <c r="I18" s="18">
        <f t="shared" si="0"/>
        <v>4690</v>
      </c>
      <c r="J18" s="67">
        <v>58</v>
      </c>
      <c r="K18" s="66">
        <v>44</v>
      </c>
      <c r="L18" s="66">
        <v>230</v>
      </c>
      <c r="M18" s="66">
        <v>2130</v>
      </c>
      <c r="N18" s="20">
        <f t="shared" si="1"/>
        <v>2462</v>
      </c>
      <c r="O18" s="21">
        <f t="shared" si="2"/>
        <v>7152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8</v>
      </c>
      <c r="D19" s="75">
        <v>183.4</v>
      </c>
      <c r="E19" s="75"/>
      <c r="F19" s="75">
        <v>35.799999999999997</v>
      </c>
      <c r="G19" s="75">
        <v>45.9</v>
      </c>
      <c r="H19" s="75">
        <v>8.4</v>
      </c>
      <c r="I19" s="30">
        <f t="shared" si="0"/>
        <v>281.49999999999994</v>
      </c>
      <c r="J19" s="76">
        <v>1.8</v>
      </c>
      <c r="K19" s="75">
        <v>3.5</v>
      </c>
      <c r="L19" s="75">
        <v>11.9</v>
      </c>
      <c r="M19" s="75">
        <v>113.4</v>
      </c>
      <c r="N19" s="31">
        <f t="shared" si="1"/>
        <v>130.6</v>
      </c>
      <c r="O19" s="32">
        <f t="shared" si="2"/>
        <v>412.09999999999991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1.1299999999999999</v>
      </c>
      <c r="D20" s="72">
        <v>34.799999999999997</v>
      </c>
      <c r="E20" s="72"/>
      <c r="F20" s="72">
        <v>5.38</v>
      </c>
      <c r="G20" s="72">
        <v>4.07</v>
      </c>
      <c r="H20" s="72">
        <v>3.74</v>
      </c>
      <c r="I20" s="27">
        <f t="shared" si="0"/>
        <v>49.120000000000005</v>
      </c>
      <c r="J20" s="73">
        <v>8.7100000000000009</v>
      </c>
      <c r="K20" s="72"/>
      <c r="L20" s="72">
        <v>4</v>
      </c>
      <c r="M20" s="72">
        <v>128.80000000000001</v>
      </c>
      <c r="N20" s="28">
        <f t="shared" si="1"/>
        <v>141.51000000000002</v>
      </c>
      <c r="O20" s="29">
        <f t="shared" si="2"/>
        <v>190.63000000000002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306</v>
      </c>
      <c r="D21" s="66">
        <v>7193</v>
      </c>
      <c r="E21" s="66"/>
      <c r="F21" s="66">
        <v>1829</v>
      </c>
      <c r="G21" s="66">
        <v>1441</v>
      </c>
      <c r="H21" s="66">
        <v>766</v>
      </c>
      <c r="I21" s="18">
        <f t="shared" si="0"/>
        <v>11535</v>
      </c>
      <c r="J21" s="67">
        <v>623</v>
      </c>
      <c r="K21" s="66">
        <v>112</v>
      </c>
      <c r="L21" s="66">
        <v>363</v>
      </c>
      <c r="M21" s="66">
        <v>6487</v>
      </c>
      <c r="N21" s="20">
        <f t="shared" si="1"/>
        <v>7585</v>
      </c>
      <c r="O21" s="21">
        <f t="shared" si="2"/>
        <v>19120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15.3</v>
      </c>
      <c r="D22" s="75">
        <v>376.3</v>
      </c>
      <c r="E22" s="75"/>
      <c r="F22" s="75">
        <v>72.099999999999994</v>
      </c>
      <c r="G22" s="75">
        <v>56.3</v>
      </c>
      <c r="H22" s="75">
        <v>41.6</v>
      </c>
      <c r="I22" s="30">
        <f t="shared" si="0"/>
        <v>561.6</v>
      </c>
      <c r="J22" s="76">
        <v>14.1</v>
      </c>
      <c r="K22" s="75">
        <v>7.4</v>
      </c>
      <c r="L22" s="75">
        <v>14.9</v>
      </c>
      <c r="M22" s="75">
        <v>263.3</v>
      </c>
      <c r="N22" s="31">
        <f t="shared" si="1"/>
        <v>299.7</v>
      </c>
      <c r="O22" s="32">
        <f t="shared" si="2"/>
        <v>861.3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8.2899999999999991</v>
      </c>
      <c r="D23" s="72">
        <v>91.34</v>
      </c>
      <c r="E23" s="72"/>
      <c r="F23" s="72">
        <v>34.369999999999997</v>
      </c>
      <c r="G23" s="72">
        <v>14.37</v>
      </c>
      <c r="H23" s="72">
        <v>2.98</v>
      </c>
      <c r="I23" s="27">
        <f t="shared" si="0"/>
        <v>151.35</v>
      </c>
      <c r="J23" s="73">
        <v>14.12</v>
      </c>
      <c r="K23" s="72"/>
      <c r="L23" s="72">
        <v>5.07</v>
      </c>
      <c r="M23" s="72">
        <v>279.39</v>
      </c>
      <c r="N23" s="28">
        <f t="shared" si="1"/>
        <v>298.58</v>
      </c>
      <c r="O23" s="29">
        <f t="shared" si="2"/>
        <v>449.92999999999995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1857</v>
      </c>
      <c r="D24" s="66">
        <v>9716</v>
      </c>
      <c r="E24" s="66"/>
      <c r="F24" s="66">
        <v>6169</v>
      </c>
      <c r="G24" s="66">
        <v>2627</v>
      </c>
      <c r="H24" s="66">
        <v>1584</v>
      </c>
      <c r="I24" s="18">
        <f t="shared" si="0"/>
        <v>21953</v>
      </c>
      <c r="J24" s="67">
        <v>1075</v>
      </c>
      <c r="K24" s="66"/>
      <c r="L24" s="66">
        <v>283</v>
      </c>
      <c r="M24" s="66">
        <v>13952</v>
      </c>
      <c r="N24" s="20">
        <f t="shared" si="1"/>
        <v>15310</v>
      </c>
      <c r="O24" s="21">
        <f t="shared" si="2"/>
        <v>37263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69.099999999999994</v>
      </c>
      <c r="D25" s="75">
        <v>408.4</v>
      </c>
      <c r="E25" s="75"/>
      <c r="F25" s="75">
        <v>168.4</v>
      </c>
      <c r="G25" s="75">
        <v>73.599999999999994</v>
      </c>
      <c r="H25" s="75">
        <v>69.8</v>
      </c>
      <c r="I25" s="30">
        <f t="shared" si="0"/>
        <v>789.3</v>
      </c>
      <c r="J25" s="76">
        <v>16.100000000000001</v>
      </c>
      <c r="K25" s="75"/>
      <c r="L25" s="75">
        <v>8.6</v>
      </c>
      <c r="M25" s="75">
        <v>427.1</v>
      </c>
      <c r="N25" s="31">
        <f t="shared" si="1"/>
        <v>451.8</v>
      </c>
      <c r="O25" s="32">
        <f t="shared" si="2"/>
        <v>1241.0999999999999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12.71</v>
      </c>
      <c r="D26" s="72">
        <v>136.88999999999999</v>
      </c>
      <c r="E26" s="72">
        <v>1.07</v>
      </c>
      <c r="F26" s="72">
        <v>64.430000000000007</v>
      </c>
      <c r="G26" s="72">
        <v>84.92</v>
      </c>
      <c r="H26" s="72">
        <v>50.05</v>
      </c>
      <c r="I26" s="27">
        <f t="shared" si="0"/>
        <v>350.07</v>
      </c>
      <c r="J26" s="73">
        <v>24.11</v>
      </c>
      <c r="K26" s="72"/>
      <c r="L26" s="72">
        <v>18.850000000000001</v>
      </c>
      <c r="M26" s="72">
        <v>330.95</v>
      </c>
      <c r="N26" s="28">
        <f t="shared" si="1"/>
        <v>373.90999999999997</v>
      </c>
      <c r="O26" s="29">
        <f t="shared" si="2"/>
        <v>723.98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3958</v>
      </c>
      <c r="D27" s="66">
        <v>18991</v>
      </c>
      <c r="E27" s="66">
        <v>91</v>
      </c>
      <c r="F27" s="66">
        <v>8944</v>
      </c>
      <c r="G27" s="66">
        <v>14959</v>
      </c>
      <c r="H27" s="66">
        <v>4295</v>
      </c>
      <c r="I27" s="18">
        <f t="shared" si="0"/>
        <v>51238</v>
      </c>
      <c r="J27" s="67">
        <v>1861</v>
      </c>
      <c r="K27" s="66"/>
      <c r="L27" s="66">
        <v>1293</v>
      </c>
      <c r="M27" s="66">
        <v>20568</v>
      </c>
      <c r="N27" s="20">
        <f t="shared" si="1"/>
        <v>23722</v>
      </c>
      <c r="O27" s="21">
        <f t="shared" si="2"/>
        <v>74960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108.7</v>
      </c>
      <c r="D28" s="75">
        <v>615.1</v>
      </c>
      <c r="E28" s="75">
        <v>3.7</v>
      </c>
      <c r="F28" s="75">
        <v>227.6</v>
      </c>
      <c r="G28" s="75">
        <v>361.5</v>
      </c>
      <c r="H28" s="75">
        <v>158.69999999999999</v>
      </c>
      <c r="I28" s="30">
        <f t="shared" si="0"/>
        <v>1475.3000000000002</v>
      </c>
      <c r="J28" s="76">
        <v>16.3</v>
      </c>
      <c r="K28" s="75"/>
      <c r="L28" s="75">
        <v>39.4</v>
      </c>
      <c r="M28" s="75">
        <v>621.6</v>
      </c>
      <c r="N28" s="31">
        <f t="shared" si="1"/>
        <v>677.30000000000007</v>
      </c>
      <c r="O28" s="32">
        <f t="shared" si="2"/>
        <v>2152.6000000000004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18.57</v>
      </c>
      <c r="D29" s="72">
        <v>186.26</v>
      </c>
      <c r="E29" s="72">
        <v>0.28000000000000003</v>
      </c>
      <c r="F29" s="72">
        <v>126.43</v>
      </c>
      <c r="G29" s="72">
        <v>77.819999999999993</v>
      </c>
      <c r="H29" s="72">
        <v>51.5</v>
      </c>
      <c r="I29" s="27">
        <f t="shared" si="0"/>
        <v>460.85999999999996</v>
      </c>
      <c r="J29" s="73">
        <v>21.38</v>
      </c>
      <c r="K29" s="72"/>
      <c r="L29" s="72">
        <v>15.5</v>
      </c>
      <c r="M29" s="72">
        <v>173.86</v>
      </c>
      <c r="N29" s="28">
        <f t="shared" si="1"/>
        <v>210.74</v>
      </c>
      <c r="O29" s="29">
        <f t="shared" si="2"/>
        <v>671.59999999999991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6285</v>
      </c>
      <c r="D30" s="66">
        <v>25427</v>
      </c>
      <c r="E30" s="66">
        <v>37</v>
      </c>
      <c r="F30" s="66">
        <v>21780</v>
      </c>
      <c r="G30" s="66">
        <v>14872</v>
      </c>
      <c r="H30" s="66">
        <v>5562</v>
      </c>
      <c r="I30" s="18">
        <f t="shared" si="0"/>
        <v>73963</v>
      </c>
      <c r="J30" s="67">
        <v>1767</v>
      </c>
      <c r="K30" s="66"/>
      <c r="L30" s="66">
        <v>1236</v>
      </c>
      <c r="M30" s="66">
        <v>12793</v>
      </c>
      <c r="N30" s="20">
        <f t="shared" si="1"/>
        <v>15796</v>
      </c>
      <c r="O30" s="21">
        <f t="shared" si="2"/>
        <v>89759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110.6</v>
      </c>
      <c r="D31" s="75">
        <v>724.8</v>
      </c>
      <c r="E31" s="75">
        <v>1.2</v>
      </c>
      <c r="F31" s="75">
        <v>344.1</v>
      </c>
      <c r="G31" s="75">
        <v>299.8</v>
      </c>
      <c r="H31" s="75">
        <v>185.4</v>
      </c>
      <c r="I31" s="30">
        <f t="shared" si="0"/>
        <v>1665.9</v>
      </c>
      <c r="J31" s="76">
        <v>8.6</v>
      </c>
      <c r="K31" s="75"/>
      <c r="L31" s="75">
        <v>34.200000000000003</v>
      </c>
      <c r="M31" s="75">
        <v>349</v>
      </c>
      <c r="N31" s="31">
        <f t="shared" si="1"/>
        <v>391.8</v>
      </c>
      <c r="O31" s="32">
        <f t="shared" si="2"/>
        <v>2057.7000000000003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63.72</v>
      </c>
      <c r="D32" s="72">
        <v>203.31</v>
      </c>
      <c r="E32" s="72"/>
      <c r="F32" s="72">
        <v>421.81</v>
      </c>
      <c r="G32" s="72">
        <v>405.71</v>
      </c>
      <c r="H32" s="72">
        <v>136.97999999999999</v>
      </c>
      <c r="I32" s="27">
        <f t="shared" si="0"/>
        <v>1231.53</v>
      </c>
      <c r="J32" s="73">
        <v>25.19</v>
      </c>
      <c r="K32" s="72"/>
      <c r="L32" s="72">
        <v>14.22</v>
      </c>
      <c r="M32" s="72">
        <v>326.45</v>
      </c>
      <c r="N32" s="28">
        <f t="shared" si="1"/>
        <v>365.86</v>
      </c>
      <c r="O32" s="29">
        <f t="shared" si="2"/>
        <v>1597.3899999999999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22856</v>
      </c>
      <c r="D33" s="66">
        <v>28250</v>
      </c>
      <c r="E33" s="66"/>
      <c r="F33" s="66">
        <v>73606</v>
      </c>
      <c r="G33" s="66">
        <v>88108</v>
      </c>
      <c r="H33" s="66">
        <v>16840</v>
      </c>
      <c r="I33" s="18">
        <f t="shared" si="0"/>
        <v>229660</v>
      </c>
      <c r="J33" s="67">
        <v>2103</v>
      </c>
      <c r="K33" s="66"/>
      <c r="L33" s="66">
        <v>1252</v>
      </c>
      <c r="M33" s="66">
        <v>27383</v>
      </c>
      <c r="N33" s="20">
        <f t="shared" si="1"/>
        <v>30738</v>
      </c>
      <c r="O33" s="21">
        <f t="shared" si="2"/>
        <v>260398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354.4</v>
      </c>
      <c r="D34" s="75">
        <v>632.9</v>
      </c>
      <c r="E34" s="75"/>
      <c r="F34" s="75">
        <v>1040.8</v>
      </c>
      <c r="G34" s="75">
        <v>1413.8</v>
      </c>
      <c r="H34" s="75">
        <v>459</v>
      </c>
      <c r="I34" s="30">
        <f t="shared" si="0"/>
        <v>3900.8999999999996</v>
      </c>
      <c r="J34" s="76">
        <v>5.3</v>
      </c>
      <c r="K34" s="75"/>
      <c r="L34" s="75">
        <v>32.299999999999997</v>
      </c>
      <c r="M34" s="75">
        <v>696.2</v>
      </c>
      <c r="N34" s="31">
        <f t="shared" si="1"/>
        <v>733.80000000000007</v>
      </c>
      <c r="O34" s="32">
        <f t="shared" si="2"/>
        <v>4634.7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61.57</v>
      </c>
      <c r="D35" s="72">
        <v>72.16</v>
      </c>
      <c r="E35" s="72">
        <v>1.02</v>
      </c>
      <c r="F35" s="72">
        <v>696.03</v>
      </c>
      <c r="G35" s="72">
        <v>987.5</v>
      </c>
      <c r="H35" s="72">
        <v>118.24</v>
      </c>
      <c r="I35" s="27">
        <f t="shared" si="0"/>
        <v>1936.52</v>
      </c>
      <c r="J35" s="73">
        <v>16.78</v>
      </c>
      <c r="K35" s="72"/>
      <c r="L35" s="72">
        <v>28.52</v>
      </c>
      <c r="M35" s="72">
        <v>430.08</v>
      </c>
      <c r="N35" s="28">
        <f t="shared" si="1"/>
        <v>475.38</v>
      </c>
      <c r="O35" s="29">
        <f t="shared" si="2"/>
        <v>2411.9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24090</v>
      </c>
      <c r="D36" s="66">
        <v>11019</v>
      </c>
      <c r="E36" s="66">
        <v>193</v>
      </c>
      <c r="F36" s="66">
        <v>135581</v>
      </c>
      <c r="G36" s="66">
        <v>215213</v>
      </c>
      <c r="H36" s="66">
        <v>14258</v>
      </c>
      <c r="I36" s="18">
        <f t="shared" si="0"/>
        <v>400354</v>
      </c>
      <c r="J36" s="67">
        <v>1432</v>
      </c>
      <c r="K36" s="66"/>
      <c r="L36" s="66">
        <v>2819</v>
      </c>
      <c r="M36" s="66">
        <v>38264</v>
      </c>
      <c r="N36" s="20">
        <f t="shared" si="1"/>
        <v>42515</v>
      </c>
      <c r="O36" s="21">
        <f t="shared" si="2"/>
        <v>442869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299.10000000000002</v>
      </c>
      <c r="D37" s="75">
        <v>221</v>
      </c>
      <c r="E37" s="75">
        <v>3.7</v>
      </c>
      <c r="F37" s="75">
        <v>1542</v>
      </c>
      <c r="G37" s="75">
        <v>3126.4</v>
      </c>
      <c r="H37" s="75">
        <v>332.1</v>
      </c>
      <c r="I37" s="30">
        <f t="shared" ref="I37:I50" si="3">SUM(C37:H37)</f>
        <v>5524.3000000000011</v>
      </c>
      <c r="J37" s="76">
        <v>0</v>
      </c>
      <c r="K37" s="75"/>
      <c r="L37" s="75">
        <v>55.6</v>
      </c>
      <c r="M37" s="75">
        <v>731.6</v>
      </c>
      <c r="N37" s="31">
        <f t="shared" si="1"/>
        <v>787.2</v>
      </c>
      <c r="O37" s="32">
        <f t="shared" si="2"/>
        <v>6311.5000000000009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99.17</v>
      </c>
      <c r="D38" s="72">
        <v>17.61</v>
      </c>
      <c r="E38" s="72">
        <v>7.0000000000000007E-2</v>
      </c>
      <c r="F38" s="72">
        <v>1377.51</v>
      </c>
      <c r="G38" s="72">
        <v>2177.89</v>
      </c>
      <c r="H38" s="72">
        <v>25.53</v>
      </c>
      <c r="I38" s="27">
        <f t="shared" si="3"/>
        <v>3697.78</v>
      </c>
      <c r="J38" s="73">
        <v>28.3</v>
      </c>
      <c r="K38" s="72"/>
      <c r="L38" s="72">
        <v>22.23</v>
      </c>
      <c r="M38" s="72">
        <v>506.52</v>
      </c>
      <c r="N38" s="28">
        <f t="shared" si="1"/>
        <v>557.04999999999995</v>
      </c>
      <c r="O38" s="29">
        <f t="shared" si="2"/>
        <v>4254.83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40805</v>
      </c>
      <c r="D39" s="66">
        <v>2371</v>
      </c>
      <c r="E39" s="66">
        <v>9</v>
      </c>
      <c r="F39" s="66">
        <v>274108</v>
      </c>
      <c r="G39" s="66">
        <v>497060</v>
      </c>
      <c r="H39" s="66">
        <v>3613</v>
      </c>
      <c r="I39" s="18">
        <f t="shared" si="3"/>
        <v>817966</v>
      </c>
      <c r="J39" s="67">
        <v>2450</v>
      </c>
      <c r="K39" s="66"/>
      <c r="L39" s="66">
        <v>2279</v>
      </c>
      <c r="M39" s="66">
        <v>48448</v>
      </c>
      <c r="N39" s="20">
        <f t="shared" si="1"/>
        <v>53177</v>
      </c>
      <c r="O39" s="21">
        <f t="shared" si="2"/>
        <v>871143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423.3</v>
      </c>
      <c r="D40" s="75">
        <v>37.700000000000003</v>
      </c>
      <c r="E40" s="75">
        <v>0.2</v>
      </c>
      <c r="F40" s="75">
        <v>2721.1</v>
      </c>
      <c r="G40" s="75">
        <v>6463.5</v>
      </c>
      <c r="H40" s="75">
        <v>68.7</v>
      </c>
      <c r="I40" s="30">
        <f t="shared" si="3"/>
        <v>9714.5</v>
      </c>
      <c r="J40" s="76">
        <v>0</v>
      </c>
      <c r="K40" s="75"/>
      <c r="L40" s="75">
        <v>43.2</v>
      </c>
      <c r="M40" s="75">
        <v>904.9</v>
      </c>
      <c r="N40" s="31">
        <f t="shared" si="1"/>
        <v>948.1</v>
      </c>
      <c r="O40" s="32">
        <f t="shared" si="2"/>
        <v>10662.6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94.73</v>
      </c>
      <c r="D41" s="72">
        <v>15.63</v>
      </c>
      <c r="E41" s="72">
        <v>0.23</v>
      </c>
      <c r="F41" s="72">
        <v>862.05</v>
      </c>
      <c r="G41" s="72">
        <v>3696.61</v>
      </c>
      <c r="H41" s="72">
        <v>57.81</v>
      </c>
      <c r="I41" s="27">
        <f t="shared" si="3"/>
        <v>4727.0600000000004</v>
      </c>
      <c r="J41" s="73">
        <v>62.78</v>
      </c>
      <c r="K41" s="72"/>
      <c r="L41" s="72">
        <v>58.99</v>
      </c>
      <c r="M41" s="72">
        <v>1201.55</v>
      </c>
      <c r="N41" s="28">
        <f t="shared" si="1"/>
        <v>1323.32</v>
      </c>
      <c r="O41" s="29">
        <f t="shared" si="2"/>
        <v>6050.38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39740</v>
      </c>
      <c r="D42" s="66">
        <v>3020</v>
      </c>
      <c r="E42" s="66">
        <v>30</v>
      </c>
      <c r="F42" s="66">
        <v>177348</v>
      </c>
      <c r="G42" s="66">
        <v>858452</v>
      </c>
      <c r="H42" s="66">
        <v>6747</v>
      </c>
      <c r="I42" s="18">
        <f t="shared" si="3"/>
        <v>1085337</v>
      </c>
      <c r="J42" s="67">
        <v>5242</v>
      </c>
      <c r="K42" s="66"/>
      <c r="L42" s="66">
        <v>6288</v>
      </c>
      <c r="M42" s="66">
        <v>121468</v>
      </c>
      <c r="N42" s="20">
        <f t="shared" si="1"/>
        <v>132998</v>
      </c>
      <c r="O42" s="21">
        <f t="shared" si="2"/>
        <v>1218335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410.6</v>
      </c>
      <c r="D43" s="75">
        <v>47.8</v>
      </c>
      <c r="E43" s="75">
        <v>0.5</v>
      </c>
      <c r="F43" s="75">
        <v>1725.2</v>
      </c>
      <c r="G43" s="75">
        <v>10929.1</v>
      </c>
      <c r="H43" s="75">
        <v>125.6</v>
      </c>
      <c r="I43" s="30">
        <f t="shared" si="3"/>
        <v>13238.800000000001</v>
      </c>
      <c r="J43" s="76">
        <v>0</v>
      </c>
      <c r="K43" s="75"/>
      <c r="L43" s="75">
        <v>102.6</v>
      </c>
      <c r="M43" s="75">
        <v>1949.6</v>
      </c>
      <c r="N43" s="31">
        <f t="shared" si="1"/>
        <v>2052.1999999999998</v>
      </c>
      <c r="O43" s="32">
        <f t="shared" si="2"/>
        <v>15291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88.87</v>
      </c>
      <c r="D44" s="72">
        <v>24.21</v>
      </c>
      <c r="E44" s="72">
        <v>10.119999999999999</v>
      </c>
      <c r="F44" s="72">
        <v>607.16999999999996</v>
      </c>
      <c r="G44" s="72">
        <v>3457.91</v>
      </c>
      <c r="H44" s="72">
        <v>27.29</v>
      </c>
      <c r="I44" s="27">
        <f t="shared" si="3"/>
        <v>4215.57</v>
      </c>
      <c r="J44" s="73">
        <v>104.38</v>
      </c>
      <c r="K44" s="72"/>
      <c r="L44" s="72">
        <v>137.63999999999999</v>
      </c>
      <c r="M44" s="72">
        <v>2846.51</v>
      </c>
      <c r="N44" s="28">
        <f t="shared" si="1"/>
        <v>3088.53</v>
      </c>
      <c r="O44" s="29">
        <f t="shared" si="2"/>
        <v>7304.1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37777</v>
      </c>
      <c r="D45" s="66">
        <v>4051</v>
      </c>
      <c r="E45" s="66">
        <v>1514</v>
      </c>
      <c r="F45" s="66">
        <v>130814</v>
      </c>
      <c r="G45" s="66">
        <v>855758</v>
      </c>
      <c r="H45" s="66">
        <v>3505</v>
      </c>
      <c r="I45" s="18">
        <f t="shared" si="3"/>
        <v>1033419</v>
      </c>
      <c r="J45" s="67">
        <v>8944</v>
      </c>
      <c r="K45" s="66"/>
      <c r="L45" s="66">
        <v>15135</v>
      </c>
      <c r="M45" s="66">
        <v>303708</v>
      </c>
      <c r="N45" s="20">
        <f t="shared" si="1"/>
        <v>327787</v>
      </c>
      <c r="O45" s="21">
        <f t="shared" si="2"/>
        <v>1361206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355.5</v>
      </c>
      <c r="D46" s="75">
        <v>57.3</v>
      </c>
      <c r="E46" s="75">
        <v>21.9</v>
      </c>
      <c r="F46" s="75">
        <v>1085.8</v>
      </c>
      <c r="G46" s="75">
        <v>9595.7000000000007</v>
      </c>
      <c r="H46" s="75">
        <v>61.2</v>
      </c>
      <c r="I46" s="30">
        <f t="shared" si="3"/>
        <v>11177.400000000001</v>
      </c>
      <c r="J46" s="76">
        <v>0</v>
      </c>
      <c r="K46" s="75"/>
      <c r="L46" s="75">
        <v>181.3</v>
      </c>
      <c r="M46" s="75">
        <v>3679.3</v>
      </c>
      <c r="N46" s="31">
        <f t="shared" si="1"/>
        <v>3860.6000000000004</v>
      </c>
      <c r="O46" s="32">
        <f t="shared" si="2"/>
        <v>15038.000000000002</v>
      </c>
      <c r="P46" s="77">
        <v>99.53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276.20999999999998</v>
      </c>
      <c r="D47" s="72">
        <v>279.97000000000003</v>
      </c>
      <c r="E47" s="72">
        <v>43.36</v>
      </c>
      <c r="F47" s="72">
        <v>1864.13</v>
      </c>
      <c r="G47" s="72">
        <v>2501.14</v>
      </c>
      <c r="H47" s="72">
        <v>616.21</v>
      </c>
      <c r="I47" s="27">
        <f t="shared" si="3"/>
        <v>5581.0199999999995</v>
      </c>
      <c r="J47" s="73">
        <v>94.81</v>
      </c>
      <c r="K47" s="72"/>
      <c r="L47" s="72">
        <v>212.83</v>
      </c>
      <c r="M47" s="72">
        <v>7520.66</v>
      </c>
      <c r="N47" s="28">
        <f t="shared" si="1"/>
        <v>7828.3</v>
      </c>
      <c r="O47" s="29">
        <f t="shared" si="2"/>
        <v>13409.32</v>
      </c>
      <c r="P47" s="78">
        <v>197.07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136394</v>
      </c>
      <c r="D48" s="66">
        <v>57775</v>
      </c>
      <c r="E48" s="66">
        <v>7715</v>
      </c>
      <c r="F48" s="66">
        <v>438060</v>
      </c>
      <c r="G48" s="66">
        <v>665400</v>
      </c>
      <c r="H48" s="66">
        <v>128916</v>
      </c>
      <c r="I48" s="18">
        <f t="shared" si="3"/>
        <v>1434260</v>
      </c>
      <c r="J48" s="67">
        <v>8144</v>
      </c>
      <c r="K48" s="66"/>
      <c r="L48" s="66">
        <v>25465</v>
      </c>
      <c r="M48" s="66">
        <v>841688</v>
      </c>
      <c r="N48" s="20">
        <f t="shared" si="1"/>
        <v>875297</v>
      </c>
      <c r="O48" s="21">
        <f t="shared" si="2"/>
        <v>2309557</v>
      </c>
      <c r="P48" s="78">
        <v>211.76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817</v>
      </c>
      <c r="D49" s="75">
        <v>147.4</v>
      </c>
      <c r="E49" s="75">
        <v>28.1</v>
      </c>
      <c r="F49" s="75">
        <v>1699</v>
      </c>
      <c r="G49" s="75">
        <v>4078.9</v>
      </c>
      <c r="H49" s="75">
        <v>496.5</v>
      </c>
      <c r="I49" s="30">
        <f t="shared" si="3"/>
        <v>7266.9</v>
      </c>
      <c r="J49" s="76">
        <v>0</v>
      </c>
      <c r="K49" s="75"/>
      <c r="L49" s="75">
        <v>144.69999999999999</v>
      </c>
      <c r="M49" s="75">
        <v>4465.8</v>
      </c>
      <c r="N49" s="31">
        <f t="shared" si="1"/>
        <v>4610.5</v>
      </c>
      <c r="O49" s="32">
        <f t="shared" si="2"/>
        <v>11877.4</v>
      </c>
      <c r="P49" s="78">
        <v>264.52999999999997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725.07</v>
      </c>
      <c r="D50" s="63">
        <v>1037.4000000000001</v>
      </c>
      <c r="E50" s="63">
        <v>56.15</v>
      </c>
      <c r="F50" s="63">
        <v>6059.31</v>
      </c>
      <c r="G50" s="63">
        <v>13416.88</v>
      </c>
      <c r="H50" s="63">
        <v>1084.56</v>
      </c>
      <c r="I50" s="11">
        <f t="shared" si="3"/>
        <v>22379.37</v>
      </c>
      <c r="J50" s="64">
        <v>402.22</v>
      </c>
      <c r="K50" s="63"/>
      <c r="L50" s="63">
        <v>521.19000000000005</v>
      </c>
      <c r="M50" s="63">
        <v>13849.75</v>
      </c>
      <c r="N50" s="13">
        <f t="shared" si="1"/>
        <v>14773.16</v>
      </c>
      <c r="O50" s="14">
        <f t="shared" si="2"/>
        <v>37152.53</v>
      </c>
      <c r="P50" s="78">
        <v>2.48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314081</v>
      </c>
      <c r="D51" s="66">
        <v>161962</v>
      </c>
      <c r="E51" s="66">
        <v>9589</v>
      </c>
      <c r="F51" s="66">
        <v>1268239</v>
      </c>
      <c r="G51" s="66">
        <v>3214753</v>
      </c>
      <c r="H51" s="66">
        <v>183799</v>
      </c>
      <c r="I51" s="18">
        <f t="shared" ref="I51:I58" si="4">SUM(C51:H51)</f>
        <v>5152423</v>
      </c>
      <c r="J51" s="67">
        <v>33740</v>
      </c>
      <c r="K51" s="66"/>
      <c r="L51" s="66">
        <v>56660</v>
      </c>
      <c r="M51" s="66">
        <v>1438153</v>
      </c>
      <c r="N51" s="20">
        <f t="shared" si="1"/>
        <v>1528553</v>
      </c>
      <c r="O51" s="21">
        <f>SUM(N51,I51)</f>
        <v>6680976</v>
      </c>
      <c r="P51" s="78">
        <v>68.27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2964.5</v>
      </c>
      <c r="D52" s="75">
        <v>2962.2</v>
      </c>
      <c r="E52" s="75">
        <v>59.3</v>
      </c>
      <c r="F52" s="75">
        <v>10626.1</v>
      </c>
      <c r="G52" s="75">
        <v>36445.9</v>
      </c>
      <c r="H52" s="75">
        <v>1890</v>
      </c>
      <c r="I52" s="30">
        <f t="shared" si="4"/>
        <v>54948</v>
      </c>
      <c r="J52" s="76">
        <v>64.099999999999994</v>
      </c>
      <c r="K52" s="75"/>
      <c r="L52" s="75">
        <v>669.9</v>
      </c>
      <c r="M52" s="75">
        <v>14301.2</v>
      </c>
      <c r="N52" s="31">
        <f t="shared" si="1"/>
        <v>15035.2</v>
      </c>
      <c r="O52" s="32">
        <f t="shared" si="2"/>
        <v>69983.199999999997</v>
      </c>
      <c r="P52" s="78">
        <v>3.83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704.87</v>
      </c>
      <c r="D53" s="72">
        <v>646.08000000000004</v>
      </c>
      <c r="E53" s="72">
        <v>54.8</v>
      </c>
      <c r="F53" s="72">
        <v>5959.13</v>
      </c>
      <c r="G53" s="72">
        <v>13320.59</v>
      </c>
      <c r="H53" s="72">
        <v>701.47</v>
      </c>
      <c r="I53" s="27">
        <f t="shared" si="4"/>
        <v>21386.940000000002</v>
      </c>
      <c r="J53" s="73">
        <v>402.22</v>
      </c>
      <c r="K53" s="72"/>
      <c r="L53" s="72">
        <v>520.6</v>
      </c>
      <c r="M53" s="72">
        <v>13797.3</v>
      </c>
      <c r="N53" s="28">
        <f t="shared" si="1"/>
        <v>14720.119999999999</v>
      </c>
      <c r="O53" s="29">
        <f t="shared" si="2"/>
        <v>36107.06</v>
      </c>
      <c r="P53" s="33">
        <f>SUM(P46:P52)</f>
        <v>847.47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308529</v>
      </c>
      <c r="D54" s="66">
        <v>110489</v>
      </c>
      <c r="E54" s="66">
        <v>9461</v>
      </c>
      <c r="F54" s="66">
        <v>1251868</v>
      </c>
      <c r="G54" s="66">
        <v>3197421</v>
      </c>
      <c r="H54" s="66">
        <v>139194</v>
      </c>
      <c r="I54" s="18">
        <f t="shared" si="4"/>
        <v>5016962</v>
      </c>
      <c r="J54" s="67">
        <v>33740</v>
      </c>
      <c r="K54" s="66"/>
      <c r="L54" s="66">
        <v>56643</v>
      </c>
      <c r="M54" s="66">
        <v>1436974</v>
      </c>
      <c r="N54" s="20">
        <f t="shared" si="1"/>
        <v>1527357</v>
      </c>
      <c r="O54" s="21">
        <f t="shared" si="2"/>
        <v>6544319</v>
      </c>
      <c r="P54" s="79">
        <v>0.75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2787.2</v>
      </c>
      <c r="D55" s="69">
        <v>1264.7</v>
      </c>
      <c r="E55" s="69">
        <v>54.4</v>
      </c>
      <c r="F55" s="69">
        <v>10173</v>
      </c>
      <c r="G55" s="69">
        <v>35972.6</v>
      </c>
      <c r="H55" s="69">
        <v>683.8</v>
      </c>
      <c r="I55" s="24">
        <f t="shared" si="4"/>
        <v>50935.7</v>
      </c>
      <c r="J55" s="70">
        <v>64.099999999999994</v>
      </c>
      <c r="K55" s="69"/>
      <c r="L55" s="69">
        <v>668.7</v>
      </c>
      <c r="M55" s="69">
        <v>14207.5</v>
      </c>
      <c r="N55" s="24">
        <f t="shared" si="1"/>
        <v>14940.3</v>
      </c>
      <c r="O55" s="26">
        <f t="shared" si="2"/>
        <v>65876</v>
      </c>
      <c r="P55" s="80">
        <v>40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726.23</v>
      </c>
      <c r="D56" s="10">
        <f t="shared" si="5"/>
        <v>1112.6399999999999</v>
      </c>
      <c r="E56" s="10">
        <f t="shared" si="5"/>
        <v>56.15</v>
      </c>
      <c r="F56" s="10">
        <f t="shared" si="5"/>
        <v>6073.4900000000007</v>
      </c>
      <c r="G56" s="10">
        <f t="shared" si="5"/>
        <v>13424.519999999999</v>
      </c>
      <c r="H56" s="10">
        <f t="shared" si="5"/>
        <v>1090.98</v>
      </c>
      <c r="I56" s="36">
        <f>SUM(C56:H56)</f>
        <v>22484.01</v>
      </c>
      <c r="J56" s="34">
        <f>SUM(J5,J8,J11,J14,J17,J20,J23,J26,J29,J32,J35,J38,J41,J44,J47)</f>
        <v>402.42</v>
      </c>
      <c r="K56" s="10">
        <f>SUM(K5,K8,K11,K14,K17,K20,K23,K26,K29,K32,K35,K38,K41,K44,K47)</f>
        <v>6.68</v>
      </c>
      <c r="L56" s="10">
        <f>SUM(L5,L8,L11,L14,L17,L20,L23,L26,L29,L32,L35,L38,L41,L44,L47)</f>
        <v>552.51</v>
      </c>
      <c r="M56" s="10">
        <f>SUM(M5,M8,M11,M14,M17,M20,M23,M26,M29,M32,M35,M38,M41,M44,M47)</f>
        <v>13921.35</v>
      </c>
      <c r="N56" s="12">
        <f t="shared" si="1"/>
        <v>14882.960000000001</v>
      </c>
      <c r="O56" s="14">
        <f t="shared" si="2"/>
        <v>37366.97</v>
      </c>
      <c r="P56" s="81">
        <v>0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314215</v>
      </c>
      <c r="D57" s="17">
        <f t="shared" si="5"/>
        <v>171460</v>
      </c>
      <c r="E57" s="17">
        <f t="shared" si="5"/>
        <v>9589</v>
      </c>
      <c r="F57" s="17">
        <f t="shared" si="5"/>
        <v>1269130</v>
      </c>
      <c r="G57" s="17">
        <f t="shared" si="5"/>
        <v>3214781</v>
      </c>
      <c r="H57" s="17">
        <f t="shared" si="5"/>
        <v>186207</v>
      </c>
      <c r="I57" s="37">
        <f t="shared" si="4"/>
        <v>5165382</v>
      </c>
      <c r="J57" s="35">
        <f t="shared" ref="J57:M58" si="6">SUM(J6,J9,J12,J15,J18,J21,J24,J27,J30,J33,J36,J39,J42,J45,J48)</f>
        <v>33744</v>
      </c>
      <c r="K57" s="17">
        <f t="shared" si="6"/>
        <v>189</v>
      </c>
      <c r="L57" s="17">
        <f t="shared" si="6"/>
        <v>56748</v>
      </c>
      <c r="M57" s="17">
        <f t="shared" si="6"/>
        <v>1438646</v>
      </c>
      <c r="N57" s="19">
        <f t="shared" si="1"/>
        <v>1529327</v>
      </c>
      <c r="O57" s="21">
        <f t="shared" si="2"/>
        <v>6694709</v>
      </c>
      <c r="P57" s="82">
        <v>56.92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2976.9</v>
      </c>
      <c r="D58" s="40">
        <f t="shared" si="5"/>
        <v>3527.7</v>
      </c>
      <c r="E58" s="40">
        <f t="shared" si="5"/>
        <v>59.3</v>
      </c>
      <c r="F58" s="40">
        <f t="shared" si="5"/>
        <v>10686.199999999999</v>
      </c>
      <c r="G58" s="40">
        <f t="shared" si="5"/>
        <v>36448</v>
      </c>
      <c r="H58" s="40">
        <f t="shared" si="5"/>
        <v>2007.1</v>
      </c>
      <c r="I58" s="41">
        <f t="shared" si="4"/>
        <v>55705.2</v>
      </c>
      <c r="J58" s="39">
        <f t="shared" si="6"/>
        <v>65.300000000000011</v>
      </c>
      <c r="K58" s="40">
        <f t="shared" si="6"/>
        <v>18.100000000000001</v>
      </c>
      <c r="L58" s="40">
        <f t="shared" si="6"/>
        <v>682.5</v>
      </c>
      <c r="M58" s="40">
        <f t="shared" si="6"/>
        <v>14368.2</v>
      </c>
      <c r="N58" s="42">
        <f t="shared" si="1"/>
        <v>15134.1</v>
      </c>
      <c r="O58" s="43">
        <f t="shared" si="2"/>
        <v>70839.3</v>
      </c>
      <c r="P58" s="44">
        <f>SUM(O56,P53,P54,P57)</f>
        <v>38272.11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4.3600000000000003</v>
      </c>
      <c r="G63" s="63">
        <v>6.18</v>
      </c>
      <c r="H63" s="63"/>
      <c r="I63" s="11">
        <f>SUM(C63:H63)</f>
        <v>10.54</v>
      </c>
      <c r="J63" s="64"/>
      <c r="K63" s="63"/>
      <c r="L63" s="63">
        <v>23.03</v>
      </c>
      <c r="M63" s="63">
        <v>24.95</v>
      </c>
      <c r="N63" s="13">
        <f>SUM(J63:M63)</f>
        <v>47.980000000000004</v>
      </c>
      <c r="O63" s="14">
        <f>SUM(N63,I63)</f>
        <v>58.52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0.69</v>
      </c>
      <c r="E66" s="72"/>
      <c r="F66" s="72"/>
      <c r="G66" s="72">
        <v>1.05</v>
      </c>
      <c r="H66" s="72"/>
      <c r="I66" s="27">
        <f t="shared" si="7"/>
        <v>1.74</v>
      </c>
      <c r="J66" s="73">
        <v>0.2</v>
      </c>
      <c r="K66" s="72"/>
      <c r="L66" s="72">
        <v>8.2899999999999991</v>
      </c>
      <c r="M66" s="72">
        <v>52.19</v>
      </c>
      <c r="N66" s="28">
        <f t="shared" si="8"/>
        <v>60.679999999999993</v>
      </c>
      <c r="O66" s="29">
        <f t="shared" si="9"/>
        <v>62.419999999999995</v>
      </c>
      <c r="P66" s="22" t="s">
        <v>25</v>
      </c>
      <c r="Q66" s="129" t="s">
        <v>81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4</v>
      </c>
      <c r="K67" s="66"/>
      <c r="L67" s="66">
        <v>88</v>
      </c>
      <c r="M67" s="66">
        <v>559</v>
      </c>
      <c r="N67" s="20">
        <f t="shared" si="8"/>
        <v>651</v>
      </c>
      <c r="O67" s="21">
        <f t="shared" si="9"/>
        <v>651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1.2</v>
      </c>
      <c r="K68" s="75"/>
      <c r="L68" s="75">
        <v>12.6</v>
      </c>
      <c r="M68" s="75">
        <v>76.2</v>
      </c>
      <c r="N68" s="31">
        <f t="shared" si="8"/>
        <v>90</v>
      </c>
      <c r="O68" s="32">
        <f t="shared" si="9"/>
        <v>90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0.03</v>
      </c>
      <c r="D69" s="72">
        <v>1.02</v>
      </c>
      <c r="E69" s="72"/>
      <c r="F69" s="72">
        <v>2.2000000000000002</v>
      </c>
      <c r="G69" s="72"/>
      <c r="H69" s="72"/>
      <c r="I69" s="27">
        <f t="shared" si="7"/>
        <v>3.25</v>
      </c>
      <c r="J69" s="73"/>
      <c r="K69" s="72">
        <v>6.68</v>
      </c>
      <c r="L69" s="72"/>
      <c r="M69" s="72">
        <v>20.56</v>
      </c>
      <c r="N69" s="28">
        <f t="shared" si="8"/>
        <v>27.24</v>
      </c>
      <c r="O69" s="29">
        <f t="shared" si="9"/>
        <v>30.49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3</v>
      </c>
      <c r="D70" s="66">
        <v>38</v>
      </c>
      <c r="E70" s="66"/>
      <c r="F70" s="66">
        <v>130</v>
      </c>
      <c r="G70" s="66"/>
      <c r="H70" s="66"/>
      <c r="I70" s="18">
        <f t="shared" si="7"/>
        <v>171</v>
      </c>
      <c r="J70" s="67"/>
      <c r="K70" s="66">
        <v>33</v>
      </c>
      <c r="L70" s="66"/>
      <c r="M70" s="66">
        <v>373</v>
      </c>
      <c r="N70" s="20">
        <f t="shared" si="8"/>
        <v>406</v>
      </c>
      <c r="O70" s="21">
        <f t="shared" si="9"/>
        <v>577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0.7</v>
      </c>
      <c r="D71" s="75">
        <v>7.7</v>
      </c>
      <c r="E71" s="75"/>
      <c r="F71" s="75">
        <v>17.399999999999999</v>
      </c>
      <c r="G71" s="75"/>
      <c r="H71" s="75"/>
      <c r="I71" s="30">
        <f t="shared" si="7"/>
        <v>25.799999999999997</v>
      </c>
      <c r="J71" s="76"/>
      <c r="K71" s="75">
        <v>7.2</v>
      </c>
      <c r="L71" s="75"/>
      <c r="M71" s="75">
        <v>34.299999999999997</v>
      </c>
      <c r="N71" s="31">
        <f t="shared" si="8"/>
        <v>41.5</v>
      </c>
      <c r="O71" s="32">
        <f t="shared" si="9"/>
        <v>67.3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0.43</v>
      </c>
      <c r="D72" s="72">
        <v>12.95</v>
      </c>
      <c r="E72" s="72"/>
      <c r="F72" s="72">
        <v>1.05</v>
      </c>
      <c r="G72" s="72">
        <v>0.61</v>
      </c>
      <c r="H72" s="72">
        <v>0.04</v>
      </c>
      <c r="I72" s="27">
        <f t="shared" si="7"/>
        <v>15.079999999999998</v>
      </c>
      <c r="J72" s="73">
        <v>0.7</v>
      </c>
      <c r="K72" s="72"/>
      <c r="L72" s="72">
        <v>0.59</v>
      </c>
      <c r="M72" s="72">
        <v>29.43</v>
      </c>
      <c r="N72" s="28">
        <f t="shared" si="8"/>
        <v>30.72</v>
      </c>
      <c r="O72" s="29">
        <f t="shared" si="9"/>
        <v>45.8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35</v>
      </c>
      <c r="D73" s="66">
        <v>667</v>
      </c>
      <c r="E73" s="66"/>
      <c r="F73" s="66">
        <v>84</v>
      </c>
      <c r="G73" s="66">
        <v>49</v>
      </c>
      <c r="H73" s="66">
        <v>1</v>
      </c>
      <c r="I73" s="18">
        <f t="shared" si="7"/>
        <v>836</v>
      </c>
      <c r="J73" s="67">
        <v>41</v>
      </c>
      <c r="K73" s="66"/>
      <c r="L73" s="66">
        <v>17</v>
      </c>
      <c r="M73" s="66">
        <v>825</v>
      </c>
      <c r="N73" s="20">
        <f t="shared" si="8"/>
        <v>883</v>
      </c>
      <c r="O73" s="21">
        <f t="shared" si="9"/>
        <v>1719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4.5999999999999996</v>
      </c>
      <c r="D74" s="75">
        <v>67.900000000000006</v>
      </c>
      <c r="E74" s="75"/>
      <c r="F74" s="75">
        <v>6.9</v>
      </c>
      <c r="G74" s="75">
        <v>3.5</v>
      </c>
      <c r="H74" s="75">
        <v>0.1</v>
      </c>
      <c r="I74" s="30">
        <f t="shared" si="7"/>
        <v>83</v>
      </c>
      <c r="J74" s="76">
        <v>1.9</v>
      </c>
      <c r="K74" s="75"/>
      <c r="L74" s="75">
        <v>1.2</v>
      </c>
      <c r="M74" s="75">
        <v>55.9</v>
      </c>
      <c r="N74" s="31">
        <f t="shared" si="8"/>
        <v>59</v>
      </c>
      <c r="O74" s="32">
        <f t="shared" si="9"/>
        <v>142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0.8</v>
      </c>
      <c r="D75" s="72">
        <v>35.799999999999997</v>
      </c>
      <c r="E75" s="72"/>
      <c r="F75" s="72">
        <v>6.57</v>
      </c>
      <c r="G75" s="72">
        <v>8.74</v>
      </c>
      <c r="H75" s="72">
        <v>0.61</v>
      </c>
      <c r="I75" s="27">
        <f t="shared" si="7"/>
        <v>52.519999999999996</v>
      </c>
      <c r="J75" s="73">
        <v>0.96</v>
      </c>
      <c r="K75" s="72"/>
      <c r="L75" s="72">
        <v>2.75</v>
      </c>
      <c r="M75" s="72">
        <v>49.45</v>
      </c>
      <c r="N75" s="28">
        <f t="shared" si="8"/>
        <v>53.160000000000004</v>
      </c>
      <c r="O75" s="29">
        <f t="shared" si="9"/>
        <v>105.68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109</v>
      </c>
      <c r="D76" s="66">
        <v>2942</v>
      </c>
      <c r="E76" s="66"/>
      <c r="F76" s="66">
        <v>677</v>
      </c>
      <c r="G76" s="66">
        <v>842</v>
      </c>
      <c r="H76" s="66">
        <v>120</v>
      </c>
      <c r="I76" s="18">
        <f t="shared" si="7"/>
        <v>4690</v>
      </c>
      <c r="J76" s="67">
        <v>58</v>
      </c>
      <c r="K76" s="66">
        <v>44</v>
      </c>
      <c r="L76" s="66">
        <v>230</v>
      </c>
      <c r="M76" s="66">
        <v>2130</v>
      </c>
      <c r="N76" s="20">
        <f t="shared" si="8"/>
        <v>2462</v>
      </c>
      <c r="O76" s="21">
        <f t="shared" si="9"/>
        <v>7152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8</v>
      </c>
      <c r="D77" s="75">
        <v>183.4</v>
      </c>
      <c r="E77" s="75"/>
      <c r="F77" s="75">
        <v>35.799999999999997</v>
      </c>
      <c r="G77" s="75">
        <v>45.9</v>
      </c>
      <c r="H77" s="75">
        <v>8.4</v>
      </c>
      <c r="I77" s="30">
        <f t="shared" si="7"/>
        <v>281.49999999999994</v>
      </c>
      <c r="J77" s="76">
        <v>1.8</v>
      </c>
      <c r="K77" s="75">
        <v>3.5</v>
      </c>
      <c r="L77" s="75">
        <v>11.9</v>
      </c>
      <c r="M77" s="75">
        <v>113.4</v>
      </c>
      <c r="N77" s="31">
        <f t="shared" si="8"/>
        <v>130.6</v>
      </c>
      <c r="O77" s="32">
        <f t="shared" si="9"/>
        <v>412.09999999999991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1.1299999999999999</v>
      </c>
      <c r="D78" s="72">
        <v>34.799999999999997</v>
      </c>
      <c r="E78" s="72"/>
      <c r="F78" s="72">
        <v>5.38</v>
      </c>
      <c r="G78" s="72">
        <v>4.07</v>
      </c>
      <c r="H78" s="72">
        <v>3.74</v>
      </c>
      <c r="I78" s="27">
        <f t="shared" si="7"/>
        <v>49.120000000000005</v>
      </c>
      <c r="J78" s="73">
        <v>8.7100000000000009</v>
      </c>
      <c r="K78" s="72"/>
      <c r="L78" s="72">
        <v>4</v>
      </c>
      <c r="M78" s="72">
        <v>128.80000000000001</v>
      </c>
      <c r="N78" s="28">
        <f t="shared" si="8"/>
        <v>141.51000000000002</v>
      </c>
      <c r="O78" s="29">
        <f t="shared" si="9"/>
        <v>190.63000000000002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306</v>
      </c>
      <c r="D79" s="66">
        <v>7193</v>
      </c>
      <c r="E79" s="66"/>
      <c r="F79" s="66">
        <v>1829</v>
      </c>
      <c r="G79" s="66">
        <v>1441</v>
      </c>
      <c r="H79" s="66">
        <v>766</v>
      </c>
      <c r="I79" s="18">
        <f t="shared" si="7"/>
        <v>11535</v>
      </c>
      <c r="J79" s="67">
        <v>623</v>
      </c>
      <c r="K79" s="66">
        <v>112</v>
      </c>
      <c r="L79" s="66">
        <v>363</v>
      </c>
      <c r="M79" s="66">
        <v>6487</v>
      </c>
      <c r="N79" s="20">
        <f t="shared" si="8"/>
        <v>7585</v>
      </c>
      <c r="O79" s="21">
        <f t="shared" si="9"/>
        <v>19120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15.3</v>
      </c>
      <c r="D80" s="75">
        <v>376.3</v>
      </c>
      <c r="E80" s="75"/>
      <c r="F80" s="75">
        <v>72.099999999999994</v>
      </c>
      <c r="G80" s="75">
        <v>56.3</v>
      </c>
      <c r="H80" s="75">
        <v>41.6</v>
      </c>
      <c r="I80" s="30">
        <f t="shared" si="7"/>
        <v>561.6</v>
      </c>
      <c r="J80" s="76">
        <v>14.1</v>
      </c>
      <c r="K80" s="75">
        <v>7.4</v>
      </c>
      <c r="L80" s="75">
        <v>14.9</v>
      </c>
      <c r="M80" s="75">
        <v>263.3</v>
      </c>
      <c r="N80" s="31">
        <f t="shared" si="8"/>
        <v>299.7</v>
      </c>
      <c r="O80" s="32">
        <f t="shared" si="9"/>
        <v>861.3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8.2899999999999991</v>
      </c>
      <c r="D81" s="72">
        <v>91.34</v>
      </c>
      <c r="E81" s="72"/>
      <c r="F81" s="72">
        <v>34.369999999999997</v>
      </c>
      <c r="G81" s="72">
        <v>14.37</v>
      </c>
      <c r="H81" s="72">
        <v>2.98</v>
      </c>
      <c r="I81" s="27">
        <f t="shared" si="7"/>
        <v>151.35</v>
      </c>
      <c r="J81" s="73">
        <v>14.12</v>
      </c>
      <c r="K81" s="72"/>
      <c r="L81" s="72">
        <v>5.07</v>
      </c>
      <c r="M81" s="72">
        <v>279.39</v>
      </c>
      <c r="N81" s="28">
        <f t="shared" si="8"/>
        <v>298.58</v>
      </c>
      <c r="O81" s="29">
        <f t="shared" si="9"/>
        <v>449.92999999999995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1857</v>
      </c>
      <c r="D82" s="66">
        <v>9716</v>
      </c>
      <c r="E82" s="66"/>
      <c r="F82" s="66">
        <v>6169</v>
      </c>
      <c r="G82" s="66">
        <v>2627</v>
      </c>
      <c r="H82" s="66">
        <v>1584</v>
      </c>
      <c r="I82" s="18">
        <f t="shared" si="7"/>
        <v>21953</v>
      </c>
      <c r="J82" s="67">
        <v>1075</v>
      </c>
      <c r="K82" s="66"/>
      <c r="L82" s="66">
        <v>283</v>
      </c>
      <c r="M82" s="66">
        <v>13952</v>
      </c>
      <c r="N82" s="20">
        <f t="shared" si="8"/>
        <v>15310</v>
      </c>
      <c r="O82" s="21">
        <f t="shared" si="9"/>
        <v>37263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69.099999999999994</v>
      </c>
      <c r="D83" s="75">
        <v>408.4</v>
      </c>
      <c r="E83" s="75"/>
      <c r="F83" s="75">
        <v>168.4</v>
      </c>
      <c r="G83" s="75">
        <v>73.599999999999994</v>
      </c>
      <c r="H83" s="75">
        <v>69.8</v>
      </c>
      <c r="I83" s="30">
        <f t="shared" si="7"/>
        <v>789.3</v>
      </c>
      <c r="J83" s="76">
        <v>16.100000000000001</v>
      </c>
      <c r="K83" s="75"/>
      <c r="L83" s="75">
        <v>8.6</v>
      </c>
      <c r="M83" s="75">
        <v>427.1</v>
      </c>
      <c r="N83" s="31">
        <f t="shared" si="8"/>
        <v>451.8</v>
      </c>
      <c r="O83" s="32">
        <f t="shared" si="9"/>
        <v>1241.0999999999999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12.71</v>
      </c>
      <c r="D84" s="72">
        <v>136.88999999999999</v>
      </c>
      <c r="E84" s="72">
        <v>1.07</v>
      </c>
      <c r="F84" s="72">
        <v>64.430000000000007</v>
      </c>
      <c r="G84" s="72">
        <v>84.92</v>
      </c>
      <c r="H84" s="72">
        <v>50.05</v>
      </c>
      <c r="I84" s="27">
        <f t="shared" si="7"/>
        <v>350.07</v>
      </c>
      <c r="J84" s="73">
        <v>24.11</v>
      </c>
      <c r="K84" s="72"/>
      <c r="L84" s="72">
        <v>18.850000000000001</v>
      </c>
      <c r="M84" s="72">
        <v>330.95</v>
      </c>
      <c r="N84" s="28">
        <f t="shared" si="8"/>
        <v>373.90999999999997</v>
      </c>
      <c r="O84" s="29">
        <f t="shared" si="9"/>
        <v>723.98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3958</v>
      </c>
      <c r="D85" s="66">
        <v>18991</v>
      </c>
      <c r="E85" s="66">
        <v>91</v>
      </c>
      <c r="F85" s="66">
        <v>8944</v>
      </c>
      <c r="G85" s="66">
        <v>14959</v>
      </c>
      <c r="H85" s="66">
        <v>4295</v>
      </c>
      <c r="I85" s="18">
        <f t="shared" si="7"/>
        <v>51238</v>
      </c>
      <c r="J85" s="67">
        <v>1861</v>
      </c>
      <c r="K85" s="66"/>
      <c r="L85" s="66">
        <v>1293</v>
      </c>
      <c r="M85" s="66">
        <v>20568</v>
      </c>
      <c r="N85" s="20">
        <f t="shared" si="8"/>
        <v>23722</v>
      </c>
      <c r="O85" s="21">
        <f t="shared" si="9"/>
        <v>74960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108.7</v>
      </c>
      <c r="D86" s="75">
        <v>615.1</v>
      </c>
      <c r="E86" s="75">
        <v>3.7</v>
      </c>
      <c r="F86" s="75">
        <v>227.6</v>
      </c>
      <c r="G86" s="75">
        <v>361.5</v>
      </c>
      <c r="H86" s="75">
        <v>158.69999999999999</v>
      </c>
      <c r="I86" s="30">
        <f t="shared" si="7"/>
        <v>1475.3000000000002</v>
      </c>
      <c r="J86" s="76">
        <v>16.3</v>
      </c>
      <c r="K86" s="75"/>
      <c r="L86" s="75">
        <v>39.4</v>
      </c>
      <c r="M86" s="75">
        <v>621.6</v>
      </c>
      <c r="N86" s="31">
        <f t="shared" si="8"/>
        <v>677.30000000000007</v>
      </c>
      <c r="O86" s="32">
        <f t="shared" si="9"/>
        <v>2152.6000000000004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18.57</v>
      </c>
      <c r="D87" s="72">
        <v>186.26</v>
      </c>
      <c r="E87" s="72">
        <v>0.28000000000000003</v>
      </c>
      <c r="F87" s="72">
        <v>126.43</v>
      </c>
      <c r="G87" s="72">
        <v>77.819999999999993</v>
      </c>
      <c r="H87" s="72">
        <v>51.5</v>
      </c>
      <c r="I87" s="27">
        <f t="shared" si="7"/>
        <v>460.85999999999996</v>
      </c>
      <c r="J87" s="73">
        <v>21.38</v>
      </c>
      <c r="K87" s="72"/>
      <c r="L87" s="72">
        <v>15.5</v>
      </c>
      <c r="M87" s="72">
        <v>173.86</v>
      </c>
      <c r="N87" s="28">
        <f t="shared" si="8"/>
        <v>210.74</v>
      </c>
      <c r="O87" s="29">
        <f t="shared" si="9"/>
        <v>671.59999999999991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6285</v>
      </c>
      <c r="D88" s="66">
        <v>25427</v>
      </c>
      <c r="E88" s="66">
        <v>37</v>
      </c>
      <c r="F88" s="66">
        <v>21780</v>
      </c>
      <c r="G88" s="66">
        <v>14872</v>
      </c>
      <c r="H88" s="66">
        <v>5562</v>
      </c>
      <c r="I88" s="18">
        <f t="shared" si="7"/>
        <v>73963</v>
      </c>
      <c r="J88" s="67">
        <v>1767</v>
      </c>
      <c r="K88" s="66"/>
      <c r="L88" s="66">
        <v>1236</v>
      </c>
      <c r="M88" s="66">
        <v>12793</v>
      </c>
      <c r="N88" s="20">
        <f t="shared" si="8"/>
        <v>15796</v>
      </c>
      <c r="O88" s="21">
        <f t="shared" si="9"/>
        <v>89759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110.6</v>
      </c>
      <c r="D89" s="75">
        <v>724.8</v>
      </c>
      <c r="E89" s="75">
        <v>1.2</v>
      </c>
      <c r="F89" s="75">
        <v>344.1</v>
      </c>
      <c r="G89" s="75">
        <v>299.8</v>
      </c>
      <c r="H89" s="75">
        <v>185.4</v>
      </c>
      <c r="I89" s="30">
        <f t="shared" si="7"/>
        <v>1665.9</v>
      </c>
      <c r="J89" s="76">
        <v>8.6</v>
      </c>
      <c r="K89" s="75"/>
      <c r="L89" s="75">
        <v>34.200000000000003</v>
      </c>
      <c r="M89" s="75">
        <v>349</v>
      </c>
      <c r="N89" s="31">
        <f t="shared" si="8"/>
        <v>391.8</v>
      </c>
      <c r="O89" s="32">
        <f t="shared" si="9"/>
        <v>2057.7000000000003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63.72</v>
      </c>
      <c r="D90" s="72">
        <v>203.31</v>
      </c>
      <c r="E90" s="72"/>
      <c r="F90" s="72">
        <v>421.81</v>
      </c>
      <c r="G90" s="72">
        <v>405.71</v>
      </c>
      <c r="H90" s="72">
        <v>136.97999999999999</v>
      </c>
      <c r="I90" s="27">
        <f t="shared" si="7"/>
        <v>1231.53</v>
      </c>
      <c r="J90" s="73">
        <v>25.19</v>
      </c>
      <c r="K90" s="72"/>
      <c r="L90" s="72">
        <v>14.22</v>
      </c>
      <c r="M90" s="72">
        <v>326.45</v>
      </c>
      <c r="N90" s="28">
        <f t="shared" si="8"/>
        <v>365.86</v>
      </c>
      <c r="O90" s="29">
        <f t="shared" si="9"/>
        <v>1597.3899999999999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22856</v>
      </c>
      <c r="D91" s="66">
        <v>28250</v>
      </c>
      <c r="E91" s="66"/>
      <c r="F91" s="66">
        <v>73606</v>
      </c>
      <c r="G91" s="66">
        <v>88108</v>
      </c>
      <c r="H91" s="66">
        <v>16840</v>
      </c>
      <c r="I91" s="18">
        <f t="shared" si="7"/>
        <v>229660</v>
      </c>
      <c r="J91" s="67">
        <v>2103</v>
      </c>
      <c r="K91" s="66"/>
      <c r="L91" s="66">
        <v>1252</v>
      </c>
      <c r="M91" s="66">
        <v>27383</v>
      </c>
      <c r="N91" s="20">
        <f t="shared" si="8"/>
        <v>30738</v>
      </c>
      <c r="O91" s="21">
        <f t="shared" si="9"/>
        <v>260398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354.4</v>
      </c>
      <c r="D92" s="75">
        <v>632.9</v>
      </c>
      <c r="E92" s="75"/>
      <c r="F92" s="75">
        <v>1040.8</v>
      </c>
      <c r="G92" s="75">
        <v>1413.8</v>
      </c>
      <c r="H92" s="75">
        <v>459</v>
      </c>
      <c r="I92" s="30">
        <f t="shared" si="7"/>
        <v>3900.8999999999996</v>
      </c>
      <c r="J92" s="76">
        <v>5.3</v>
      </c>
      <c r="K92" s="75"/>
      <c r="L92" s="75">
        <v>32.299999999999997</v>
      </c>
      <c r="M92" s="75">
        <v>696.2</v>
      </c>
      <c r="N92" s="31">
        <f t="shared" si="8"/>
        <v>733.80000000000007</v>
      </c>
      <c r="O92" s="32">
        <f t="shared" si="9"/>
        <v>4634.7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61.57</v>
      </c>
      <c r="D93" s="72">
        <v>72.16</v>
      </c>
      <c r="E93" s="72">
        <v>1.02</v>
      </c>
      <c r="F93" s="72">
        <v>696.03</v>
      </c>
      <c r="G93" s="72">
        <v>987.5</v>
      </c>
      <c r="H93" s="72">
        <v>118.24</v>
      </c>
      <c r="I93" s="27">
        <f t="shared" si="7"/>
        <v>1936.52</v>
      </c>
      <c r="J93" s="73">
        <v>16.78</v>
      </c>
      <c r="K93" s="72"/>
      <c r="L93" s="72">
        <v>28.52</v>
      </c>
      <c r="M93" s="72">
        <v>430.08</v>
      </c>
      <c r="N93" s="28">
        <f t="shared" si="8"/>
        <v>475.38</v>
      </c>
      <c r="O93" s="29">
        <f t="shared" si="9"/>
        <v>2411.9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24090</v>
      </c>
      <c r="D94" s="66">
        <v>11019</v>
      </c>
      <c r="E94" s="66">
        <v>193</v>
      </c>
      <c r="F94" s="66">
        <v>135581</v>
      </c>
      <c r="G94" s="66">
        <v>215213</v>
      </c>
      <c r="H94" s="66">
        <v>14258</v>
      </c>
      <c r="I94" s="18">
        <f t="shared" si="7"/>
        <v>400354</v>
      </c>
      <c r="J94" s="67">
        <v>1432</v>
      </c>
      <c r="K94" s="66"/>
      <c r="L94" s="66">
        <v>2819</v>
      </c>
      <c r="M94" s="66">
        <v>38264</v>
      </c>
      <c r="N94" s="20">
        <f t="shared" si="8"/>
        <v>42515</v>
      </c>
      <c r="O94" s="21">
        <f t="shared" si="9"/>
        <v>442869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299.10000000000002</v>
      </c>
      <c r="D95" s="75">
        <v>221</v>
      </c>
      <c r="E95" s="75">
        <v>3.7</v>
      </c>
      <c r="F95" s="75">
        <v>1542</v>
      </c>
      <c r="G95" s="75">
        <v>3126.4</v>
      </c>
      <c r="H95" s="75">
        <v>332.1</v>
      </c>
      <c r="I95" s="30">
        <f t="shared" si="7"/>
        <v>5524.3000000000011</v>
      </c>
      <c r="J95" s="76">
        <v>0</v>
      </c>
      <c r="K95" s="75"/>
      <c r="L95" s="75">
        <v>55.6</v>
      </c>
      <c r="M95" s="75">
        <v>731.6</v>
      </c>
      <c r="N95" s="31">
        <f t="shared" si="8"/>
        <v>787.2</v>
      </c>
      <c r="O95" s="32">
        <f t="shared" si="9"/>
        <v>6311.5000000000009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99.17</v>
      </c>
      <c r="D96" s="72">
        <v>17.61</v>
      </c>
      <c r="E96" s="72">
        <v>7.0000000000000007E-2</v>
      </c>
      <c r="F96" s="72">
        <v>1377.51</v>
      </c>
      <c r="G96" s="72">
        <v>2177.89</v>
      </c>
      <c r="H96" s="72">
        <v>25.53</v>
      </c>
      <c r="I96" s="27">
        <f t="shared" si="7"/>
        <v>3697.78</v>
      </c>
      <c r="J96" s="73">
        <v>28.3</v>
      </c>
      <c r="K96" s="72"/>
      <c r="L96" s="72">
        <v>22.23</v>
      </c>
      <c r="M96" s="72">
        <v>506.52</v>
      </c>
      <c r="N96" s="28">
        <f t="shared" si="8"/>
        <v>557.04999999999995</v>
      </c>
      <c r="O96" s="29">
        <f t="shared" si="9"/>
        <v>4254.83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40805</v>
      </c>
      <c r="D97" s="66">
        <v>2371</v>
      </c>
      <c r="E97" s="66">
        <v>9</v>
      </c>
      <c r="F97" s="66">
        <v>274108</v>
      </c>
      <c r="G97" s="66">
        <v>497060</v>
      </c>
      <c r="H97" s="66">
        <v>3613</v>
      </c>
      <c r="I97" s="18">
        <f t="shared" si="7"/>
        <v>817966</v>
      </c>
      <c r="J97" s="67">
        <v>2450</v>
      </c>
      <c r="K97" s="66"/>
      <c r="L97" s="66">
        <v>2279</v>
      </c>
      <c r="M97" s="66">
        <v>48448</v>
      </c>
      <c r="N97" s="20">
        <f t="shared" si="8"/>
        <v>53177</v>
      </c>
      <c r="O97" s="21">
        <f t="shared" si="9"/>
        <v>871143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423.3</v>
      </c>
      <c r="D98" s="75">
        <v>37.700000000000003</v>
      </c>
      <c r="E98" s="75">
        <v>0.2</v>
      </c>
      <c r="F98" s="75">
        <v>2721.1</v>
      </c>
      <c r="G98" s="75">
        <v>6463.5</v>
      </c>
      <c r="H98" s="75">
        <v>68.7</v>
      </c>
      <c r="I98" s="30">
        <f t="shared" si="7"/>
        <v>9714.5</v>
      </c>
      <c r="J98" s="76">
        <v>0</v>
      </c>
      <c r="K98" s="75"/>
      <c r="L98" s="75">
        <v>43.2</v>
      </c>
      <c r="M98" s="75">
        <v>904.9</v>
      </c>
      <c r="N98" s="31">
        <f t="shared" si="8"/>
        <v>948.1</v>
      </c>
      <c r="O98" s="32">
        <f t="shared" si="9"/>
        <v>10662.6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94.73</v>
      </c>
      <c r="D99" s="72">
        <v>15.63</v>
      </c>
      <c r="E99" s="72">
        <v>0.23</v>
      </c>
      <c r="F99" s="72">
        <v>862.05</v>
      </c>
      <c r="G99" s="72">
        <v>3696.61</v>
      </c>
      <c r="H99" s="72">
        <v>57.81</v>
      </c>
      <c r="I99" s="27">
        <f t="shared" si="7"/>
        <v>4727.0600000000004</v>
      </c>
      <c r="J99" s="73">
        <v>62.78</v>
      </c>
      <c r="K99" s="72"/>
      <c r="L99" s="72">
        <v>58.99</v>
      </c>
      <c r="M99" s="72">
        <v>1201.55</v>
      </c>
      <c r="N99" s="28">
        <f t="shared" si="8"/>
        <v>1323.32</v>
      </c>
      <c r="O99" s="29">
        <f t="shared" si="9"/>
        <v>6050.38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39740</v>
      </c>
      <c r="D100" s="66">
        <v>3020</v>
      </c>
      <c r="E100" s="66">
        <v>30</v>
      </c>
      <c r="F100" s="66">
        <v>177348</v>
      </c>
      <c r="G100" s="66">
        <v>858452</v>
      </c>
      <c r="H100" s="66">
        <v>6747</v>
      </c>
      <c r="I100" s="18">
        <f t="shared" si="7"/>
        <v>1085337</v>
      </c>
      <c r="J100" s="67">
        <v>5242</v>
      </c>
      <c r="K100" s="66"/>
      <c r="L100" s="66">
        <v>6288</v>
      </c>
      <c r="M100" s="66">
        <v>121468</v>
      </c>
      <c r="N100" s="20">
        <f t="shared" si="8"/>
        <v>132998</v>
      </c>
      <c r="O100" s="21">
        <f t="shared" si="9"/>
        <v>1218335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410.6</v>
      </c>
      <c r="D101" s="75">
        <v>47.8</v>
      </c>
      <c r="E101" s="75">
        <v>0.5</v>
      </c>
      <c r="F101" s="75">
        <v>1725.2</v>
      </c>
      <c r="G101" s="75">
        <v>10929.1</v>
      </c>
      <c r="H101" s="75">
        <v>125.6</v>
      </c>
      <c r="I101" s="30">
        <f t="shared" si="7"/>
        <v>13238.800000000001</v>
      </c>
      <c r="J101" s="76">
        <v>0</v>
      </c>
      <c r="K101" s="75"/>
      <c r="L101" s="75">
        <v>102.6</v>
      </c>
      <c r="M101" s="75">
        <v>1949.6</v>
      </c>
      <c r="N101" s="31">
        <f t="shared" si="8"/>
        <v>2052.1999999999998</v>
      </c>
      <c r="O101" s="32">
        <f t="shared" si="9"/>
        <v>15291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88.87</v>
      </c>
      <c r="D102" s="72">
        <v>24.21</v>
      </c>
      <c r="E102" s="72">
        <v>10.119999999999999</v>
      </c>
      <c r="F102" s="72">
        <v>607.16999999999996</v>
      </c>
      <c r="G102" s="72">
        <v>3457.91</v>
      </c>
      <c r="H102" s="72">
        <v>27.29</v>
      </c>
      <c r="I102" s="27">
        <f t="shared" si="7"/>
        <v>4215.57</v>
      </c>
      <c r="J102" s="73">
        <v>104.38</v>
      </c>
      <c r="K102" s="72"/>
      <c r="L102" s="72">
        <v>137.63999999999999</v>
      </c>
      <c r="M102" s="72">
        <v>2846.51</v>
      </c>
      <c r="N102" s="28">
        <f t="shared" si="8"/>
        <v>3088.53</v>
      </c>
      <c r="O102" s="29">
        <f t="shared" si="9"/>
        <v>7304.1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37777</v>
      </c>
      <c r="D103" s="66">
        <v>4051</v>
      </c>
      <c r="E103" s="66">
        <v>1514</v>
      </c>
      <c r="F103" s="66">
        <v>130814</v>
      </c>
      <c r="G103" s="66">
        <v>855758</v>
      </c>
      <c r="H103" s="66">
        <v>3505</v>
      </c>
      <c r="I103" s="18">
        <f t="shared" si="7"/>
        <v>1033419</v>
      </c>
      <c r="J103" s="67">
        <v>8944</v>
      </c>
      <c r="K103" s="66"/>
      <c r="L103" s="66">
        <v>15135</v>
      </c>
      <c r="M103" s="66">
        <v>303708</v>
      </c>
      <c r="N103" s="20">
        <f t="shared" si="8"/>
        <v>327787</v>
      </c>
      <c r="O103" s="21">
        <f t="shared" si="9"/>
        <v>1361206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355.5</v>
      </c>
      <c r="D104" s="75">
        <v>57.3</v>
      </c>
      <c r="E104" s="75">
        <v>21.9</v>
      </c>
      <c r="F104" s="75">
        <v>1085.8</v>
      </c>
      <c r="G104" s="75">
        <v>9595.7000000000007</v>
      </c>
      <c r="H104" s="75">
        <v>61.2</v>
      </c>
      <c r="I104" s="30">
        <f t="shared" si="7"/>
        <v>11177.400000000001</v>
      </c>
      <c r="J104" s="76">
        <v>0</v>
      </c>
      <c r="K104" s="75"/>
      <c r="L104" s="75">
        <v>181.3</v>
      </c>
      <c r="M104" s="75">
        <v>3679.3</v>
      </c>
      <c r="N104" s="31">
        <f t="shared" si="8"/>
        <v>3860.6000000000004</v>
      </c>
      <c r="O104" s="32">
        <f t="shared" si="9"/>
        <v>15038.000000000002</v>
      </c>
      <c r="P104" s="77">
        <v>99.53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56.56</v>
      </c>
      <c r="D105" s="72">
        <v>15.9</v>
      </c>
      <c r="E105" s="72">
        <v>5.49</v>
      </c>
      <c r="F105" s="72">
        <v>394.8</v>
      </c>
      <c r="G105" s="72">
        <v>1494.17</v>
      </c>
      <c r="H105" s="72">
        <v>6.92</v>
      </c>
      <c r="I105" s="27">
        <f t="shared" si="7"/>
        <v>1973.8400000000001</v>
      </c>
      <c r="J105" s="73">
        <v>77.150000000000006</v>
      </c>
      <c r="K105" s="72"/>
      <c r="L105" s="72">
        <v>104.17</v>
      </c>
      <c r="M105" s="72">
        <v>2567</v>
      </c>
      <c r="N105" s="28">
        <f t="shared" si="8"/>
        <v>2748.32</v>
      </c>
      <c r="O105" s="29">
        <f t="shared" si="9"/>
        <v>4722.16</v>
      </c>
      <c r="P105" s="78">
        <v>197.07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25324</v>
      </c>
      <c r="D106" s="66">
        <v>3095</v>
      </c>
      <c r="E106" s="66">
        <v>872</v>
      </c>
      <c r="F106" s="66">
        <v>89007</v>
      </c>
      <c r="G106" s="66">
        <v>385356</v>
      </c>
      <c r="H106" s="66">
        <v>1142</v>
      </c>
      <c r="I106" s="18">
        <f t="shared" si="7"/>
        <v>504796</v>
      </c>
      <c r="J106" s="67">
        <v>6630</v>
      </c>
      <c r="K106" s="66"/>
      <c r="L106" s="66">
        <v>12328</v>
      </c>
      <c r="M106" s="66">
        <v>282873</v>
      </c>
      <c r="N106" s="20">
        <f t="shared" si="8"/>
        <v>301831</v>
      </c>
      <c r="O106" s="21">
        <f t="shared" si="9"/>
        <v>806627</v>
      </c>
      <c r="P106" s="78">
        <v>211.76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215.3</v>
      </c>
      <c r="D107" s="75">
        <v>38.5</v>
      </c>
      <c r="E107" s="75">
        <v>11.8</v>
      </c>
      <c r="F107" s="75">
        <v>599.5</v>
      </c>
      <c r="G107" s="75">
        <v>3269.1</v>
      </c>
      <c r="H107" s="75">
        <v>17.100000000000001</v>
      </c>
      <c r="I107" s="30">
        <f t="shared" si="7"/>
        <v>4151.3</v>
      </c>
      <c r="J107" s="76">
        <v>0</v>
      </c>
      <c r="K107" s="75"/>
      <c r="L107" s="75">
        <v>118</v>
      </c>
      <c r="M107" s="75">
        <v>2831.3</v>
      </c>
      <c r="N107" s="31">
        <f t="shared" si="8"/>
        <v>2949.3</v>
      </c>
      <c r="O107" s="32">
        <f t="shared" si="9"/>
        <v>7100.6</v>
      </c>
      <c r="P107" s="78">
        <v>264.52999999999997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32.380000000000003</v>
      </c>
      <c r="D108" s="72">
        <v>22.97</v>
      </c>
      <c r="E108" s="72">
        <v>2.21</v>
      </c>
      <c r="F108" s="72">
        <v>284.33999999999997</v>
      </c>
      <c r="G108" s="72">
        <v>426.25</v>
      </c>
      <c r="H108" s="72">
        <v>13.84</v>
      </c>
      <c r="I108" s="27">
        <f t="shared" si="7"/>
        <v>781.99</v>
      </c>
      <c r="J108" s="73">
        <v>14.11</v>
      </c>
      <c r="K108" s="72"/>
      <c r="L108" s="72">
        <v>25.9</v>
      </c>
      <c r="M108" s="72">
        <v>1740.88</v>
      </c>
      <c r="N108" s="28">
        <f t="shared" si="8"/>
        <v>1780.89</v>
      </c>
      <c r="O108" s="29">
        <f t="shared" si="9"/>
        <v>2562.88</v>
      </c>
      <c r="P108" s="78">
        <v>2.48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14985</v>
      </c>
      <c r="D109" s="66">
        <v>5366</v>
      </c>
      <c r="E109" s="66">
        <v>406</v>
      </c>
      <c r="F109" s="66">
        <v>66523</v>
      </c>
      <c r="G109" s="66">
        <v>118140</v>
      </c>
      <c r="H109" s="66">
        <v>2170</v>
      </c>
      <c r="I109" s="18">
        <f t="shared" si="7"/>
        <v>207590</v>
      </c>
      <c r="J109" s="67">
        <v>1220</v>
      </c>
      <c r="K109" s="66"/>
      <c r="L109" s="66">
        <v>3005</v>
      </c>
      <c r="M109" s="66">
        <v>195726</v>
      </c>
      <c r="N109" s="20">
        <f t="shared" si="8"/>
        <v>199951</v>
      </c>
      <c r="O109" s="21">
        <f t="shared" si="9"/>
        <v>407541</v>
      </c>
      <c r="P109" s="78">
        <v>68.27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112.4</v>
      </c>
      <c r="D110" s="75">
        <v>47.8</v>
      </c>
      <c r="E110" s="75">
        <v>4.4000000000000004</v>
      </c>
      <c r="F110" s="75">
        <v>377.8</v>
      </c>
      <c r="G110" s="75">
        <v>809.8</v>
      </c>
      <c r="H110" s="75">
        <v>29.6</v>
      </c>
      <c r="I110" s="30">
        <f t="shared" si="7"/>
        <v>1381.7999999999997</v>
      </c>
      <c r="J110" s="76">
        <v>0</v>
      </c>
      <c r="K110" s="75"/>
      <c r="L110" s="75">
        <v>26.7</v>
      </c>
      <c r="M110" s="75">
        <v>1634.5</v>
      </c>
      <c r="N110" s="31">
        <f t="shared" si="8"/>
        <v>1661.2</v>
      </c>
      <c r="O110" s="32">
        <f t="shared" si="9"/>
        <v>3043</v>
      </c>
      <c r="P110" s="78">
        <v>3.83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43.65</v>
      </c>
      <c r="D111" s="72">
        <v>21.28</v>
      </c>
      <c r="E111" s="72">
        <v>7.21</v>
      </c>
      <c r="F111" s="72">
        <v>256.06</v>
      </c>
      <c r="G111" s="72">
        <v>284.76</v>
      </c>
      <c r="H111" s="72">
        <v>22.19</v>
      </c>
      <c r="I111" s="27">
        <f t="shared" si="7"/>
        <v>635.15000000000009</v>
      </c>
      <c r="J111" s="73">
        <v>2.08</v>
      </c>
      <c r="K111" s="72"/>
      <c r="L111" s="72">
        <v>55.23</v>
      </c>
      <c r="M111" s="72">
        <v>1135.2</v>
      </c>
      <c r="N111" s="28">
        <f t="shared" si="8"/>
        <v>1192.51</v>
      </c>
      <c r="O111" s="29">
        <f t="shared" si="9"/>
        <v>1827.66</v>
      </c>
      <c r="P111" s="33">
        <f>SUM(P104:P110)</f>
        <v>847.47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21498</v>
      </c>
      <c r="D112" s="66">
        <v>4796</v>
      </c>
      <c r="E112" s="66">
        <v>1375</v>
      </c>
      <c r="F112" s="66">
        <v>61348</v>
      </c>
      <c r="G112" s="66">
        <v>79661</v>
      </c>
      <c r="H112" s="66">
        <v>3724</v>
      </c>
      <c r="I112" s="18">
        <f t="shared" si="7"/>
        <v>172402</v>
      </c>
      <c r="J112" s="67">
        <v>187</v>
      </c>
      <c r="K112" s="66"/>
      <c r="L112" s="66">
        <v>6871</v>
      </c>
      <c r="M112" s="66">
        <v>129791</v>
      </c>
      <c r="N112" s="20">
        <f t="shared" si="8"/>
        <v>136849</v>
      </c>
      <c r="O112" s="21">
        <f t="shared" si="9"/>
        <v>309251</v>
      </c>
      <c r="P112" s="79">
        <v>0.75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156.30000000000001</v>
      </c>
      <c r="D113" s="75">
        <v>34.200000000000003</v>
      </c>
      <c r="E113" s="75">
        <v>10.9</v>
      </c>
      <c r="F113" s="75">
        <v>285.10000000000002</v>
      </c>
      <c r="G113" s="75">
        <v>0</v>
      </c>
      <c r="H113" s="75">
        <v>44.1</v>
      </c>
      <c r="I113" s="30">
        <f t="shared" si="7"/>
        <v>530.6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530.6</v>
      </c>
      <c r="P113" s="80">
        <v>40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29.64</v>
      </c>
      <c r="D114" s="72">
        <v>28.76</v>
      </c>
      <c r="E114" s="72">
        <v>0.88</v>
      </c>
      <c r="F114" s="72">
        <v>141.77000000000001</v>
      </c>
      <c r="G114" s="72">
        <v>138.05000000000001</v>
      </c>
      <c r="H114" s="72">
        <v>12.77</v>
      </c>
      <c r="I114" s="27">
        <f t="shared" si="7"/>
        <v>351.87</v>
      </c>
      <c r="J114" s="73">
        <v>1.24</v>
      </c>
      <c r="K114" s="72"/>
      <c r="L114" s="72">
        <v>7.48</v>
      </c>
      <c r="M114" s="72">
        <v>990.43</v>
      </c>
      <c r="N114" s="28">
        <f t="shared" si="8"/>
        <v>999.15</v>
      </c>
      <c r="O114" s="29">
        <f t="shared" si="9"/>
        <v>1351.02</v>
      </c>
      <c r="P114" s="81">
        <v>0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14770</v>
      </c>
      <c r="D115" s="66">
        <v>5583</v>
      </c>
      <c r="E115" s="66">
        <v>203</v>
      </c>
      <c r="F115" s="66">
        <v>34062</v>
      </c>
      <c r="G115" s="66">
        <v>38473</v>
      </c>
      <c r="H115" s="66">
        <v>2336</v>
      </c>
      <c r="I115" s="18">
        <f t="shared" si="7"/>
        <v>95427</v>
      </c>
      <c r="J115" s="67">
        <v>86</v>
      </c>
      <c r="K115" s="66"/>
      <c r="L115" s="66">
        <v>951</v>
      </c>
      <c r="M115" s="66">
        <v>108813</v>
      </c>
      <c r="N115" s="20">
        <f t="shared" si="8"/>
        <v>109850</v>
      </c>
      <c r="O115" s="21">
        <f t="shared" si="9"/>
        <v>205277</v>
      </c>
      <c r="P115" s="82">
        <v>56.92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106.5</v>
      </c>
      <c r="D116" s="84">
        <v>26.9</v>
      </c>
      <c r="E116" s="84">
        <v>1</v>
      </c>
      <c r="F116" s="84">
        <v>133.69999999999999</v>
      </c>
      <c r="G116" s="84">
        <v>0</v>
      </c>
      <c r="H116" s="84">
        <v>21.1</v>
      </c>
      <c r="I116" s="46">
        <f t="shared" si="7"/>
        <v>289.20000000000005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289.20000000000005</v>
      </c>
      <c r="P116" s="44">
        <f>SUM(O136,P111,P112,P115)</f>
        <v>38272.11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43.05</v>
      </c>
      <c r="D121" s="63">
        <v>20.59</v>
      </c>
      <c r="E121" s="63">
        <v>8.98</v>
      </c>
      <c r="F121" s="63">
        <v>179.73</v>
      </c>
      <c r="G121" s="63">
        <v>70.680000000000007</v>
      </c>
      <c r="H121" s="63">
        <v>22.76</v>
      </c>
      <c r="I121" s="11">
        <f t="shared" si="7"/>
        <v>345.78999999999996</v>
      </c>
      <c r="J121" s="64">
        <v>0.16</v>
      </c>
      <c r="K121" s="63"/>
      <c r="L121" s="63">
        <v>12.11</v>
      </c>
      <c r="M121" s="63">
        <v>418.85</v>
      </c>
      <c r="N121" s="13">
        <f t="shared" si="8"/>
        <v>431.12</v>
      </c>
      <c r="O121" s="14">
        <f t="shared" si="9"/>
        <v>776.91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22551</v>
      </c>
      <c r="D122" s="66">
        <v>4900</v>
      </c>
      <c r="E122" s="66">
        <v>1600</v>
      </c>
      <c r="F122" s="66">
        <v>43175</v>
      </c>
      <c r="G122" s="66">
        <v>20408</v>
      </c>
      <c r="H122" s="66">
        <v>4464</v>
      </c>
      <c r="I122" s="18">
        <f t="shared" si="7"/>
        <v>97098</v>
      </c>
      <c r="J122" s="67">
        <v>15</v>
      </c>
      <c r="K122" s="66"/>
      <c r="L122" s="66">
        <v>1464</v>
      </c>
      <c r="M122" s="66">
        <v>49365</v>
      </c>
      <c r="N122" s="20">
        <f t="shared" si="8"/>
        <v>50844</v>
      </c>
      <c r="O122" s="21">
        <f t="shared" si="9"/>
        <v>147942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144.1</v>
      </c>
      <c r="D123" s="75">
        <v>0</v>
      </c>
      <c r="E123" s="75">
        <v>0</v>
      </c>
      <c r="F123" s="75">
        <v>129.1</v>
      </c>
      <c r="G123" s="75">
        <v>0</v>
      </c>
      <c r="H123" s="75">
        <v>40.5</v>
      </c>
      <c r="I123" s="30">
        <f t="shared" si="7"/>
        <v>313.7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313.7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25.75</v>
      </c>
      <c r="D124" s="72">
        <v>59.6</v>
      </c>
      <c r="E124" s="72">
        <v>5.34</v>
      </c>
      <c r="F124" s="72">
        <v>108.57</v>
      </c>
      <c r="G124" s="72">
        <v>36.14</v>
      </c>
      <c r="H124" s="72">
        <v>47</v>
      </c>
      <c r="I124" s="27">
        <f t="shared" si="7"/>
        <v>282.39999999999998</v>
      </c>
      <c r="J124" s="73">
        <v>7.0000000000000007E-2</v>
      </c>
      <c r="K124" s="72"/>
      <c r="L124" s="72">
        <v>1.26</v>
      </c>
      <c r="M124" s="72">
        <v>250.66</v>
      </c>
      <c r="N124" s="28">
        <f t="shared" si="8"/>
        <v>251.99</v>
      </c>
      <c r="O124" s="29">
        <f t="shared" si="9"/>
        <v>534.39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12935</v>
      </c>
      <c r="D125" s="66">
        <v>11681</v>
      </c>
      <c r="E125" s="66">
        <v>929</v>
      </c>
      <c r="F125" s="66">
        <v>25377</v>
      </c>
      <c r="G125" s="66">
        <v>9836</v>
      </c>
      <c r="H125" s="66">
        <v>8454</v>
      </c>
      <c r="I125" s="18">
        <f t="shared" si="7"/>
        <v>69212</v>
      </c>
      <c r="J125" s="67">
        <v>6</v>
      </c>
      <c r="K125" s="66"/>
      <c r="L125" s="66">
        <v>137</v>
      </c>
      <c r="M125" s="66">
        <v>29350</v>
      </c>
      <c r="N125" s="20">
        <f t="shared" si="8"/>
        <v>29493</v>
      </c>
      <c r="O125" s="21">
        <f t="shared" si="9"/>
        <v>98705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82.4</v>
      </c>
      <c r="D126" s="75">
        <v>0</v>
      </c>
      <c r="E126" s="75">
        <v>0</v>
      </c>
      <c r="F126" s="75">
        <v>71.5</v>
      </c>
      <c r="G126" s="75">
        <v>0</v>
      </c>
      <c r="H126" s="75">
        <v>75.599999999999994</v>
      </c>
      <c r="I126" s="30">
        <f t="shared" si="7"/>
        <v>229.5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229.5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45.18</v>
      </c>
      <c r="D127" s="72">
        <v>110.87</v>
      </c>
      <c r="E127" s="72">
        <v>13.25</v>
      </c>
      <c r="F127" s="72">
        <v>498.86</v>
      </c>
      <c r="G127" s="72">
        <v>51.09</v>
      </c>
      <c r="H127" s="72">
        <v>490.73</v>
      </c>
      <c r="I127" s="27">
        <f t="shared" si="7"/>
        <v>1209.98</v>
      </c>
      <c r="J127" s="73"/>
      <c r="K127" s="72"/>
      <c r="L127" s="72">
        <v>6.68</v>
      </c>
      <c r="M127" s="72">
        <v>417.64</v>
      </c>
      <c r="N127" s="28">
        <f t="shared" si="8"/>
        <v>424.32</v>
      </c>
      <c r="O127" s="29">
        <f t="shared" si="9"/>
        <v>1634.3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24331</v>
      </c>
      <c r="D128" s="66">
        <v>22354</v>
      </c>
      <c r="E128" s="66">
        <v>2330</v>
      </c>
      <c r="F128" s="66">
        <v>118568</v>
      </c>
      <c r="G128" s="66">
        <v>13526</v>
      </c>
      <c r="H128" s="66">
        <v>106626</v>
      </c>
      <c r="I128" s="18">
        <f t="shared" si="7"/>
        <v>287735</v>
      </c>
      <c r="J128" s="67"/>
      <c r="K128" s="66"/>
      <c r="L128" s="66">
        <v>709</v>
      </c>
      <c r="M128" s="66">
        <v>45770</v>
      </c>
      <c r="N128" s="20">
        <f t="shared" si="8"/>
        <v>46479</v>
      </c>
      <c r="O128" s="21">
        <f t="shared" si="9"/>
        <v>334214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102.3</v>
      </c>
      <c r="G129" s="75">
        <v>0</v>
      </c>
      <c r="H129" s="75">
        <v>268.5</v>
      </c>
      <c r="I129" s="30">
        <f t="shared" si="7"/>
        <v>370.8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370.8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725.07</v>
      </c>
      <c r="D130" s="63">
        <v>1037.4000000000001</v>
      </c>
      <c r="E130" s="63">
        <v>56.15</v>
      </c>
      <c r="F130" s="63">
        <v>6059.31</v>
      </c>
      <c r="G130" s="63">
        <v>13416.88</v>
      </c>
      <c r="H130" s="63">
        <v>1084.56</v>
      </c>
      <c r="I130" s="11">
        <f t="shared" si="7"/>
        <v>22379.37</v>
      </c>
      <c r="J130" s="64">
        <v>402.22</v>
      </c>
      <c r="K130" s="63"/>
      <c r="L130" s="63">
        <v>521.19000000000005</v>
      </c>
      <c r="M130" s="63">
        <v>13849.75</v>
      </c>
      <c r="N130" s="13">
        <f>SUM(J130:M130)</f>
        <v>14773.16</v>
      </c>
      <c r="O130" s="14">
        <f t="shared" si="9"/>
        <v>37152.53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314081</v>
      </c>
      <c r="D131" s="66">
        <v>161962</v>
      </c>
      <c r="E131" s="66">
        <v>9589</v>
      </c>
      <c r="F131" s="66">
        <v>1268239</v>
      </c>
      <c r="G131" s="66">
        <v>3214753</v>
      </c>
      <c r="H131" s="66">
        <v>183799</v>
      </c>
      <c r="I131" s="18">
        <f t="shared" si="7"/>
        <v>5152423</v>
      </c>
      <c r="J131" s="67">
        <v>33740</v>
      </c>
      <c r="K131" s="66"/>
      <c r="L131" s="66">
        <v>56660</v>
      </c>
      <c r="M131" s="66">
        <v>1438153</v>
      </c>
      <c r="N131" s="20">
        <f t="shared" si="8"/>
        <v>1528553</v>
      </c>
      <c r="O131" s="21">
        <f t="shared" si="9"/>
        <v>6680976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2964.5</v>
      </c>
      <c r="D132" s="75">
        <v>2962.2</v>
      </c>
      <c r="E132" s="75">
        <v>59.3</v>
      </c>
      <c r="F132" s="75">
        <v>10626.1</v>
      </c>
      <c r="G132" s="75">
        <v>36445.9</v>
      </c>
      <c r="H132" s="75">
        <v>1890</v>
      </c>
      <c r="I132" s="30">
        <f t="shared" ref="I132:I138" si="10">SUM(C132:H132)</f>
        <v>54948</v>
      </c>
      <c r="J132" s="76">
        <v>64.099999999999994</v>
      </c>
      <c r="K132" s="75"/>
      <c r="L132" s="75">
        <v>669.9</v>
      </c>
      <c r="M132" s="75">
        <v>14301.2</v>
      </c>
      <c r="N132" s="31">
        <f t="shared" ref="N132:N138" si="11">SUM(J132:M132)</f>
        <v>15035.2</v>
      </c>
      <c r="O132" s="32">
        <f t="shared" ref="O132:O138" si="12">SUM(N132,I132)</f>
        <v>69983.199999999997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704.87</v>
      </c>
      <c r="D133" s="72">
        <v>646.08000000000004</v>
      </c>
      <c r="E133" s="72">
        <v>54.8</v>
      </c>
      <c r="F133" s="72">
        <v>5959.13</v>
      </c>
      <c r="G133" s="72">
        <v>13320.59</v>
      </c>
      <c r="H133" s="72">
        <v>701.47</v>
      </c>
      <c r="I133" s="27">
        <f t="shared" si="10"/>
        <v>21386.940000000002</v>
      </c>
      <c r="J133" s="73">
        <v>402.22</v>
      </c>
      <c r="K133" s="72"/>
      <c r="L133" s="72">
        <v>520.6</v>
      </c>
      <c r="M133" s="72">
        <v>13797.3</v>
      </c>
      <c r="N133" s="28">
        <f t="shared" si="11"/>
        <v>14720.119999999999</v>
      </c>
      <c r="O133" s="29">
        <f t="shared" si="12"/>
        <v>36107.06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308529</v>
      </c>
      <c r="D134" s="66">
        <v>110489</v>
      </c>
      <c r="E134" s="66">
        <v>9461</v>
      </c>
      <c r="F134" s="66">
        <v>1251868</v>
      </c>
      <c r="G134" s="66">
        <v>3197421</v>
      </c>
      <c r="H134" s="66">
        <v>139194</v>
      </c>
      <c r="I134" s="18">
        <f t="shared" si="10"/>
        <v>5016962</v>
      </c>
      <c r="J134" s="67">
        <v>33740</v>
      </c>
      <c r="K134" s="66"/>
      <c r="L134" s="66">
        <v>56643</v>
      </c>
      <c r="M134" s="66">
        <v>1436974</v>
      </c>
      <c r="N134" s="20">
        <f t="shared" si="11"/>
        <v>1527357</v>
      </c>
      <c r="O134" s="21">
        <f t="shared" si="12"/>
        <v>6544319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2787.2</v>
      </c>
      <c r="D135" s="84">
        <v>1264.7</v>
      </c>
      <c r="E135" s="84">
        <v>54.4</v>
      </c>
      <c r="F135" s="84">
        <v>10173</v>
      </c>
      <c r="G135" s="84">
        <v>35972.6</v>
      </c>
      <c r="H135" s="84">
        <v>683.8</v>
      </c>
      <c r="I135" s="46">
        <f t="shared" si="10"/>
        <v>50935.7</v>
      </c>
      <c r="J135" s="85">
        <v>64.099999999999994</v>
      </c>
      <c r="K135" s="84"/>
      <c r="L135" s="84">
        <v>668.7</v>
      </c>
      <c r="M135" s="84">
        <v>14207.5</v>
      </c>
      <c r="N135" s="47">
        <f t="shared" si="11"/>
        <v>14940.3</v>
      </c>
      <c r="O135" s="43">
        <f t="shared" si="12"/>
        <v>65876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726.2299999999999</v>
      </c>
      <c r="D136" s="54">
        <f t="shared" si="13"/>
        <v>1112.6399999999999</v>
      </c>
      <c r="E136" s="54">
        <f t="shared" si="13"/>
        <v>56.150000000000006</v>
      </c>
      <c r="F136" s="54">
        <f t="shared" si="13"/>
        <v>6073.4900000000007</v>
      </c>
      <c r="G136" s="54">
        <f t="shared" si="13"/>
        <v>13424.519999999999</v>
      </c>
      <c r="H136" s="54">
        <f t="shared" si="13"/>
        <v>1090.98</v>
      </c>
      <c r="I136" s="55">
        <f t="shared" si="10"/>
        <v>22484.01</v>
      </c>
      <c r="J136" s="56">
        <f t="shared" ref="J136:M138" si="14">SUM(J63,J66,J69,J72,J75,J78,J81,J84,J87,J90,J93,J96,J99,J102,J105,J108,J111,J114,J121,J124,J127)</f>
        <v>402.42</v>
      </c>
      <c r="K136" s="54">
        <f t="shared" si="14"/>
        <v>6.68</v>
      </c>
      <c r="L136" s="54">
        <f t="shared" si="14"/>
        <v>552.50999999999988</v>
      </c>
      <c r="M136" s="54">
        <f t="shared" si="14"/>
        <v>13921.35</v>
      </c>
      <c r="N136" s="57">
        <f t="shared" si="11"/>
        <v>14882.960000000001</v>
      </c>
      <c r="O136" s="58">
        <f t="shared" si="12"/>
        <v>37366.97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314215</v>
      </c>
      <c r="D137" s="17">
        <f t="shared" si="13"/>
        <v>171460</v>
      </c>
      <c r="E137" s="17">
        <f t="shared" si="13"/>
        <v>9589</v>
      </c>
      <c r="F137" s="17">
        <f t="shared" si="13"/>
        <v>1269130</v>
      </c>
      <c r="G137" s="17">
        <f t="shared" si="13"/>
        <v>3214781</v>
      </c>
      <c r="H137" s="17">
        <f t="shared" si="13"/>
        <v>186207</v>
      </c>
      <c r="I137" s="18">
        <f t="shared" si="10"/>
        <v>5165382</v>
      </c>
      <c r="J137" s="19">
        <f t="shared" si="14"/>
        <v>33744</v>
      </c>
      <c r="K137" s="17">
        <f t="shared" si="14"/>
        <v>189</v>
      </c>
      <c r="L137" s="17">
        <f t="shared" si="14"/>
        <v>56748</v>
      </c>
      <c r="M137" s="17">
        <f t="shared" si="14"/>
        <v>1438646</v>
      </c>
      <c r="N137" s="20">
        <f t="shared" si="11"/>
        <v>1529327</v>
      </c>
      <c r="O137" s="21">
        <f t="shared" si="12"/>
        <v>6694709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2976.9000000000005</v>
      </c>
      <c r="D138" s="40">
        <f t="shared" si="13"/>
        <v>3527.7</v>
      </c>
      <c r="E138" s="40">
        <f t="shared" si="13"/>
        <v>59.3</v>
      </c>
      <c r="F138" s="40">
        <f t="shared" si="13"/>
        <v>10686.199999999999</v>
      </c>
      <c r="G138" s="40">
        <f t="shared" si="13"/>
        <v>36448.000000000007</v>
      </c>
      <c r="H138" s="40">
        <f t="shared" si="13"/>
        <v>2007.0999999999995</v>
      </c>
      <c r="I138" s="46">
        <f t="shared" si="10"/>
        <v>55705.200000000004</v>
      </c>
      <c r="J138" s="42">
        <f t="shared" si="14"/>
        <v>65.300000000000011</v>
      </c>
      <c r="K138" s="40">
        <f t="shared" si="14"/>
        <v>18.100000000000001</v>
      </c>
      <c r="L138" s="40">
        <f t="shared" si="14"/>
        <v>682.5</v>
      </c>
      <c r="M138" s="40">
        <f t="shared" si="14"/>
        <v>14368.2</v>
      </c>
      <c r="N138" s="47">
        <f t="shared" si="11"/>
        <v>15134.1</v>
      </c>
      <c r="O138" s="43">
        <f t="shared" si="12"/>
        <v>70839.3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878A3-A007-43B9-AE63-FB7080B7BD7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5.48</v>
      </c>
      <c r="D5" s="63">
        <v>2.6</v>
      </c>
      <c r="E5" s="63"/>
      <c r="F5" s="63">
        <v>0.06</v>
      </c>
      <c r="G5" s="63">
        <v>52.02</v>
      </c>
      <c r="H5" s="63"/>
      <c r="I5" s="11">
        <f t="shared" ref="I5:I36" si="0">SUM(C5:H5)</f>
        <v>60.160000000000004</v>
      </c>
      <c r="J5" s="64"/>
      <c r="K5" s="63"/>
      <c r="L5" s="63"/>
      <c r="M5" s="63">
        <v>6.05</v>
      </c>
      <c r="N5" s="13">
        <f t="shared" ref="N5:N58" si="1">SUM(J5:M5)</f>
        <v>6.05</v>
      </c>
      <c r="O5" s="14">
        <f>SUM(N5,I5)</f>
        <v>66.210000000000008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0.82</v>
      </c>
      <c r="D8" s="72">
        <v>16.68</v>
      </c>
      <c r="E8" s="72"/>
      <c r="F8" s="72">
        <v>0.09</v>
      </c>
      <c r="G8" s="72">
        <v>22.94</v>
      </c>
      <c r="H8" s="72">
        <v>4.82</v>
      </c>
      <c r="I8" s="27">
        <f t="shared" si="0"/>
        <v>45.35</v>
      </c>
      <c r="J8" s="73"/>
      <c r="K8" s="72"/>
      <c r="L8" s="72"/>
      <c r="M8" s="72">
        <v>9.73</v>
      </c>
      <c r="N8" s="28">
        <f t="shared" si="1"/>
        <v>9.73</v>
      </c>
      <c r="O8" s="29">
        <f t="shared" si="2"/>
        <v>55.08</v>
      </c>
      <c r="P8" s="22" t="s">
        <v>25</v>
      </c>
      <c r="Q8" s="129" t="s">
        <v>82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>
        <v>0</v>
      </c>
      <c r="G9" s="66">
        <v>0</v>
      </c>
      <c r="H9" s="66">
        <v>0</v>
      </c>
      <c r="I9" s="18">
        <f t="shared" si="0"/>
        <v>0</v>
      </c>
      <c r="J9" s="67"/>
      <c r="K9" s="66"/>
      <c r="L9" s="66"/>
      <c r="M9" s="66">
        <v>111</v>
      </c>
      <c r="N9" s="20">
        <f t="shared" si="1"/>
        <v>111</v>
      </c>
      <c r="O9" s="21">
        <f t="shared" si="2"/>
        <v>111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>
        <v>0</v>
      </c>
      <c r="G10" s="75">
        <v>0</v>
      </c>
      <c r="H10" s="75">
        <v>0</v>
      </c>
      <c r="I10" s="30">
        <f t="shared" si="0"/>
        <v>0</v>
      </c>
      <c r="J10" s="76"/>
      <c r="K10" s="75"/>
      <c r="L10" s="75"/>
      <c r="M10" s="75">
        <v>15.5</v>
      </c>
      <c r="N10" s="31">
        <f t="shared" si="1"/>
        <v>15.5</v>
      </c>
      <c r="O10" s="32">
        <f t="shared" si="2"/>
        <v>15.5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0.28999999999999998</v>
      </c>
      <c r="E11" s="72"/>
      <c r="F11" s="72"/>
      <c r="G11" s="72"/>
      <c r="H11" s="72"/>
      <c r="I11" s="27">
        <f t="shared" si="0"/>
        <v>0.28999999999999998</v>
      </c>
      <c r="J11" s="73"/>
      <c r="K11" s="72"/>
      <c r="L11" s="72">
        <v>7.0000000000000007E-2</v>
      </c>
      <c r="M11" s="72">
        <v>4.2</v>
      </c>
      <c r="N11" s="28">
        <f t="shared" si="1"/>
        <v>4.2700000000000005</v>
      </c>
      <c r="O11" s="29">
        <f t="shared" si="2"/>
        <v>4.5600000000000005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12</v>
      </c>
      <c r="E12" s="66"/>
      <c r="F12" s="66"/>
      <c r="G12" s="66"/>
      <c r="H12" s="66"/>
      <c r="I12" s="18">
        <f t="shared" si="0"/>
        <v>12</v>
      </c>
      <c r="J12" s="67"/>
      <c r="K12" s="66"/>
      <c r="L12" s="66">
        <v>2</v>
      </c>
      <c r="M12" s="66">
        <v>90</v>
      </c>
      <c r="N12" s="20">
        <f t="shared" si="1"/>
        <v>92</v>
      </c>
      <c r="O12" s="21">
        <f t="shared" si="2"/>
        <v>104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2.4</v>
      </c>
      <c r="E13" s="75"/>
      <c r="F13" s="75"/>
      <c r="G13" s="75"/>
      <c r="H13" s="75"/>
      <c r="I13" s="30">
        <f t="shared" si="0"/>
        <v>2.4</v>
      </c>
      <c r="J13" s="76"/>
      <c r="K13" s="75"/>
      <c r="L13" s="75">
        <v>0.2</v>
      </c>
      <c r="M13" s="75">
        <v>8.4</v>
      </c>
      <c r="N13" s="31">
        <f t="shared" si="1"/>
        <v>8.6</v>
      </c>
      <c r="O13" s="32">
        <f t="shared" si="2"/>
        <v>11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1.55</v>
      </c>
      <c r="E14" s="72"/>
      <c r="F14" s="72">
        <v>0.53</v>
      </c>
      <c r="G14" s="72">
        <v>0.04</v>
      </c>
      <c r="H14" s="72">
        <v>0.06</v>
      </c>
      <c r="I14" s="27">
        <f t="shared" si="0"/>
        <v>2.1800000000000002</v>
      </c>
      <c r="J14" s="73">
        <v>0.87</v>
      </c>
      <c r="K14" s="72"/>
      <c r="L14" s="72"/>
      <c r="M14" s="72">
        <v>2.34</v>
      </c>
      <c r="N14" s="28">
        <f t="shared" si="1"/>
        <v>3.21</v>
      </c>
      <c r="O14" s="29">
        <f t="shared" si="2"/>
        <v>5.3900000000000006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91</v>
      </c>
      <c r="E15" s="66"/>
      <c r="F15" s="66">
        <v>42</v>
      </c>
      <c r="G15" s="66">
        <v>2</v>
      </c>
      <c r="H15" s="66">
        <v>2</v>
      </c>
      <c r="I15" s="18">
        <f t="shared" si="0"/>
        <v>137</v>
      </c>
      <c r="J15" s="67">
        <v>51</v>
      </c>
      <c r="K15" s="66"/>
      <c r="L15" s="66"/>
      <c r="M15" s="66">
        <v>68</v>
      </c>
      <c r="N15" s="20">
        <f t="shared" si="1"/>
        <v>119</v>
      </c>
      <c r="O15" s="21">
        <f t="shared" si="2"/>
        <v>256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9.4</v>
      </c>
      <c r="E16" s="75"/>
      <c r="F16" s="75">
        <v>3.4</v>
      </c>
      <c r="G16" s="75">
        <v>0.2</v>
      </c>
      <c r="H16" s="75">
        <v>0.2</v>
      </c>
      <c r="I16" s="30">
        <f t="shared" si="0"/>
        <v>13.2</v>
      </c>
      <c r="J16" s="76">
        <v>2.4</v>
      </c>
      <c r="K16" s="75"/>
      <c r="L16" s="75"/>
      <c r="M16" s="75">
        <v>4.7</v>
      </c>
      <c r="N16" s="31">
        <f t="shared" si="1"/>
        <v>7.1</v>
      </c>
      <c r="O16" s="32">
        <f t="shared" si="2"/>
        <v>20.299999999999997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0.28999999999999998</v>
      </c>
      <c r="D17" s="72">
        <v>4.71</v>
      </c>
      <c r="E17" s="72"/>
      <c r="F17" s="72">
        <v>0.24</v>
      </c>
      <c r="G17" s="72">
        <v>1.71</v>
      </c>
      <c r="H17" s="72"/>
      <c r="I17" s="27">
        <f t="shared" si="0"/>
        <v>6.95</v>
      </c>
      <c r="J17" s="73"/>
      <c r="K17" s="72"/>
      <c r="L17" s="72">
        <v>0.55000000000000004</v>
      </c>
      <c r="M17" s="72">
        <v>5.51</v>
      </c>
      <c r="N17" s="28">
        <f t="shared" si="1"/>
        <v>6.06</v>
      </c>
      <c r="O17" s="29">
        <f t="shared" si="2"/>
        <v>13.01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37</v>
      </c>
      <c r="D18" s="66">
        <v>277</v>
      </c>
      <c r="E18" s="66"/>
      <c r="F18" s="66">
        <v>18</v>
      </c>
      <c r="G18" s="66">
        <v>226</v>
      </c>
      <c r="H18" s="66"/>
      <c r="I18" s="18">
        <f t="shared" si="0"/>
        <v>558</v>
      </c>
      <c r="J18" s="67"/>
      <c r="K18" s="66"/>
      <c r="L18" s="66">
        <v>20</v>
      </c>
      <c r="M18" s="66">
        <v>230</v>
      </c>
      <c r="N18" s="20">
        <f t="shared" si="1"/>
        <v>250</v>
      </c>
      <c r="O18" s="21">
        <f t="shared" si="2"/>
        <v>808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2.8</v>
      </c>
      <c r="D19" s="75">
        <v>17.7</v>
      </c>
      <c r="E19" s="75"/>
      <c r="F19" s="75">
        <v>1.2</v>
      </c>
      <c r="G19" s="75">
        <v>12.2</v>
      </c>
      <c r="H19" s="75"/>
      <c r="I19" s="30">
        <f t="shared" si="0"/>
        <v>33.9</v>
      </c>
      <c r="J19" s="76"/>
      <c r="K19" s="75"/>
      <c r="L19" s="75">
        <v>1</v>
      </c>
      <c r="M19" s="75">
        <v>12.6</v>
      </c>
      <c r="N19" s="31">
        <f t="shared" si="1"/>
        <v>13.6</v>
      </c>
      <c r="O19" s="32">
        <f t="shared" si="2"/>
        <v>47.5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0.65</v>
      </c>
      <c r="D20" s="72">
        <v>54.29</v>
      </c>
      <c r="E20" s="72"/>
      <c r="F20" s="72">
        <v>1.2</v>
      </c>
      <c r="G20" s="72">
        <v>0.32</v>
      </c>
      <c r="H20" s="72"/>
      <c r="I20" s="27">
        <f t="shared" si="0"/>
        <v>56.46</v>
      </c>
      <c r="J20" s="73"/>
      <c r="K20" s="72"/>
      <c r="L20" s="72">
        <v>0.1</v>
      </c>
      <c r="M20" s="72">
        <v>18.62</v>
      </c>
      <c r="N20" s="28">
        <f t="shared" si="1"/>
        <v>18.720000000000002</v>
      </c>
      <c r="O20" s="29">
        <f t="shared" si="2"/>
        <v>75.180000000000007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172</v>
      </c>
      <c r="D21" s="66">
        <v>6153</v>
      </c>
      <c r="E21" s="66"/>
      <c r="F21" s="66">
        <v>170</v>
      </c>
      <c r="G21" s="66">
        <v>49</v>
      </c>
      <c r="H21" s="66">
        <v>12</v>
      </c>
      <c r="I21" s="18">
        <f t="shared" si="0"/>
        <v>6556</v>
      </c>
      <c r="J21" s="67"/>
      <c r="K21" s="66"/>
      <c r="L21" s="66">
        <v>5</v>
      </c>
      <c r="M21" s="66">
        <v>1073</v>
      </c>
      <c r="N21" s="20">
        <f t="shared" si="1"/>
        <v>1078</v>
      </c>
      <c r="O21" s="21">
        <f t="shared" si="2"/>
        <v>7634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8.1999999999999993</v>
      </c>
      <c r="D22" s="75">
        <v>306.7</v>
      </c>
      <c r="E22" s="75"/>
      <c r="F22" s="75">
        <v>6.4</v>
      </c>
      <c r="G22" s="75">
        <v>1.8</v>
      </c>
      <c r="H22" s="75">
        <v>0.7</v>
      </c>
      <c r="I22" s="30">
        <f t="shared" si="0"/>
        <v>323.79999999999995</v>
      </c>
      <c r="J22" s="76"/>
      <c r="K22" s="75"/>
      <c r="L22" s="75">
        <v>0.2</v>
      </c>
      <c r="M22" s="75">
        <v>43.6</v>
      </c>
      <c r="N22" s="31">
        <f t="shared" si="1"/>
        <v>43.800000000000004</v>
      </c>
      <c r="O22" s="32">
        <f t="shared" si="2"/>
        <v>367.59999999999997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</v>
      </c>
      <c r="D23" s="72">
        <v>110.59</v>
      </c>
      <c r="E23" s="72"/>
      <c r="F23" s="72">
        <v>5.25</v>
      </c>
      <c r="G23" s="72">
        <v>21</v>
      </c>
      <c r="H23" s="72">
        <v>0.4</v>
      </c>
      <c r="I23" s="27">
        <f t="shared" si="0"/>
        <v>138.24</v>
      </c>
      <c r="J23" s="73"/>
      <c r="K23" s="72"/>
      <c r="L23" s="72">
        <v>0.66</v>
      </c>
      <c r="M23" s="72">
        <v>29.97</v>
      </c>
      <c r="N23" s="28">
        <f t="shared" si="1"/>
        <v>30.63</v>
      </c>
      <c r="O23" s="29">
        <f t="shared" si="2"/>
        <v>168.87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289</v>
      </c>
      <c r="D24" s="66">
        <v>17439</v>
      </c>
      <c r="E24" s="66">
        <v>6</v>
      </c>
      <c r="F24" s="66">
        <v>661</v>
      </c>
      <c r="G24" s="66">
        <v>3244</v>
      </c>
      <c r="H24" s="66">
        <v>497</v>
      </c>
      <c r="I24" s="18">
        <f t="shared" si="0"/>
        <v>22136</v>
      </c>
      <c r="J24" s="67"/>
      <c r="K24" s="66"/>
      <c r="L24" s="66">
        <v>40</v>
      </c>
      <c r="M24" s="66">
        <v>1584</v>
      </c>
      <c r="N24" s="20">
        <f t="shared" si="1"/>
        <v>1624</v>
      </c>
      <c r="O24" s="21">
        <f t="shared" si="2"/>
        <v>23760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10.6</v>
      </c>
      <c r="D25" s="75">
        <v>698.3</v>
      </c>
      <c r="E25" s="75">
        <v>0.2</v>
      </c>
      <c r="F25" s="75">
        <v>19.899999999999999</v>
      </c>
      <c r="G25" s="75">
        <v>93.9</v>
      </c>
      <c r="H25" s="75">
        <v>21.8</v>
      </c>
      <c r="I25" s="30">
        <f t="shared" si="0"/>
        <v>844.69999999999993</v>
      </c>
      <c r="J25" s="76"/>
      <c r="K25" s="75"/>
      <c r="L25" s="75">
        <v>1.3</v>
      </c>
      <c r="M25" s="75">
        <v>48.7</v>
      </c>
      <c r="N25" s="31">
        <f t="shared" si="1"/>
        <v>50</v>
      </c>
      <c r="O25" s="32">
        <f t="shared" si="2"/>
        <v>894.69999999999993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0.84</v>
      </c>
      <c r="D26" s="72">
        <v>99.64</v>
      </c>
      <c r="E26" s="72"/>
      <c r="F26" s="72">
        <v>6.29</v>
      </c>
      <c r="G26" s="72">
        <v>29.99</v>
      </c>
      <c r="H26" s="72">
        <v>0.04</v>
      </c>
      <c r="I26" s="27">
        <f t="shared" si="0"/>
        <v>136.80000000000001</v>
      </c>
      <c r="J26" s="73"/>
      <c r="K26" s="72"/>
      <c r="L26" s="72">
        <v>0.25</v>
      </c>
      <c r="M26" s="72">
        <v>19.649999999999999</v>
      </c>
      <c r="N26" s="28">
        <f t="shared" si="1"/>
        <v>19.899999999999999</v>
      </c>
      <c r="O26" s="29">
        <f t="shared" si="2"/>
        <v>156.70000000000002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209</v>
      </c>
      <c r="D27" s="66">
        <v>13942</v>
      </c>
      <c r="E27" s="66"/>
      <c r="F27" s="66">
        <v>1016</v>
      </c>
      <c r="G27" s="66">
        <v>4789</v>
      </c>
      <c r="H27" s="66">
        <v>378</v>
      </c>
      <c r="I27" s="18">
        <f t="shared" si="0"/>
        <v>20334</v>
      </c>
      <c r="J27" s="67"/>
      <c r="K27" s="66"/>
      <c r="L27" s="66">
        <v>14</v>
      </c>
      <c r="M27" s="66">
        <v>1269</v>
      </c>
      <c r="N27" s="20">
        <f t="shared" si="1"/>
        <v>1283</v>
      </c>
      <c r="O27" s="21">
        <f t="shared" si="2"/>
        <v>21617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6.1</v>
      </c>
      <c r="D28" s="75">
        <v>437.4</v>
      </c>
      <c r="E28" s="75"/>
      <c r="F28" s="75">
        <v>23.1</v>
      </c>
      <c r="G28" s="75">
        <v>119.7</v>
      </c>
      <c r="H28" s="75">
        <v>13.9</v>
      </c>
      <c r="I28" s="30">
        <f t="shared" si="0"/>
        <v>600.20000000000005</v>
      </c>
      <c r="J28" s="76"/>
      <c r="K28" s="75"/>
      <c r="L28" s="75">
        <v>0.4</v>
      </c>
      <c r="M28" s="75">
        <v>38.6</v>
      </c>
      <c r="N28" s="31">
        <f t="shared" si="1"/>
        <v>39</v>
      </c>
      <c r="O28" s="32">
        <f t="shared" si="2"/>
        <v>639.20000000000005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3.48</v>
      </c>
      <c r="D29" s="72">
        <v>77.06</v>
      </c>
      <c r="E29" s="72">
        <v>0.13</v>
      </c>
      <c r="F29" s="72">
        <v>27</v>
      </c>
      <c r="G29" s="72">
        <v>73.72</v>
      </c>
      <c r="H29" s="72">
        <v>9.1</v>
      </c>
      <c r="I29" s="27">
        <f t="shared" si="0"/>
        <v>190.48999999999998</v>
      </c>
      <c r="J29" s="73">
        <v>0.13</v>
      </c>
      <c r="K29" s="72"/>
      <c r="L29" s="72">
        <v>0.98</v>
      </c>
      <c r="M29" s="72">
        <v>20.239999999999998</v>
      </c>
      <c r="N29" s="28">
        <f t="shared" si="1"/>
        <v>21.349999999999998</v>
      </c>
      <c r="O29" s="29">
        <f t="shared" si="2"/>
        <v>211.83999999999997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1196</v>
      </c>
      <c r="D30" s="66">
        <v>10499</v>
      </c>
      <c r="E30" s="66">
        <v>21</v>
      </c>
      <c r="F30" s="66">
        <v>4826</v>
      </c>
      <c r="G30" s="66">
        <v>12527</v>
      </c>
      <c r="H30" s="66">
        <v>1201</v>
      </c>
      <c r="I30" s="18">
        <f t="shared" si="0"/>
        <v>30270</v>
      </c>
      <c r="J30" s="67">
        <v>12</v>
      </c>
      <c r="K30" s="66"/>
      <c r="L30" s="66">
        <v>80</v>
      </c>
      <c r="M30" s="66">
        <v>1537</v>
      </c>
      <c r="N30" s="20">
        <f t="shared" si="1"/>
        <v>1629</v>
      </c>
      <c r="O30" s="21">
        <f t="shared" si="2"/>
        <v>31899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21.2</v>
      </c>
      <c r="D31" s="75">
        <v>303.3</v>
      </c>
      <c r="E31" s="75">
        <v>0.5</v>
      </c>
      <c r="F31" s="75">
        <v>75.8</v>
      </c>
      <c r="G31" s="75">
        <v>233.2</v>
      </c>
      <c r="H31" s="75">
        <v>40</v>
      </c>
      <c r="I31" s="30">
        <f t="shared" si="0"/>
        <v>674</v>
      </c>
      <c r="J31" s="76">
        <v>0.1</v>
      </c>
      <c r="K31" s="75"/>
      <c r="L31" s="75">
        <v>2.2000000000000002</v>
      </c>
      <c r="M31" s="75">
        <v>41.7</v>
      </c>
      <c r="N31" s="31">
        <f t="shared" si="1"/>
        <v>44</v>
      </c>
      <c r="O31" s="32">
        <f t="shared" si="2"/>
        <v>718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14.21</v>
      </c>
      <c r="D32" s="72">
        <v>135.47</v>
      </c>
      <c r="E32" s="72">
        <v>0.44</v>
      </c>
      <c r="F32" s="72">
        <v>92.74</v>
      </c>
      <c r="G32" s="72">
        <v>189.5</v>
      </c>
      <c r="H32" s="72">
        <v>55.63</v>
      </c>
      <c r="I32" s="27">
        <f t="shared" si="0"/>
        <v>487.99</v>
      </c>
      <c r="J32" s="73"/>
      <c r="K32" s="72"/>
      <c r="L32" s="72">
        <v>0.76</v>
      </c>
      <c r="M32" s="72">
        <v>84.88</v>
      </c>
      <c r="N32" s="28">
        <f t="shared" si="1"/>
        <v>85.64</v>
      </c>
      <c r="O32" s="29">
        <f t="shared" si="2"/>
        <v>573.63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5135</v>
      </c>
      <c r="D33" s="66">
        <v>19933</v>
      </c>
      <c r="E33" s="66">
        <v>83</v>
      </c>
      <c r="F33" s="66">
        <v>17891</v>
      </c>
      <c r="G33" s="66">
        <v>34875</v>
      </c>
      <c r="H33" s="66">
        <v>6947</v>
      </c>
      <c r="I33" s="18">
        <f t="shared" si="0"/>
        <v>84864</v>
      </c>
      <c r="J33" s="67"/>
      <c r="K33" s="66"/>
      <c r="L33" s="66">
        <v>70</v>
      </c>
      <c r="M33" s="66">
        <v>7070</v>
      </c>
      <c r="N33" s="20">
        <f t="shared" si="1"/>
        <v>7140</v>
      </c>
      <c r="O33" s="21">
        <f t="shared" si="2"/>
        <v>92004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79.7</v>
      </c>
      <c r="D34" s="75">
        <v>435.6</v>
      </c>
      <c r="E34" s="75">
        <v>1.7</v>
      </c>
      <c r="F34" s="75">
        <v>241.1</v>
      </c>
      <c r="G34" s="75">
        <v>608.4</v>
      </c>
      <c r="H34" s="75">
        <v>188.9</v>
      </c>
      <c r="I34" s="30">
        <f t="shared" si="0"/>
        <v>1555.4</v>
      </c>
      <c r="J34" s="76"/>
      <c r="K34" s="75"/>
      <c r="L34" s="75">
        <v>1.9</v>
      </c>
      <c r="M34" s="75">
        <v>178.9</v>
      </c>
      <c r="N34" s="31">
        <f t="shared" si="1"/>
        <v>180.8</v>
      </c>
      <c r="O34" s="32">
        <f t="shared" si="2"/>
        <v>1736.2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35.409999999999997</v>
      </c>
      <c r="D35" s="72">
        <v>79.91</v>
      </c>
      <c r="E35" s="72">
        <v>0.51</v>
      </c>
      <c r="F35" s="72">
        <v>440.79</v>
      </c>
      <c r="G35" s="72">
        <v>111.66</v>
      </c>
      <c r="H35" s="72">
        <v>47.81</v>
      </c>
      <c r="I35" s="27">
        <f t="shared" si="0"/>
        <v>716.08999999999992</v>
      </c>
      <c r="J35" s="73">
        <v>0.53</v>
      </c>
      <c r="K35" s="72"/>
      <c r="L35" s="72"/>
      <c r="M35" s="72">
        <v>88.2</v>
      </c>
      <c r="N35" s="28">
        <f t="shared" si="1"/>
        <v>88.73</v>
      </c>
      <c r="O35" s="29">
        <f t="shared" si="2"/>
        <v>804.81999999999994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13514</v>
      </c>
      <c r="D36" s="66">
        <v>14839</v>
      </c>
      <c r="E36" s="66">
        <v>106</v>
      </c>
      <c r="F36" s="66">
        <v>87496</v>
      </c>
      <c r="G36" s="66">
        <v>25605</v>
      </c>
      <c r="H36" s="66">
        <v>6238</v>
      </c>
      <c r="I36" s="18">
        <f t="shared" si="0"/>
        <v>147798</v>
      </c>
      <c r="J36" s="67">
        <v>47</v>
      </c>
      <c r="K36" s="66"/>
      <c r="L36" s="66"/>
      <c r="M36" s="66">
        <v>8506</v>
      </c>
      <c r="N36" s="20">
        <f t="shared" si="1"/>
        <v>8553</v>
      </c>
      <c r="O36" s="21">
        <f t="shared" si="2"/>
        <v>156351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168.7</v>
      </c>
      <c r="D37" s="75">
        <v>273.2</v>
      </c>
      <c r="E37" s="75">
        <v>2</v>
      </c>
      <c r="F37" s="75">
        <v>990.1</v>
      </c>
      <c r="G37" s="75">
        <v>370.2</v>
      </c>
      <c r="H37" s="75">
        <v>146.80000000000001</v>
      </c>
      <c r="I37" s="30">
        <f t="shared" ref="I37:I50" si="3">SUM(C37:H37)</f>
        <v>1951</v>
      </c>
      <c r="J37" s="76">
        <v>0</v>
      </c>
      <c r="K37" s="75"/>
      <c r="L37" s="75"/>
      <c r="M37" s="75">
        <v>165.5</v>
      </c>
      <c r="N37" s="31">
        <f t="shared" si="1"/>
        <v>165.5</v>
      </c>
      <c r="O37" s="32">
        <f t="shared" si="2"/>
        <v>2116.5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53.09</v>
      </c>
      <c r="D38" s="72">
        <v>4.83</v>
      </c>
      <c r="E38" s="72">
        <v>0.05</v>
      </c>
      <c r="F38" s="72">
        <v>727.23</v>
      </c>
      <c r="G38" s="72">
        <v>589.64</v>
      </c>
      <c r="H38" s="72">
        <v>6.15</v>
      </c>
      <c r="I38" s="27">
        <f t="shared" si="3"/>
        <v>1380.9900000000002</v>
      </c>
      <c r="J38" s="73"/>
      <c r="K38" s="72"/>
      <c r="L38" s="72">
        <v>4.3</v>
      </c>
      <c r="M38" s="72">
        <v>153.81</v>
      </c>
      <c r="N38" s="28">
        <f t="shared" si="1"/>
        <v>158.11000000000001</v>
      </c>
      <c r="O38" s="29">
        <f t="shared" si="2"/>
        <v>1539.1000000000004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22036</v>
      </c>
      <c r="D39" s="66">
        <v>1016</v>
      </c>
      <c r="E39" s="66">
        <v>11</v>
      </c>
      <c r="F39" s="66">
        <v>152241</v>
      </c>
      <c r="G39" s="66">
        <v>154701</v>
      </c>
      <c r="H39" s="66">
        <v>896</v>
      </c>
      <c r="I39" s="18">
        <f t="shared" si="3"/>
        <v>330901</v>
      </c>
      <c r="J39" s="67"/>
      <c r="K39" s="66"/>
      <c r="L39" s="66">
        <v>481</v>
      </c>
      <c r="M39" s="66">
        <v>15949</v>
      </c>
      <c r="N39" s="20">
        <f t="shared" si="1"/>
        <v>16430</v>
      </c>
      <c r="O39" s="21">
        <f t="shared" si="2"/>
        <v>347331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229.1</v>
      </c>
      <c r="D40" s="75">
        <v>15.6</v>
      </c>
      <c r="E40" s="75">
        <v>0.2</v>
      </c>
      <c r="F40" s="75">
        <v>1473.1</v>
      </c>
      <c r="G40" s="75">
        <v>2011.5</v>
      </c>
      <c r="H40" s="75">
        <v>16.7</v>
      </c>
      <c r="I40" s="30">
        <f t="shared" si="3"/>
        <v>3746.2</v>
      </c>
      <c r="J40" s="76"/>
      <c r="K40" s="75"/>
      <c r="L40" s="75">
        <v>8.5</v>
      </c>
      <c r="M40" s="75">
        <v>298.8</v>
      </c>
      <c r="N40" s="31">
        <f t="shared" si="1"/>
        <v>307.3</v>
      </c>
      <c r="O40" s="32">
        <f t="shared" si="2"/>
        <v>4053.5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118.52</v>
      </c>
      <c r="D41" s="72">
        <v>18.89</v>
      </c>
      <c r="E41" s="72">
        <v>1.48</v>
      </c>
      <c r="F41" s="72">
        <v>976.31</v>
      </c>
      <c r="G41" s="72">
        <v>1619.16</v>
      </c>
      <c r="H41" s="72">
        <v>52.41</v>
      </c>
      <c r="I41" s="27">
        <f t="shared" si="3"/>
        <v>2786.7699999999995</v>
      </c>
      <c r="J41" s="73">
        <v>0.59</v>
      </c>
      <c r="K41" s="72"/>
      <c r="L41" s="72">
        <v>3.75</v>
      </c>
      <c r="M41" s="72">
        <v>430.03</v>
      </c>
      <c r="N41" s="28">
        <f t="shared" si="1"/>
        <v>434.36999999999995</v>
      </c>
      <c r="O41" s="29">
        <f t="shared" si="2"/>
        <v>3221.1399999999994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50396</v>
      </c>
      <c r="D42" s="66">
        <v>3791</v>
      </c>
      <c r="E42" s="66">
        <v>336</v>
      </c>
      <c r="F42" s="66">
        <v>208015</v>
      </c>
      <c r="G42" s="66">
        <v>426946</v>
      </c>
      <c r="H42" s="66">
        <v>7726</v>
      </c>
      <c r="I42" s="18">
        <f t="shared" si="3"/>
        <v>697210</v>
      </c>
      <c r="J42" s="67">
        <v>54</v>
      </c>
      <c r="K42" s="66"/>
      <c r="L42" s="66">
        <v>410</v>
      </c>
      <c r="M42" s="66">
        <v>45613</v>
      </c>
      <c r="N42" s="20">
        <f t="shared" si="1"/>
        <v>46077</v>
      </c>
      <c r="O42" s="21">
        <f t="shared" si="2"/>
        <v>743287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506.9</v>
      </c>
      <c r="D43" s="75">
        <v>59.6</v>
      </c>
      <c r="E43" s="75">
        <v>5.0999999999999996</v>
      </c>
      <c r="F43" s="75">
        <v>1972.4</v>
      </c>
      <c r="G43" s="75">
        <v>5352.2</v>
      </c>
      <c r="H43" s="75">
        <v>146.19999999999999</v>
      </c>
      <c r="I43" s="30">
        <f t="shared" si="3"/>
        <v>8042.4</v>
      </c>
      <c r="J43" s="76">
        <v>0</v>
      </c>
      <c r="K43" s="75"/>
      <c r="L43" s="75">
        <v>5.8</v>
      </c>
      <c r="M43" s="75">
        <v>711.4</v>
      </c>
      <c r="N43" s="31">
        <f t="shared" si="1"/>
        <v>717.19999999999993</v>
      </c>
      <c r="O43" s="32">
        <f t="shared" si="2"/>
        <v>8759.6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124.05</v>
      </c>
      <c r="D44" s="72">
        <v>15.08</v>
      </c>
      <c r="E44" s="72">
        <v>0.24</v>
      </c>
      <c r="F44" s="72">
        <v>667.25</v>
      </c>
      <c r="G44" s="72">
        <v>1197.0999999999999</v>
      </c>
      <c r="H44" s="72">
        <v>2.83</v>
      </c>
      <c r="I44" s="27">
        <f t="shared" si="3"/>
        <v>2006.5499999999997</v>
      </c>
      <c r="J44" s="73">
        <v>0.4</v>
      </c>
      <c r="K44" s="72"/>
      <c r="L44" s="72">
        <v>2.73</v>
      </c>
      <c r="M44" s="72">
        <v>757.34</v>
      </c>
      <c r="N44" s="28">
        <f t="shared" si="1"/>
        <v>760.47</v>
      </c>
      <c r="O44" s="29">
        <f t="shared" si="2"/>
        <v>2767.0199999999995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51704</v>
      </c>
      <c r="D45" s="66">
        <v>3044</v>
      </c>
      <c r="E45" s="66">
        <v>58</v>
      </c>
      <c r="F45" s="66">
        <v>150339</v>
      </c>
      <c r="G45" s="66">
        <v>324281</v>
      </c>
      <c r="H45" s="66">
        <v>479</v>
      </c>
      <c r="I45" s="18">
        <f t="shared" si="3"/>
        <v>529905</v>
      </c>
      <c r="J45" s="67">
        <v>35</v>
      </c>
      <c r="K45" s="66"/>
      <c r="L45" s="66">
        <v>317</v>
      </c>
      <c r="M45" s="66">
        <v>85827</v>
      </c>
      <c r="N45" s="20">
        <f t="shared" si="1"/>
        <v>86179</v>
      </c>
      <c r="O45" s="21">
        <f t="shared" si="2"/>
        <v>616084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495.1</v>
      </c>
      <c r="D46" s="75">
        <v>40.9</v>
      </c>
      <c r="E46" s="75">
        <v>0.7</v>
      </c>
      <c r="F46" s="75">
        <v>1227.2</v>
      </c>
      <c r="G46" s="75">
        <v>3543.3</v>
      </c>
      <c r="H46" s="75">
        <v>8.1999999999999993</v>
      </c>
      <c r="I46" s="30">
        <f t="shared" si="3"/>
        <v>5315.4000000000005</v>
      </c>
      <c r="J46" s="76">
        <v>0</v>
      </c>
      <c r="K46" s="75"/>
      <c r="L46" s="75">
        <v>3.6</v>
      </c>
      <c r="M46" s="75">
        <v>988.2</v>
      </c>
      <c r="N46" s="31">
        <f t="shared" si="1"/>
        <v>991.80000000000007</v>
      </c>
      <c r="O46" s="32">
        <f t="shared" si="2"/>
        <v>6307.2000000000007</v>
      </c>
      <c r="P46" s="77">
        <v>25.02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224.12</v>
      </c>
      <c r="D47" s="72">
        <v>225.6</v>
      </c>
      <c r="E47" s="72">
        <v>5.45</v>
      </c>
      <c r="F47" s="72">
        <v>1633.21</v>
      </c>
      <c r="G47" s="72">
        <v>1220.25</v>
      </c>
      <c r="H47" s="72">
        <v>41.9</v>
      </c>
      <c r="I47" s="27">
        <f t="shared" si="3"/>
        <v>3350.53</v>
      </c>
      <c r="J47" s="73">
        <v>3.24</v>
      </c>
      <c r="K47" s="72"/>
      <c r="L47" s="72">
        <v>13.49</v>
      </c>
      <c r="M47" s="72">
        <v>2545.35</v>
      </c>
      <c r="N47" s="28">
        <f t="shared" si="1"/>
        <v>2562.08</v>
      </c>
      <c r="O47" s="29">
        <f t="shared" si="2"/>
        <v>5912.6100000000006</v>
      </c>
      <c r="P47" s="78">
        <v>119.29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109146</v>
      </c>
      <c r="D48" s="66">
        <v>56624</v>
      </c>
      <c r="E48" s="66">
        <v>1371</v>
      </c>
      <c r="F48" s="66">
        <v>395671</v>
      </c>
      <c r="G48" s="66">
        <v>350748</v>
      </c>
      <c r="H48" s="66">
        <v>9657</v>
      </c>
      <c r="I48" s="18">
        <f t="shared" si="3"/>
        <v>923217</v>
      </c>
      <c r="J48" s="67">
        <v>280</v>
      </c>
      <c r="K48" s="66"/>
      <c r="L48" s="66">
        <v>1756</v>
      </c>
      <c r="M48" s="66">
        <v>315671</v>
      </c>
      <c r="N48" s="20">
        <f t="shared" si="1"/>
        <v>317707</v>
      </c>
      <c r="O48" s="21">
        <f t="shared" si="2"/>
        <v>1240924</v>
      </c>
      <c r="P48" s="78">
        <v>48.32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680.8</v>
      </c>
      <c r="D49" s="75">
        <v>170.5</v>
      </c>
      <c r="E49" s="75">
        <v>8.1999999999999993</v>
      </c>
      <c r="F49" s="75">
        <v>1843.8</v>
      </c>
      <c r="G49" s="75">
        <v>1804</v>
      </c>
      <c r="H49" s="75">
        <v>64.8</v>
      </c>
      <c r="I49" s="30">
        <f t="shared" si="3"/>
        <v>4572.1000000000004</v>
      </c>
      <c r="J49" s="76">
        <v>0</v>
      </c>
      <c r="K49" s="75"/>
      <c r="L49" s="75">
        <v>4.3</v>
      </c>
      <c r="M49" s="75">
        <v>1689.6</v>
      </c>
      <c r="N49" s="31">
        <f t="shared" si="1"/>
        <v>1693.8999999999999</v>
      </c>
      <c r="O49" s="32">
        <f t="shared" si="2"/>
        <v>6266</v>
      </c>
      <c r="P49" s="78">
        <v>36.51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575.37</v>
      </c>
      <c r="D50" s="63">
        <v>776.74</v>
      </c>
      <c r="E50" s="63">
        <v>8.3000000000000007</v>
      </c>
      <c r="F50" s="63">
        <v>4577.2700000000004</v>
      </c>
      <c r="G50" s="63">
        <v>5054.05</v>
      </c>
      <c r="H50" s="63">
        <v>215.87</v>
      </c>
      <c r="I50" s="11">
        <f t="shared" si="3"/>
        <v>11207.6</v>
      </c>
      <c r="J50" s="64">
        <v>5.76</v>
      </c>
      <c r="K50" s="63"/>
      <c r="L50" s="63">
        <v>27.64</v>
      </c>
      <c r="M50" s="63">
        <v>4160.1400000000003</v>
      </c>
      <c r="N50" s="13">
        <f t="shared" si="1"/>
        <v>4193.54</v>
      </c>
      <c r="O50" s="14">
        <f t="shared" si="2"/>
        <v>15401.14</v>
      </c>
      <c r="P50" s="78">
        <v>2.0299999999999998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253797</v>
      </c>
      <c r="D51" s="66">
        <v>142473</v>
      </c>
      <c r="E51" s="66">
        <v>1992</v>
      </c>
      <c r="F51" s="66">
        <v>1018326</v>
      </c>
      <c r="G51" s="66">
        <v>1337991</v>
      </c>
      <c r="H51" s="66">
        <v>33984</v>
      </c>
      <c r="I51" s="18">
        <f t="shared" ref="I51:I58" si="4">SUM(C51:H51)</f>
        <v>2788563</v>
      </c>
      <c r="J51" s="67">
        <v>479</v>
      </c>
      <c r="K51" s="66"/>
      <c r="L51" s="66">
        <v>3195</v>
      </c>
      <c r="M51" s="66">
        <v>484487</v>
      </c>
      <c r="N51" s="20">
        <f t="shared" si="1"/>
        <v>488161</v>
      </c>
      <c r="O51" s="21">
        <f>SUM(N51,I51)</f>
        <v>3276724</v>
      </c>
      <c r="P51" s="78">
        <v>15.14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2206.4</v>
      </c>
      <c r="D52" s="75">
        <v>2502.9</v>
      </c>
      <c r="E52" s="75">
        <v>18.600000000000001</v>
      </c>
      <c r="F52" s="75">
        <v>7872.9</v>
      </c>
      <c r="G52" s="75">
        <v>14150.4</v>
      </c>
      <c r="H52" s="75">
        <v>645.79999999999995</v>
      </c>
      <c r="I52" s="30">
        <f t="shared" si="4"/>
        <v>27396.999999999996</v>
      </c>
      <c r="J52" s="76">
        <v>2.5</v>
      </c>
      <c r="K52" s="75"/>
      <c r="L52" s="75">
        <v>29.4</v>
      </c>
      <c r="M52" s="75">
        <v>4230.7</v>
      </c>
      <c r="N52" s="31">
        <f t="shared" si="1"/>
        <v>4262.5999999999995</v>
      </c>
      <c r="O52" s="32">
        <f t="shared" si="2"/>
        <v>31659.599999999995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572.88</v>
      </c>
      <c r="D53" s="72">
        <v>498.23</v>
      </c>
      <c r="E53" s="72">
        <v>8.17</v>
      </c>
      <c r="F53" s="72">
        <v>4566.8900000000003</v>
      </c>
      <c r="G53" s="72">
        <v>5010.28</v>
      </c>
      <c r="H53" s="72">
        <v>97.14</v>
      </c>
      <c r="I53" s="27">
        <f t="shared" si="4"/>
        <v>10753.59</v>
      </c>
      <c r="J53" s="73">
        <v>5.76</v>
      </c>
      <c r="K53" s="72"/>
      <c r="L53" s="72">
        <v>27.57</v>
      </c>
      <c r="M53" s="72">
        <v>4153.9399999999996</v>
      </c>
      <c r="N53" s="28">
        <f t="shared" si="1"/>
        <v>4187.2699999999995</v>
      </c>
      <c r="O53" s="29">
        <f t="shared" si="2"/>
        <v>14940.86</v>
      </c>
      <c r="P53" s="33">
        <f>SUM(P46:P52)</f>
        <v>246.31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253127</v>
      </c>
      <c r="D54" s="66">
        <v>102076</v>
      </c>
      <c r="E54" s="66">
        <v>1965</v>
      </c>
      <c r="F54" s="66">
        <v>1016838</v>
      </c>
      <c r="G54" s="66">
        <v>1331298</v>
      </c>
      <c r="H54" s="66">
        <v>17862</v>
      </c>
      <c r="I54" s="18">
        <f t="shared" si="4"/>
        <v>2723166</v>
      </c>
      <c r="J54" s="67">
        <v>479</v>
      </c>
      <c r="K54" s="66"/>
      <c r="L54" s="66">
        <v>3193</v>
      </c>
      <c r="M54" s="66">
        <v>484342</v>
      </c>
      <c r="N54" s="20">
        <f t="shared" si="1"/>
        <v>488014</v>
      </c>
      <c r="O54" s="21">
        <f t="shared" si="2"/>
        <v>3211180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2181.5</v>
      </c>
      <c r="D55" s="69">
        <v>1074.2</v>
      </c>
      <c r="E55" s="69">
        <v>17.899999999999999</v>
      </c>
      <c r="F55" s="69">
        <v>7832.5</v>
      </c>
      <c r="G55" s="69">
        <v>13962.6</v>
      </c>
      <c r="H55" s="69">
        <v>219.2</v>
      </c>
      <c r="I55" s="24">
        <f t="shared" si="4"/>
        <v>25287.9</v>
      </c>
      <c r="J55" s="70">
        <v>2.5</v>
      </c>
      <c r="K55" s="69"/>
      <c r="L55" s="69">
        <v>29.2</v>
      </c>
      <c r="M55" s="69">
        <v>4218.5</v>
      </c>
      <c r="N55" s="24">
        <f t="shared" si="1"/>
        <v>4250.2</v>
      </c>
      <c r="O55" s="26">
        <f t="shared" si="2"/>
        <v>29538.100000000002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581.96</v>
      </c>
      <c r="D56" s="10">
        <f t="shared" si="5"/>
        <v>847.19</v>
      </c>
      <c r="E56" s="10">
        <f t="shared" si="5"/>
        <v>8.3000000000000007</v>
      </c>
      <c r="F56" s="10">
        <f t="shared" si="5"/>
        <v>4578.1900000000005</v>
      </c>
      <c r="G56" s="10">
        <f t="shared" si="5"/>
        <v>5129.0499999999993</v>
      </c>
      <c r="H56" s="10">
        <f t="shared" si="5"/>
        <v>221.15000000000003</v>
      </c>
      <c r="I56" s="36">
        <f>SUM(C56:H56)</f>
        <v>11365.839999999998</v>
      </c>
      <c r="J56" s="34">
        <f>SUM(J5,J8,J11,J14,J17,J20,J23,J26,J29,J32,J35,J38,J41,J44,J47)</f>
        <v>5.76</v>
      </c>
      <c r="K56" s="10">
        <f>SUM(K5,K8,K11,K14,K17,K20,K23,K26,K29,K32,K35,K38,K41,K44,K47)</f>
        <v>0</v>
      </c>
      <c r="L56" s="10">
        <f>SUM(L5,L8,L11,L14,L17,L20,L23,L26,L29,L32,L35,L38,L41,L44,L47)</f>
        <v>27.64</v>
      </c>
      <c r="M56" s="10">
        <f>SUM(M5,M8,M11,M14,M17,M20,M23,M26,M29,M32,M35,M38,M41,M44,M47)</f>
        <v>4175.92</v>
      </c>
      <c r="N56" s="12">
        <f t="shared" si="1"/>
        <v>4209.32</v>
      </c>
      <c r="O56" s="14">
        <f t="shared" si="2"/>
        <v>15575.159999999998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253834</v>
      </c>
      <c r="D57" s="17">
        <f t="shared" si="5"/>
        <v>147660</v>
      </c>
      <c r="E57" s="17">
        <f t="shared" si="5"/>
        <v>1992</v>
      </c>
      <c r="F57" s="17">
        <f t="shared" si="5"/>
        <v>1018386</v>
      </c>
      <c r="G57" s="17">
        <f t="shared" si="5"/>
        <v>1337993</v>
      </c>
      <c r="H57" s="17">
        <f t="shared" si="5"/>
        <v>34033</v>
      </c>
      <c r="I57" s="37">
        <f t="shared" si="4"/>
        <v>2793898</v>
      </c>
      <c r="J57" s="35">
        <f t="shared" ref="J57:M58" si="6">SUM(J6,J9,J12,J15,J18,J21,J24,J27,J30,J33,J36,J39,J42,J45,J48)</f>
        <v>479</v>
      </c>
      <c r="K57" s="17">
        <f t="shared" si="6"/>
        <v>0</v>
      </c>
      <c r="L57" s="17">
        <f t="shared" si="6"/>
        <v>3195</v>
      </c>
      <c r="M57" s="17">
        <f t="shared" si="6"/>
        <v>484598</v>
      </c>
      <c r="N57" s="19">
        <f t="shared" si="1"/>
        <v>488272</v>
      </c>
      <c r="O57" s="21">
        <f t="shared" si="2"/>
        <v>3282170</v>
      </c>
      <c r="P57" s="82">
        <v>11.3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2209.1999999999998</v>
      </c>
      <c r="D58" s="40">
        <f t="shared" si="5"/>
        <v>2770.6</v>
      </c>
      <c r="E58" s="40">
        <f t="shared" si="5"/>
        <v>18.599999999999998</v>
      </c>
      <c r="F58" s="40">
        <f t="shared" si="5"/>
        <v>7877.5</v>
      </c>
      <c r="G58" s="40">
        <f t="shared" si="5"/>
        <v>14150.599999999999</v>
      </c>
      <c r="H58" s="40">
        <f t="shared" si="5"/>
        <v>648.20000000000005</v>
      </c>
      <c r="I58" s="41">
        <f t="shared" si="4"/>
        <v>27674.7</v>
      </c>
      <c r="J58" s="39">
        <f t="shared" si="6"/>
        <v>2.5</v>
      </c>
      <c r="K58" s="40">
        <f t="shared" si="6"/>
        <v>0</v>
      </c>
      <c r="L58" s="40">
        <f t="shared" si="6"/>
        <v>29.400000000000002</v>
      </c>
      <c r="M58" s="40">
        <f t="shared" si="6"/>
        <v>4246.2000000000007</v>
      </c>
      <c r="N58" s="42">
        <f t="shared" si="1"/>
        <v>4278.1000000000004</v>
      </c>
      <c r="O58" s="43">
        <f t="shared" si="2"/>
        <v>31952.800000000003</v>
      </c>
      <c r="P58" s="44">
        <f>SUM(O56,P53,P54,P57)</f>
        <v>15832.769999999997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5.48</v>
      </c>
      <c r="D63" s="63">
        <v>2.6</v>
      </c>
      <c r="E63" s="63"/>
      <c r="F63" s="63">
        <v>0.06</v>
      </c>
      <c r="G63" s="63">
        <v>52.02</v>
      </c>
      <c r="H63" s="63"/>
      <c r="I63" s="11">
        <f>SUM(C63:H63)</f>
        <v>60.160000000000004</v>
      </c>
      <c r="J63" s="64"/>
      <c r="K63" s="63"/>
      <c r="L63" s="63"/>
      <c r="M63" s="63">
        <v>6.05</v>
      </c>
      <c r="N63" s="13">
        <f>SUM(J63:M63)</f>
        <v>6.05</v>
      </c>
      <c r="O63" s="14">
        <f>SUM(N63,I63)</f>
        <v>66.210000000000008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0.82</v>
      </c>
      <c r="D66" s="72">
        <v>16.68</v>
      </c>
      <c r="E66" s="72"/>
      <c r="F66" s="72">
        <v>0.09</v>
      </c>
      <c r="G66" s="72">
        <v>22.94</v>
      </c>
      <c r="H66" s="72">
        <v>4.82</v>
      </c>
      <c r="I66" s="27">
        <f t="shared" si="7"/>
        <v>45.35</v>
      </c>
      <c r="J66" s="73"/>
      <c r="K66" s="72"/>
      <c r="L66" s="72"/>
      <c r="M66" s="72">
        <v>9.73</v>
      </c>
      <c r="N66" s="28">
        <f t="shared" si="8"/>
        <v>9.73</v>
      </c>
      <c r="O66" s="29">
        <f t="shared" si="9"/>
        <v>55.08</v>
      </c>
      <c r="P66" s="22" t="s">
        <v>25</v>
      </c>
      <c r="Q66" s="129" t="s">
        <v>82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>
        <v>0</v>
      </c>
      <c r="G67" s="66">
        <v>0</v>
      </c>
      <c r="H67" s="66">
        <v>0</v>
      </c>
      <c r="I67" s="18">
        <f t="shared" si="7"/>
        <v>0</v>
      </c>
      <c r="J67" s="67"/>
      <c r="K67" s="66"/>
      <c r="L67" s="66"/>
      <c r="M67" s="66">
        <v>111</v>
      </c>
      <c r="N67" s="20">
        <f t="shared" si="8"/>
        <v>111</v>
      </c>
      <c r="O67" s="21">
        <f t="shared" si="9"/>
        <v>111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>
        <v>0</v>
      </c>
      <c r="G68" s="75">
        <v>0</v>
      </c>
      <c r="H68" s="75">
        <v>0</v>
      </c>
      <c r="I68" s="30">
        <f t="shared" si="7"/>
        <v>0</v>
      </c>
      <c r="J68" s="76"/>
      <c r="K68" s="75"/>
      <c r="L68" s="75"/>
      <c r="M68" s="75">
        <v>15.5</v>
      </c>
      <c r="N68" s="31">
        <f t="shared" si="8"/>
        <v>15.5</v>
      </c>
      <c r="O68" s="32">
        <f t="shared" si="9"/>
        <v>15.5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0.28999999999999998</v>
      </c>
      <c r="E69" s="72"/>
      <c r="F69" s="72"/>
      <c r="G69" s="72"/>
      <c r="H69" s="72"/>
      <c r="I69" s="27">
        <f t="shared" si="7"/>
        <v>0.28999999999999998</v>
      </c>
      <c r="J69" s="73"/>
      <c r="K69" s="72"/>
      <c r="L69" s="72">
        <v>7.0000000000000007E-2</v>
      </c>
      <c r="M69" s="72">
        <v>4.2</v>
      </c>
      <c r="N69" s="28">
        <f t="shared" si="8"/>
        <v>4.2700000000000005</v>
      </c>
      <c r="O69" s="29">
        <f t="shared" si="9"/>
        <v>4.5600000000000005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12</v>
      </c>
      <c r="E70" s="66"/>
      <c r="F70" s="66"/>
      <c r="G70" s="66"/>
      <c r="H70" s="66"/>
      <c r="I70" s="18">
        <f t="shared" si="7"/>
        <v>12</v>
      </c>
      <c r="J70" s="67"/>
      <c r="K70" s="66"/>
      <c r="L70" s="66">
        <v>2</v>
      </c>
      <c r="M70" s="66">
        <v>90</v>
      </c>
      <c r="N70" s="20">
        <f t="shared" si="8"/>
        <v>92</v>
      </c>
      <c r="O70" s="21">
        <f t="shared" si="9"/>
        <v>104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2.4</v>
      </c>
      <c r="E71" s="75"/>
      <c r="F71" s="75"/>
      <c r="G71" s="75"/>
      <c r="H71" s="75"/>
      <c r="I71" s="30">
        <f t="shared" si="7"/>
        <v>2.4</v>
      </c>
      <c r="J71" s="76"/>
      <c r="K71" s="75"/>
      <c r="L71" s="75">
        <v>0.2</v>
      </c>
      <c r="M71" s="75">
        <v>8.4</v>
      </c>
      <c r="N71" s="31">
        <f t="shared" si="8"/>
        <v>8.6</v>
      </c>
      <c r="O71" s="32">
        <f t="shared" si="9"/>
        <v>11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1.55</v>
      </c>
      <c r="E72" s="72"/>
      <c r="F72" s="72">
        <v>0.53</v>
      </c>
      <c r="G72" s="72">
        <v>0.04</v>
      </c>
      <c r="H72" s="72">
        <v>0.06</v>
      </c>
      <c r="I72" s="27">
        <f t="shared" si="7"/>
        <v>2.1800000000000002</v>
      </c>
      <c r="J72" s="73">
        <v>0.87</v>
      </c>
      <c r="K72" s="72"/>
      <c r="L72" s="72"/>
      <c r="M72" s="72">
        <v>2.34</v>
      </c>
      <c r="N72" s="28">
        <f t="shared" si="8"/>
        <v>3.21</v>
      </c>
      <c r="O72" s="29">
        <f t="shared" si="9"/>
        <v>5.3900000000000006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91</v>
      </c>
      <c r="E73" s="66"/>
      <c r="F73" s="66">
        <v>42</v>
      </c>
      <c r="G73" s="66">
        <v>2</v>
      </c>
      <c r="H73" s="66">
        <v>2</v>
      </c>
      <c r="I73" s="18">
        <f t="shared" si="7"/>
        <v>137</v>
      </c>
      <c r="J73" s="67">
        <v>51</v>
      </c>
      <c r="K73" s="66"/>
      <c r="L73" s="66"/>
      <c r="M73" s="66">
        <v>68</v>
      </c>
      <c r="N73" s="20">
        <f t="shared" si="8"/>
        <v>119</v>
      </c>
      <c r="O73" s="21">
        <f t="shared" si="9"/>
        <v>256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9.4</v>
      </c>
      <c r="E74" s="75"/>
      <c r="F74" s="75">
        <v>3.4</v>
      </c>
      <c r="G74" s="75">
        <v>0.2</v>
      </c>
      <c r="H74" s="75">
        <v>0.2</v>
      </c>
      <c r="I74" s="30">
        <f t="shared" si="7"/>
        <v>13.2</v>
      </c>
      <c r="J74" s="76">
        <v>2.4</v>
      </c>
      <c r="K74" s="75"/>
      <c r="L74" s="75"/>
      <c r="M74" s="75">
        <v>4.7</v>
      </c>
      <c r="N74" s="31">
        <f t="shared" si="8"/>
        <v>7.1</v>
      </c>
      <c r="O74" s="32">
        <f t="shared" si="9"/>
        <v>20.299999999999997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0.28999999999999998</v>
      </c>
      <c r="D75" s="72">
        <v>4.71</v>
      </c>
      <c r="E75" s="72"/>
      <c r="F75" s="72">
        <v>0.24</v>
      </c>
      <c r="G75" s="72">
        <v>1.71</v>
      </c>
      <c r="H75" s="72"/>
      <c r="I75" s="27">
        <f t="shared" si="7"/>
        <v>6.95</v>
      </c>
      <c r="J75" s="73"/>
      <c r="K75" s="72"/>
      <c r="L75" s="72">
        <v>0.55000000000000004</v>
      </c>
      <c r="M75" s="72">
        <v>5.51</v>
      </c>
      <c r="N75" s="28">
        <f t="shared" si="8"/>
        <v>6.06</v>
      </c>
      <c r="O75" s="29">
        <f t="shared" si="9"/>
        <v>13.01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37</v>
      </c>
      <c r="D76" s="66">
        <v>277</v>
      </c>
      <c r="E76" s="66"/>
      <c r="F76" s="66">
        <v>18</v>
      </c>
      <c r="G76" s="66">
        <v>226</v>
      </c>
      <c r="H76" s="66"/>
      <c r="I76" s="18">
        <f t="shared" si="7"/>
        <v>558</v>
      </c>
      <c r="J76" s="67"/>
      <c r="K76" s="66"/>
      <c r="L76" s="66">
        <v>20</v>
      </c>
      <c r="M76" s="66">
        <v>230</v>
      </c>
      <c r="N76" s="20">
        <f t="shared" si="8"/>
        <v>250</v>
      </c>
      <c r="O76" s="21">
        <f t="shared" si="9"/>
        <v>808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2.8</v>
      </c>
      <c r="D77" s="75">
        <v>17.7</v>
      </c>
      <c r="E77" s="75"/>
      <c r="F77" s="75">
        <v>1.2</v>
      </c>
      <c r="G77" s="75">
        <v>12.2</v>
      </c>
      <c r="H77" s="75"/>
      <c r="I77" s="30">
        <f t="shared" si="7"/>
        <v>33.9</v>
      </c>
      <c r="J77" s="76"/>
      <c r="K77" s="75"/>
      <c r="L77" s="75">
        <v>1</v>
      </c>
      <c r="M77" s="75">
        <v>12.6</v>
      </c>
      <c r="N77" s="31">
        <f t="shared" si="8"/>
        <v>13.6</v>
      </c>
      <c r="O77" s="32">
        <f t="shared" si="9"/>
        <v>47.5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0.65</v>
      </c>
      <c r="D78" s="72">
        <v>54.29</v>
      </c>
      <c r="E78" s="72"/>
      <c r="F78" s="72">
        <v>1.2</v>
      </c>
      <c r="G78" s="72">
        <v>0.32</v>
      </c>
      <c r="H78" s="72"/>
      <c r="I78" s="27">
        <f t="shared" si="7"/>
        <v>56.46</v>
      </c>
      <c r="J78" s="73"/>
      <c r="K78" s="72"/>
      <c r="L78" s="72">
        <v>0.1</v>
      </c>
      <c r="M78" s="72">
        <v>18.62</v>
      </c>
      <c r="N78" s="28">
        <f t="shared" si="8"/>
        <v>18.720000000000002</v>
      </c>
      <c r="O78" s="29">
        <f t="shared" si="9"/>
        <v>75.180000000000007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172</v>
      </c>
      <c r="D79" s="66">
        <v>6153</v>
      </c>
      <c r="E79" s="66"/>
      <c r="F79" s="66">
        <v>170</v>
      </c>
      <c r="G79" s="66">
        <v>49</v>
      </c>
      <c r="H79" s="66">
        <v>12</v>
      </c>
      <c r="I79" s="18">
        <f t="shared" si="7"/>
        <v>6556</v>
      </c>
      <c r="J79" s="67"/>
      <c r="K79" s="66"/>
      <c r="L79" s="66">
        <v>5</v>
      </c>
      <c r="M79" s="66">
        <v>1073</v>
      </c>
      <c r="N79" s="20">
        <f t="shared" si="8"/>
        <v>1078</v>
      </c>
      <c r="O79" s="21">
        <f t="shared" si="9"/>
        <v>7634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8.1999999999999993</v>
      </c>
      <c r="D80" s="75">
        <v>306.7</v>
      </c>
      <c r="E80" s="75"/>
      <c r="F80" s="75">
        <v>6.4</v>
      </c>
      <c r="G80" s="75">
        <v>1.8</v>
      </c>
      <c r="H80" s="75">
        <v>0.7</v>
      </c>
      <c r="I80" s="30">
        <f t="shared" si="7"/>
        <v>323.79999999999995</v>
      </c>
      <c r="J80" s="76"/>
      <c r="K80" s="75"/>
      <c r="L80" s="75">
        <v>0.2</v>
      </c>
      <c r="M80" s="75">
        <v>43.6</v>
      </c>
      <c r="N80" s="31">
        <f t="shared" si="8"/>
        <v>43.800000000000004</v>
      </c>
      <c r="O80" s="32">
        <f t="shared" si="9"/>
        <v>367.59999999999997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</v>
      </c>
      <c r="D81" s="72">
        <v>110.59</v>
      </c>
      <c r="E81" s="72"/>
      <c r="F81" s="72">
        <v>5.25</v>
      </c>
      <c r="G81" s="72">
        <v>21</v>
      </c>
      <c r="H81" s="72">
        <v>0.4</v>
      </c>
      <c r="I81" s="27">
        <f t="shared" si="7"/>
        <v>138.24</v>
      </c>
      <c r="J81" s="73"/>
      <c r="K81" s="72"/>
      <c r="L81" s="72">
        <v>0.66</v>
      </c>
      <c r="M81" s="72">
        <v>29.97</v>
      </c>
      <c r="N81" s="28">
        <f t="shared" si="8"/>
        <v>30.63</v>
      </c>
      <c r="O81" s="29">
        <f t="shared" si="9"/>
        <v>168.87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289</v>
      </c>
      <c r="D82" s="66">
        <v>17439</v>
      </c>
      <c r="E82" s="66">
        <v>6</v>
      </c>
      <c r="F82" s="66">
        <v>661</v>
      </c>
      <c r="G82" s="66">
        <v>3244</v>
      </c>
      <c r="H82" s="66">
        <v>497</v>
      </c>
      <c r="I82" s="18">
        <f t="shared" si="7"/>
        <v>22136</v>
      </c>
      <c r="J82" s="67"/>
      <c r="K82" s="66"/>
      <c r="L82" s="66">
        <v>40</v>
      </c>
      <c r="M82" s="66">
        <v>1584</v>
      </c>
      <c r="N82" s="20">
        <f t="shared" si="8"/>
        <v>1624</v>
      </c>
      <c r="O82" s="21">
        <f t="shared" si="9"/>
        <v>23760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10.6</v>
      </c>
      <c r="D83" s="75">
        <v>698.3</v>
      </c>
      <c r="E83" s="75">
        <v>0.2</v>
      </c>
      <c r="F83" s="75">
        <v>19.899999999999999</v>
      </c>
      <c r="G83" s="75">
        <v>93.9</v>
      </c>
      <c r="H83" s="75">
        <v>21.8</v>
      </c>
      <c r="I83" s="30">
        <f t="shared" si="7"/>
        <v>844.69999999999993</v>
      </c>
      <c r="J83" s="76"/>
      <c r="K83" s="75"/>
      <c r="L83" s="75">
        <v>1.3</v>
      </c>
      <c r="M83" s="75">
        <v>48.7</v>
      </c>
      <c r="N83" s="31">
        <f t="shared" si="8"/>
        <v>50</v>
      </c>
      <c r="O83" s="32">
        <f t="shared" si="9"/>
        <v>894.69999999999993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0.84</v>
      </c>
      <c r="D84" s="72">
        <v>99.64</v>
      </c>
      <c r="E84" s="72"/>
      <c r="F84" s="72">
        <v>6.29</v>
      </c>
      <c r="G84" s="72">
        <v>29.99</v>
      </c>
      <c r="H84" s="72">
        <v>0.04</v>
      </c>
      <c r="I84" s="27">
        <f t="shared" si="7"/>
        <v>136.80000000000001</v>
      </c>
      <c r="J84" s="73"/>
      <c r="K84" s="72"/>
      <c r="L84" s="72">
        <v>0.25</v>
      </c>
      <c r="M84" s="72">
        <v>19.649999999999999</v>
      </c>
      <c r="N84" s="28">
        <f t="shared" si="8"/>
        <v>19.899999999999999</v>
      </c>
      <c r="O84" s="29">
        <f t="shared" si="9"/>
        <v>156.70000000000002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209</v>
      </c>
      <c r="D85" s="66">
        <v>13942</v>
      </c>
      <c r="E85" s="66"/>
      <c r="F85" s="66">
        <v>1016</v>
      </c>
      <c r="G85" s="66">
        <v>4789</v>
      </c>
      <c r="H85" s="66">
        <v>378</v>
      </c>
      <c r="I85" s="18">
        <f t="shared" si="7"/>
        <v>20334</v>
      </c>
      <c r="J85" s="67"/>
      <c r="K85" s="66"/>
      <c r="L85" s="66">
        <v>14</v>
      </c>
      <c r="M85" s="66">
        <v>1269</v>
      </c>
      <c r="N85" s="20">
        <f t="shared" si="8"/>
        <v>1283</v>
      </c>
      <c r="O85" s="21">
        <f t="shared" si="9"/>
        <v>21617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6.1</v>
      </c>
      <c r="D86" s="75">
        <v>437.4</v>
      </c>
      <c r="E86" s="75"/>
      <c r="F86" s="75">
        <v>23.1</v>
      </c>
      <c r="G86" s="75">
        <v>119.7</v>
      </c>
      <c r="H86" s="75">
        <v>13.9</v>
      </c>
      <c r="I86" s="30">
        <f t="shared" si="7"/>
        <v>600.20000000000005</v>
      </c>
      <c r="J86" s="76"/>
      <c r="K86" s="75"/>
      <c r="L86" s="75">
        <v>0.4</v>
      </c>
      <c r="M86" s="75">
        <v>38.6</v>
      </c>
      <c r="N86" s="31">
        <f t="shared" si="8"/>
        <v>39</v>
      </c>
      <c r="O86" s="32">
        <f t="shared" si="9"/>
        <v>639.20000000000005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3.48</v>
      </c>
      <c r="D87" s="72">
        <v>77.06</v>
      </c>
      <c r="E87" s="72">
        <v>0.13</v>
      </c>
      <c r="F87" s="72">
        <v>27</v>
      </c>
      <c r="G87" s="72">
        <v>73.72</v>
      </c>
      <c r="H87" s="72">
        <v>9.1</v>
      </c>
      <c r="I87" s="27">
        <f t="shared" si="7"/>
        <v>190.48999999999998</v>
      </c>
      <c r="J87" s="73">
        <v>0.13</v>
      </c>
      <c r="K87" s="72"/>
      <c r="L87" s="72">
        <v>0.98</v>
      </c>
      <c r="M87" s="72">
        <v>20.239999999999998</v>
      </c>
      <c r="N87" s="28">
        <f t="shared" si="8"/>
        <v>21.349999999999998</v>
      </c>
      <c r="O87" s="29">
        <f t="shared" si="9"/>
        <v>211.83999999999997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1196</v>
      </c>
      <c r="D88" s="66">
        <v>10499</v>
      </c>
      <c r="E88" s="66">
        <v>21</v>
      </c>
      <c r="F88" s="66">
        <v>4826</v>
      </c>
      <c r="G88" s="66">
        <v>12527</v>
      </c>
      <c r="H88" s="66">
        <v>1201</v>
      </c>
      <c r="I88" s="18">
        <f t="shared" si="7"/>
        <v>30270</v>
      </c>
      <c r="J88" s="67">
        <v>12</v>
      </c>
      <c r="K88" s="66"/>
      <c r="L88" s="66">
        <v>80</v>
      </c>
      <c r="M88" s="66">
        <v>1537</v>
      </c>
      <c r="N88" s="20">
        <f t="shared" si="8"/>
        <v>1629</v>
      </c>
      <c r="O88" s="21">
        <f t="shared" si="9"/>
        <v>31899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21.2</v>
      </c>
      <c r="D89" s="75">
        <v>303.3</v>
      </c>
      <c r="E89" s="75">
        <v>0.5</v>
      </c>
      <c r="F89" s="75">
        <v>75.8</v>
      </c>
      <c r="G89" s="75">
        <v>233.2</v>
      </c>
      <c r="H89" s="75">
        <v>40</v>
      </c>
      <c r="I89" s="30">
        <f t="shared" si="7"/>
        <v>674</v>
      </c>
      <c r="J89" s="76">
        <v>0.1</v>
      </c>
      <c r="K89" s="75"/>
      <c r="L89" s="75">
        <v>2.2000000000000002</v>
      </c>
      <c r="M89" s="75">
        <v>41.7</v>
      </c>
      <c r="N89" s="31">
        <f t="shared" si="8"/>
        <v>44</v>
      </c>
      <c r="O89" s="32">
        <f t="shared" si="9"/>
        <v>718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14.21</v>
      </c>
      <c r="D90" s="72">
        <v>135.47</v>
      </c>
      <c r="E90" s="72">
        <v>0.44</v>
      </c>
      <c r="F90" s="72">
        <v>92.74</v>
      </c>
      <c r="G90" s="72">
        <v>189.5</v>
      </c>
      <c r="H90" s="72">
        <v>55.63</v>
      </c>
      <c r="I90" s="27">
        <f t="shared" si="7"/>
        <v>487.99</v>
      </c>
      <c r="J90" s="73"/>
      <c r="K90" s="72"/>
      <c r="L90" s="72">
        <v>0.76</v>
      </c>
      <c r="M90" s="72">
        <v>84.88</v>
      </c>
      <c r="N90" s="28">
        <f t="shared" si="8"/>
        <v>85.64</v>
      </c>
      <c r="O90" s="29">
        <f t="shared" si="9"/>
        <v>573.63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5135</v>
      </c>
      <c r="D91" s="66">
        <v>19933</v>
      </c>
      <c r="E91" s="66">
        <v>83</v>
      </c>
      <c r="F91" s="66">
        <v>17891</v>
      </c>
      <c r="G91" s="66">
        <v>34875</v>
      </c>
      <c r="H91" s="66">
        <v>6947</v>
      </c>
      <c r="I91" s="18">
        <f t="shared" si="7"/>
        <v>84864</v>
      </c>
      <c r="J91" s="67"/>
      <c r="K91" s="66"/>
      <c r="L91" s="66">
        <v>70</v>
      </c>
      <c r="M91" s="66">
        <v>7070</v>
      </c>
      <c r="N91" s="20">
        <f t="shared" si="8"/>
        <v>7140</v>
      </c>
      <c r="O91" s="21">
        <f t="shared" si="9"/>
        <v>92004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79.7</v>
      </c>
      <c r="D92" s="75">
        <v>435.6</v>
      </c>
      <c r="E92" s="75">
        <v>1.7</v>
      </c>
      <c r="F92" s="75">
        <v>241.1</v>
      </c>
      <c r="G92" s="75">
        <v>608.4</v>
      </c>
      <c r="H92" s="75">
        <v>188.9</v>
      </c>
      <c r="I92" s="30">
        <f t="shared" si="7"/>
        <v>1555.4</v>
      </c>
      <c r="J92" s="76"/>
      <c r="K92" s="75"/>
      <c r="L92" s="75">
        <v>1.9</v>
      </c>
      <c r="M92" s="75">
        <v>178.9</v>
      </c>
      <c r="N92" s="31">
        <f t="shared" si="8"/>
        <v>180.8</v>
      </c>
      <c r="O92" s="32">
        <f t="shared" si="9"/>
        <v>1736.2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35.409999999999997</v>
      </c>
      <c r="D93" s="72">
        <v>79.91</v>
      </c>
      <c r="E93" s="72">
        <v>0.51</v>
      </c>
      <c r="F93" s="72">
        <v>440.79</v>
      </c>
      <c r="G93" s="72">
        <v>111.66</v>
      </c>
      <c r="H93" s="72">
        <v>47.81</v>
      </c>
      <c r="I93" s="27">
        <f t="shared" si="7"/>
        <v>716.08999999999992</v>
      </c>
      <c r="J93" s="73">
        <v>0.53</v>
      </c>
      <c r="K93" s="72"/>
      <c r="L93" s="72"/>
      <c r="M93" s="72">
        <v>88.2</v>
      </c>
      <c r="N93" s="28">
        <f t="shared" si="8"/>
        <v>88.73</v>
      </c>
      <c r="O93" s="29">
        <f t="shared" si="9"/>
        <v>804.81999999999994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13514</v>
      </c>
      <c r="D94" s="66">
        <v>14839</v>
      </c>
      <c r="E94" s="66">
        <v>106</v>
      </c>
      <c r="F94" s="66">
        <v>87496</v>
      </c>
      <c r="G94" s="66">
        <v>25605</v>
      </c>
      <c r="H94" s="66">
        <v>6238</v>
      </c>
      <c r="I94" s="18">
        <f t="shared" si="7"/>
        <v>147798</v>
      </c>
      <c r="J94" s="67">
        <v>47</v>
      </c>
      <c r="K94" s="66"/>
      <c r="L94" s="66"/>
      <c r="M94" s="66">
        <v>8506</v>
      </c>
      <c r="N94" s="20">
        <f t="shared" si="8"/>
        <v>8553</v>
      </c>
      <c r="O94" s="21">
        <f t="shared" si="9"/>
        <v>156351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168.7</v>
      </c>
      <c r="D95" s="75">
        <v>273.2</v>
      </c>
      <c r="E95" s="75">
        <v>2</v>
      </c>
      <c r="F95" s="75">
        <v>990.1</v>
      </c>
      <c r="G95" s="75">
        <v>370.2</v>
      </c>
      <c r="H95" s="75">
        <v>146.80000000000001</v>
      </c>
      <c r="I95" s="30">
        <f t="shared" si="7"/>
        <v>1951</v>
      </c>
      <c r="J95" s="76">
        <v>0</v>
      </c>
      <c r="K95" s="75"/>
      <c r="L95" s="75"/>
      <c r="M95" s="75">
        <v>165.5</v>
      </c>
      <c r="N95" s="31">
        <f t="shared" si="8"/>
        <v>165.5</v>
      </c>
      <c r="O95" s="32">
        <f t="shared" si="9"/>
        <v>2116.5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53.09</v>
      </c>
      <c r="D96" s="72">
        <v>4.83</v>
      </c>
      <c r="E96" s="72">
        <v>0.05</v>
      </c>
      <c r="F96" s="72">
        <v>727.23</v>
      </c>
      <c r="G96" s="72">
        <v>589.64</v>
      </c>
      <c r="H96" s="72">
        <v>6.15</v>
      </c>
      <c r="I96" s="27">
        <f t="shared" si="7"/>
        <v>1380.9900000000002</v>
      </c>
      <c r="J96" s="73"/>
      <c r="K96" s="72"/>
      <c r="L96" s="72">
        <v>4.3</v>
      </c>
      <c r="M96" s="72">
        <v>153.81</v>
      </c>
      <c r="N96" s="28">
        <f t="shared" si="8"/>
        <v>158.11000000000001</v>
      </c>
      <c r="O96" s="29">
        <f t="shared" si="9"/>
        <v>1539.1000000000004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22036</v>
      </c>
      <c r="D97" s="66">
        <v>1016</v>
      </c>
      <c r="E97" s="66">
        <v>11</v>
      </c>
      <c r="F97" s="66">
        <v>152241</v>
      </c>
      <c r="G97" s="66">
        <v>154701</v>
      </c>
      <c r="H97" s="66">
        <v>896</v>
      </c>
      <c r="I97" s="18">
        <f t="shared" si="7"/>
        <v>330901</v>
      </c>
      <c r="J97" s="67"/>
      <c r="K97" s="66"/>
      <c r="L97" s="66">
        <v>481</v>
      </c>
      <c r="M97" s="66">
        <v>15949</v>
      </c>
      <c r="N97" s="20">
        <f t="shared" si="8"/>
        <v>16430</v>
      </c>
      <c r="O97" s="21">
        <f t="shared" si="9"/>
        <v>347331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229.1</v>
      </c>
      <c r="D98" s="75">
        <v>15.6</v>
      </c>
      <c r="E98" s="75">
        <v>0.2</v>
      </c>
      <c r="F98" s="75">
        <v>1473.1</v>
      </c>
      <c r="G98" s="75">
        <v>2011.5</v>
      </c>
      <c r="H98" s="75">
        <v>16.7</v>
      </c>
      <c r="I98" s="30">
        <f t="shared" si="7"/>
        <v>3746.2</v>
      </c>
      <c r="J98" s="76"/>
      <c r="K98" s="75"/>
      <c r="L98" s="75">
        <v>8.5</v>
      </c>
      <c r="M98" s="75">
        <v>298.8</v>
      </c>
      <c r="N98" s="31">
        <f t="shared" si="8"/>
        <v>307.3</v>
      </c>
      <c r="O98" s="32">
        <f t="shared" si="9"/>
        <v>4053.5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118.52</v>
      </c>
      <c r="D99" s="72">
        <v>18.89</v>
      </c>
      <c r="E99" s="72">
        <v>1.48</v>
      </c>
      <c r="F99" s="72">
        <v>976.31</v>
      </c>
      <c r="G99" s="72">
        <v>1619.16</v>
      </c>
      <c r="H99" s="72">
        <v>52.41</v>
      </c>
      <c r="I99" s="27">
        <f t="shared" si="7"/>
        <v>2786.7699999999995</v>
      </c>
      <c r="J99" s="73">
        <v>0.59</v>
      </c>
      <c r="K99" s="72"/>
      <c r="L99" s="72">
        <v>3.75</v>
      </c>
      <c r="M99" s="72">
        <v>430.03</v>
      </c>
      <c r="N99" s="28">
        <f t="shared" si="8"/>
        <v>434.36999999999995</v>
      </c>
      <c r="O99" s="29">
        <f t="shared" si="9"/>
        <v>3221.1399999999994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50396</v>
      </c>
      <c r="D100" s="66">
        <v>3791</v>
      </c>
      <c r="E100" s="66">
        <v>336</v>
      </c>
      <c r="F100" s="66">
        <v>208015</v>
      </c>
      <c r="G100" s="66">
        <v>426946</v>
      </c>
      <c r="H100" s="66">
        <v>7726</v>
      </c>
      <c r="I100" s="18">
        <f t="shared" si="7"/>
        <v>697210</v>
      </c>
      <c r="J100" s="67">
        <v>54</v>
      </c>
      <c r="K100" s="66"/>
      <c r="L100" s="66">
        <v>410</v>
      </c>
      <c r="M100" s="66">
        <v>45613</v>
      </c>
      <c r="N100" s="20">
        <f t="shared" si="8"/>
        <v>46077</v>
      </c>
      <c r="O100" s="21">
        <f t="shared" si="9"/>
        <v>743287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506.9</v>
      </c>
      <c r="D101" s="75">
        <v>59.6</v>
      </c>
      <c r="E101" s="75">
        <v>5.0999999999999996</v>
      </c>
      <c r="F101" s="75">
        <v>1972.4</v>
      </c>
      <c r="G101" s="75">
        <v>5352.2</v>
      </c>
      <c r="H101" s="75">
        <v>146.19999999999999</v>
      </c>
      <c r="I101" s="30">
        <f t="shared" si="7"/>
        <v>8042.4</v>
      </c>
      <c r="J101" s="76">
        <v>0</v>
      </c>
      <c r="K101" s="75"/>
      <c r="L101" s="75">
        <v>5.8</v>
      </c>
      <c r="M101" s="75">
        <v>711.4</v>
      </c>
      <c r="N101" s="31">
        <f t="shared" si="8"/>
        <v>717.19999999999993</v>
      </c>
      <c r="O101" s="32">
        <f t="shared" si="9"/>
        <v>8759.6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124.05</v>
      </c>
      <c r="D102" s="72">
        <v>15.08</v>
      </c>
      <c r="E102" s="72">
        <v>0.24</v>
      </c>
      <c r="F102" s="72">
        <v>667.25</v>
      </c>
      <c r="G102" s="72">
        <v>1197.0999999999999</v>
      </c>
      <c r="H102" s="72">
        <v>2.83</v>
      </c>
      <c r="I102" s="27">
        <f t="shared" si="7"/>
        <v>2006.5499999999997</v>
      </c>
      <c r="J102" s="73">
        <v>0.4</v>
      </c>
      <c r="K102" s="72"/>
      <c r="L102" s="72">
        <v>2.73</v>
      </c>
      <c r="M102" s="72">
        <v>757.34</v>
      </c>
      <c r="N102" s="28">
        <f t="shared" si="8"/>
        <v>760.47</v>
      </c>
      <c r="O102" s="29">
        <f t="shared" si="9"/>
        <v>2767.0199999999995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51704</v>
      </c>
      <c r="D103" s="66">
        <v>3044</v>
      </c>
      <c r="E103" s="66">
        <v>58</v>
      </c>
      <c r="F103" s="66">
        <v>150339</v>
      </c>
      <c r="G103" s="66">
        <v>324281</v>
      </c>
      <c r="H103" s="66">
        <v>479</v>
      </c>
      <c r="I103" s="18">
        <f t="shared" si="7"/>
        <v>529905</v>
      </c>
      <c r="J103" s="67">
        <v>35</v>
      </c>
      <c r="K103" s="66"/>
      <c r="L103" s="66">
        <v>317</v>
      </c>
      <c r="M103" s="66">
        <v>85827</v>
      </c>
      <c r="N103" s="20">
        <f t="shared" si="8"/>
        <v>86179</v>
      </c>
      <c r="O103" s="21">
        <f t="shared" si="9"/>
        <v>616084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495.1</v>
      </c>
      <c r="D104" s="75">
        <v>40.9</v>
      </c>
      <c r="E104" s="75">
        <v>0.7</v>
      </c>
      <c r="F104" s="75">
        <v>1227.2</v>
      </c>
      <c r="G104" s="75">
        <v>3543.3</v>
      </c>
      <c r="H104" s="75">
        <v>8.1999999999999993</v>
      </c>
      <c r="I104" s="30">
        <f t="shared" si="7"/>
        <v>5315.4000000000005</v>
      </c>
      <c r="J104" s="76">
        <v>0</v>
      </c>
      <c r="K104" s="75"/>
      <c r="L104" s="75">
        <v>3.6</v>
      </c>
      <c r="M104" s="75">
        <v>988.2</v>
      </c>
      <c r="N104" s="31">
        <f t="shared" si="8"/>
        <v>991.80000000000007</v>
      </c>
      <c r="O104" s="32">
        <f t="shared" si="9"/>
        <v>6307.2000000000007</v>
      </c>
      <c r="P104" s="77">
        <v>25.02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45.27</v>
      </c>
      <c r="D105" s="72">
        <v>12.24</v>
      </c>
      <c r="E105" s="72">
        <v>1.37</v>
      </c>
      <c r="F105" s="72">
        <v>368.36</v>
      </c>
      <c r="G105" s="72">
        <v>559.45000000000005</v>
      </c>
      <c r="H105" s="72">
        <v>0.55000000000000004</v>
      </c>
      <c r="I105" s="27">
        <f t="shared" si="7"/>
        <v>987.24</v>
      </c>
      <c r="J105" s="73">
        <v>1.72</v>
      </c>
      <c r="K105" s="72"/>
      <c r="L105" s="72">
        <v>1.78</v>
      </c>
      <c r="M105" s="72">
        <v>796.37</v>
      </c>
      <c r="N105" s="28">
        <f t="shared" si="8"/>
        <v>799.87</v>
      </c>
      <c r="O105" s="29">
        <f t="shared" si="9"/>
        <v>1787.1100000000001</v>
      </c>
      <c r="P105" s="78">
        <v>119.29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20104</v>
      </c>
      <c r="D106" s="66">
        <v>2659</v>
      </c>
      <c r="E106" s="66">
        <v>297</v>
      </c>
      <c r="F106" s="66">
        <v>86172</v>
      </c>
      <c r="G106" s="66">
        <v>161148</v>
      </c>
      <c r="H106" s="66">
        <v>113</v>
      </c>
      <c r="I106" s="18">
        <f t="shared" si="7"/>
        <v>270493</v>
      </c>
      <c r="J106" s="67">
        <v>156</v>
      </c>
      <c r="K106" s="66"/>
      <c r="L106" s="66">
        <v>218</v>
      </c>
      <c r="M106" s="66">
        <v>95803</v>
      </c>
      <c r="N106" s="20">
        <f t="shared" si="8"/>
        <v>96177</v>
      </c>
      <c r="O106" s="21">
        <f t="shared" si="9"/>
        <v>366670</v>
      </c>
      <c r="P106" s="78">
        <v>48.32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172.3</v>
      </c>
      <c r="D107" s="75">
        <v>31.4</v>
      </c>
      <c r="E107" s="75">
        <v>3.4</v>
      </c>
      <c r="F107" s="75">
        <v>560.79999999999995</v>
      </c>
      <c r="G107" s="75">
        <v>1331</v>
      </c>
      <c r="H107" s="75">
        <v>1.6</v>
      </c>
      <c r="I107" s="30">
        <f t="shared" si="7"/>
        <v>2100.5</v>
      </c>
      <c r="J107" s="76">
        <v>0</v>
      </c>
      <c r="K107" s="75"/>
      <c r="L107" s="75">
        <v>1.8</v>
      </c>
      <c r="M107" s="75">
        <v>901</v>
      </c>
      <c r="N107" s="31">
        <f t="shared" si="8"/>
        <v>902.8</v>
      </c>
      <c r="O107" s="32">
        <f t="shared" si="9"/>
        <v>3003.3</v>
      </c>
      <c r="P107" s="78">
        <v>36.51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33.340000000000003</v>
      </c>
      <c r="D108" s="72">
        <v>18.690000000000001</v>
      </c>
      <c r="E108" s="72">
        <v>0.76</v>
      </c>
      <c r="F108" s="72">
        <v>378.7</v>
      </c>
      <c r="G108" s="72">
        <v>229.65</v>
      </c>
      <c r="H108" s="72">
        <v>0.26</v>
      </c>
      <c r="I108" s="27">
        <f t="shared" si="7"/>
        <v>661.4</v>
      </c>
      <c r="J108" s="73">
        <v>1.3</v>
      </c>
      <c r="K108" s="72"/>
      <c r="L108" s="72">
        <v>3.64</v>
      </c>
      <c r="M108" s="72">
        <v>782.61</v>
      </c>
      <c r="N108" s="28">
        <f t="shared" si="8"/>
        <v>787.55000000000007</v>
      </c>
      <c r="O108" s="29">
        <f t="shared" si="9"/>
        <v>1448.95</v>
      </c>
      <c r="P108" s="78">
        <v>2.0299999999999998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15392</v>
      </c>
      <c r="D109" s="66">
        <v>3840</v>
      </c>
      <c r="E109" s="66">
        <v>203</v>
      </c>
      <c r="F109" s="66">
        <v>91357</v>
      </c>
      <c r="G109" s="66">
        <v>65593</v>
      </c>
      <c r="H109" s="66">
        <v>55</v>
      </c>
      <c r="I109" s="18">
        <f t="shared" si="7"/>
        <v>176440</v>
      </c>
      <c r="J109" s="67">
        <v>105</v>
      </c>
      <c r="K109" s="66"/>
      <c r="L109" s="66">
        <v>474</v>
      </c>
      <c r="M109" s="66">
        <v>99375</v>
      </c>
      <c r="N109" s="20">
        <f t="shared" si="8"/>
        <v>99954</v>
      </c>
      <c r="O109" s="21">
        <f t="shared" si="9"/>
        <v>276394</v>
      </c>
      <c r="P109" s="78">
        <v>15.14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115.6</v>
      </c>
      <c r="D110" s="75">
        <v>37.9</v>
      </c>
      <c r="E110" s="75">
        <v>1.6</v>
      </c>
      <c r="F110" s="75">
        <v>496.1</v>
      </c>
      <c r="G110" s="75">
        <v>473</v>
      </c>
      <c r="H110" s="75">
        <v>0.7</v>
      </c>
      <c r="I110" s="30">
        <f t="shared" si="7"/>
        <v>1124.9000000000001</v>
      </c>
      <c r="J110" s="76">
        <v>0</v>
      </c>
      <c r="K110" s="75"/>
      <c r="L110" s="75">
        <v>2.5</v>
      </c>
      <c r="M110" s="75">
        <v>788.6</v>
      </c>
      <c r="N110" s="31">
        <f t="shared" si="8"/>
        <v>791.1</v>
      </c>
      <c r="O110" s="32">
        <f t="shared" si="9"/>
        <v>1916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30.29</v>
      </c>
      <c r="D111" s="72">
        <v>35.229999999999997</v>
      </c>
      <c r="E111" s="72">
        <v>0.9</v>
      </c>
      <c r="F111" s="72">
        <v>324.89</v>
      </c>
      <c r="G111" s="72">
        <v>193.31</v>
      </c>
      <c r="H111" s="72">
        <v>1.1499999999999999</v>
      </c>
      <c r="I111" s="27">
        <f t="shared" si="7"/>
        <v>585.77</v>
      </c>
      <c r="J111" s="73">
        <v>0.22</v>
      </c>
      <c r="K111" s="72"/>
      <c r="L111" s="72">
        <v>6.29</v>
      </c>
      <c r="M111" s="72">
        <v>444.26</v>
      </c>
      <c r="N111" s="28">
        <f t="shared" si="8"/>
        <v>450.77</v>
      </c>
      <c r="O111" s="29">
        <f t="shared" si="9"/>
        <v>1036.54</v>
      </c>
      <c r="P111" s="33">
        <f>SUM(P104:P110)</f>
        <v>246.31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14518</v>
      </c>
      <c r="D112" s="66">
        <v>8463</v>
      </c>
      <c r="E112" s="66">
        <v>216</v>
      </c>
      <c r="F112" s="66">
        <v>78996</v>
      </c>
      <c r="G112" s="66">
        <v>56466</v>
      </c>
      <c r="H112" s="66">
        <v>232</v>
      </c>
      <c r="I112" s="18">
        <f t="shared" si="7"/>
        <v>158891</v>
      </c>
      <c r="J112" s="67">
        <v>19</v>
      </c>
      <c r="K112" s="66"/>
      <c r="L112" s="66">
        <v>829</v>
      </c>
      <c r="M112" s="66">
        <v>55856</v>
      </c>
      <c r="N112" s="20">
        <f t="shared" si="8"/>
        <v>56704</v>
      </c>
      <c r="O112" s="21">
        <f t="shared" si="9"/>
        <v>215595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107.2</v>
      </c>
      <c r="D113" s="75">
        <v>55.7</v>
      </c>
      <c r="E113" s="75">
        <v>1.4</v>
      </c>
      <c r="F113" s="75">
        <v>352.4</v>
      </c>
      <c r="G113" s="75">
        <v>0</v>
      </c>
      <c r="H113" s="75">
        <v>2.8</v>
      </c>
      <c r="I113" s="30">
        <f t="shared" si="7"/>
        <v>519.5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519.5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40.049999999999997</v>
      </c>
      <c r="D114" s="72">
        <v>32</v>
      </c>
      <c r="E114" s="72">
        <v>1.34</v>
      </c>
      <c r="F114" s="72">
        <v>255.21</v>
      </c>
      <c r="G114" s="72">
        <v>144.88</v>
      </c>
      <c r="H114" s="72">
        <v>8.08</v>
      </c>
      <c r="I114" s="27">
        <f t="shared" si="7"/>
        <v>481.56</v>
      </c>
      <c r="J114" s="73"/>
      <c r="K114" s="72"/>
      <c r="L114" s="72">
        <v>0.31</v>
      </c>
      <c r="M114" s="72">
        <v>160.51</v>
      </c>
      <c r="N114" s="28">
        <f t="shared" si="8"/>
        <v>160.82</v>
      </c>
      <c r="O114" s="29">
        <f t="shared" si="9"/>
        <v>642.38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18752</v>
      </c>
      <c r="D115" s="66">
        <v>7682</v>
      </c>
      <c r="E115" s="66">
        <v>347</v>
      </c>
      <c r="F115" s="66">
        <v>62418</v>
      </c>
      <c r="G115" s="66">
        <v>40569</v>
      </c>
      <c r="H115" s="66">
        <v>1690</v>
      </c>
      <c r="I115" s="18">
        <f t="shared" si="7"/>
        <v>131458</v>
      </c>
      <c r="J115" s="67"/>
      <c r="K115" s="66"/>
      <c r="L115" s="66">
        <v>41</v>
      </c>
      <c r="M115" s="66">
        <v>20066</v>
      </c>
      <c r="N115" s="20">
        <f t="shared" si="8"/>
        <v>20107</v>
      </c>
      <c r="O115" s="21">
        <f t="shared" si="9"/>
        <v>151565</v>
      </c>
      <c r="P115" s="82">
        <v>11.3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139.4</v>
      </c>
      <c r="D116" s="84">
        <v>45.5</v>
      </c>
      <c r="E116" s="84">
        <v>1.8</v>
      </c>
      <c r="F116" s="84">
        <v>247</v>
      </c>
      <c r="G116" s="84">
        <v>0</v>
      </c>
      <c r="H116" s="84">
        <v>16.100000000000001</v>
      </c>
      <c r="I116" s="46">
        <f t="shared" si="7"/>
        <v>449.80000000000007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449.80000000000007</v>
      </c>
      <c r="P116" s="44">
        <f>SUM(O136,P111,P112,P115)</f>
        <v>15832.769999999999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29.23</v>
      </c>
      <c r="D121" s="63">
        <v>34.79</v>
      </c>
      <c r="E121" s="63">
        <v>0.67</v>
      </c>
      <c r="F121" s="63">
        <v>153.87</v>
      </c>
      <c r="G121" s="63">
        <v>61.05</v>
      </c>
      <c r="H121" s="63">
        <v>4.7</v>
      </c>
      <c r="I121" s="11">
        <f t="shared" si="7"/>
        <v>284.31</v>
      </c>
      <c r="J121" s="64"/>
      <c r="K121" s="63"/>
      <c r="L121" s="63"/>
      <c r="M121" s="63">
        <v>171.05</v>
      </c>
      <c r="N121" s="13">
        <f t="shared" si="8"/>
        <v>171.05</v>
      </c>
      <c r="O121" s="14">
        <f t="shared" si="9"/>
        <v>455.36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15253</v>
      </c>
      <c r="D122" s="66">
        <v>9166</v>
      </c>
      <c r="E122" s="66">
        <v>191</v>
      </c>
      <c r="F122" s="66">
        <v>38207</v>
      </c>
      <c r="G122" s="66">
        <v>17629</v>
      </c>
      <c r="H122" s="66">
        <v>1145</v>
      </c>
      <c r="I122" s="18">
        <f t="shared" si="7"/>
        <v>81591</v>
      </c>
      <c r="J122" s="67"/>
      <c r="K122" s="66"/>
      <c r="L122" s="66"/>
      <c r="M122" s="66">
        <v>22142</v>
      </c>
      <c r="N122" s="20">
        <f t="shared" si="8"/>
        <v>22142</v>
      </c>
      <c r="O122" s="21">
        <f t="shared" si="9"/>
        <v>103733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97.4</v>
      </c>
      <c r="D123" s="75">
        <v>0</v>
      </c>
      <c r="E123" s="75">
        <v>0</v>
      </c>
      <c r="F123" s="75">
        <v>113.7</v>
      </c>
      <c r="G123" s="75">
        <v>0</v>
      </c>
      <c r="H123" s="75">
        <v>10.3</v>
      </c>
      <c r="I123" s="30">
        <f t="shared" si="7"/>
        <v>221.40000000000003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221.40000000000003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16.670000000000002</v>
      </c>
      <c r="D124" s="72">
        <v>43.62</v>
      </c>
      <c r="E124" s="72"/>
      <c r="F124" s="72">
        <v>76.11</v>
      </c>
      <c r="G124" s="72">
        <v>23.11</v>
      </c>
      <c r="H124" s="72">
        <v>1.73</v>
      </c>
      <c r="I124" s="27">
        <f t="shared" si="7"/>
        <v>161.23999999999998</v>
      </c>
      <c r="J124" s="73"/>
      <c r="K124" s="72"/>
      <c r="L124" s="72"/>
      <c r="M124" s="72">
        <v>63.62</v>
      </c>
      <c r="N124" s="28">
        <f t="shared" si="8"/>
        <v>63.62</v>
      </c>
      <c r="O124" s="29">
        <f t="shared" si="9"/>
        <v>224.85999999999999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8988</v>
      </c>
      <c r="D125" s="66">
        <v>11040</v>
      </c>
      <c r="E125" s="66"/>
      <c r="F125" s="66">
        <v>19179</v>
      </c>
      <c r="G125" s="66">
        <v>6715</v>
      </c>
      <c r="H125" s="66">
        <v>348</v>
      </c>
      <c r="I125" s="18">
        <f t="shared" si="7"/>
        <v>46270</v>
      </c>
      <c r="J125" s="67"/>
      <c r="K125" s="66"/>
      <c r="L125" s="66"/>
      <c r="M125" s="66">
        <v>8096</v>
      </c>
      <c r="N125" s="20">
        <f t="shared" si="8"/>
        <v>8096</v>
      </c>
      <c r="O125" s="21">
        <f t="shared" si="9"/>
        <v>54366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48.9</v>
      </c>
      <c r="D126" s="75">
        <v>0</v>
      </c>
      <c r="E126" s="75"/>
      <c r="F126" s="75">
        <v>55.9</v>
      </c>
      <c r="G126" s="75">
        <v>0</v>
      </c>
      <c r="H126" s="75">
        <v>3.1</v>
      </c>
      <c r="I126" s="30">
        <f t="shared" si="7"/>
        <v>107.89999999999999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107.89999999999999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29.27</v>
      </c>
      <c r="D127" s="72">
        <v>49.03</v>
      </c>
      <c r="E127" s="72">
        <v>0.41</v>
      </c>
      <c r="F127" s="72">
        <v>76.069999999999993</v>
      </c>
      <c r="G127" s="72">
        <v>8.8000000000000007</v>
      </c>
      <c r="H127" s="72">
        <v>25.43</v>
      </c>
      <c r="I127" s="27">
        <f t="shared" si="7"/>
        <v>189.01</v>
      </c>
      <c r="J127" s="73"/>
      <c r="K127" s="72"/>
      <c r="L127" s="72">
        <v>1.47</v>
      </c>
      <c r="M127" s="72">
        <v>126.93</v>
      </c>
      <c r="N127" s="28">
        <f t="shared" si="8"/>
        <v>128.4</v>
      </c>
      <c r="O127" s="29">
        <f t="shared" si="9"/>
        <v>317.40999999999997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16139</v>
      </c>
      <c r="D128" s="66">
        <v>13774</v>
      </c>
      <c r="E128" s="66">
        <v>117</v>
      </c>
      <c r="F128" s="66">
        <v>19342</v>
      </c>
      <c r="G128" s="66">
        <v>2628</v>
      </c>
      <c r="H128" s="66">
        <v>6074</v>
      </c>
      <c r="I128" s="18">
        <f t="shared" si="7"/>
        <v>58074</v>
      </c>
      <c r="J128" s="67"/>
      <c r="K128" s="66"/>
      <c r="L128" s="66">
        <v>194</v>
      </c>
      <c r="M128" s="66">
        <v>14333</v>
      </c>
      <c r="N128" s="20">
        <f t="shared" si="8"/>
        <v>14527</v>
      </c>
      <c r="O128" s="21">
        <f t="shared" si="9"/>
        <v>72601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17.899999999999999</v>
      </c>
      <c r="G129" s="75">
        <v>0</v>
      </c>
      <c r="H129" s="75">
        <v>30.2</v>
      </c>
      <c r="I129" s="30">
        <f t="shared" si="7"/>
        <v>48.099999999999994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48.099999999999994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575.37</v>
      </c>
      <c r="D130" s="63">
        <v>776.74</v>
      </c>
      <c r="E130" s="63">
        <v>8.3000000000000007</v>
      </c>
      <c r="F130" s="63">
        <v>4577.2700000000004</v>
      </c>
      <c r="G130" s="63">
        <v>5054.05</v>
      </c>
      <c r="H130" s="63">
        <v>215.87</v>
      </c>
      <c r="I130" s="11">
        <f t="shared" si="7"/>
        <v>11207.6</v>
      </c>
      <c r="J130" s="64">
        <v>5.76</v>
      </c>
      <c r="K130" s="63"/>
      <c r="L130" s="63">
        <v>27.64</v>
      </c>
      <c r="M130" s="63">
        <v>4160.1400000000003</v>
      </c>
      <c r="N130" s="13">
        <f>SUM(J130:M130)</f>
        <v>4193.54</v>
      </c>
      <c r="O130" s="14">
        <f t="shared" si="9"/>
        <v>15401.14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253797</v>
      </c>
      <c r="D131" s="66">
        <v>142473</v>
      </c>
      <c r="E131" s="66">
        <v>1992</v>
      </c>
      <c r="F131" s="66">
        <v>1018326</v>
      </c>
      <c r="G131" s="66">
        <v>1337991</v>
      </c>
      <c r="H131" s="66">
        <v>33984</v>
      </c>
      <c r="I131" s="18">
        <f t="shared" si="7"/>
        <v>2788563</v>
      </c>
      <c r="J131" s="67">
        <v>479</v>
      </c>
      <c r="K131" s="66"/>
      <c r="L131" s="66">
        <v>3195</v>
      </c>
      <c r="M131" s="66">
        <v>484487</v>
      </c>
      <c r="N131" s="20">
        <f t="shared" si="8"/>
        <v>488161</v>
      </c>
      <c r="O131" s="21">
        <f t="shared" si="9"/>
        <v>3276724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2206.4</v>
      </c>
      <c r="D132" s="75">
        <v>2502.9</v>
      </c>
      <c r="E132" s="75">
        <v>18.600000000000001</v>
      </c>
      <c r="F132" s="75">
        <v>7872.9</v>
      </c>
      <c r="G132" s="75">
        <v>14150.4</v>
      </c>
      <c r="H132" s="75">
        <v>645.79999999999995</v>
      </c>
      <c r="I132" s="30">
        <f t="shared" ref="I132:I138" si="10">SUM(C132:H132)</f>
        <v>27396.999999999996</v>
      </c>
      <c r="J132" s="76">
        <v>2.5</v>
      </c>
      <c r="K132" s="75"/>
      <c r="L132" s="75">
        <v>29.4</v>
      </c>
      <c r="M132" s="75">
        <v>4230.7</v>
      </c>
      <c r="N132" s="31">
        <f t="shared" ref="N132:N138" si="11">SUM(J132:M132)</f>
        <v>4262.5999999999995</v>
      </c>
      <c r="O132" s="32">
        <f t="shared" ref="O132:O138" si="12">SUM(N132,I132)</f>
        <v>31659.599999999995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572.88</v>
      </c>
      <c r="D133" s="72">
        <v>498.23</v>
      </c>
      <c r="E133" s="72">
        <v>8.17</v>
      </c>
      <c r="F133" s="72">
        <v>4566.8900000000003</v>
      </c>
      <c r="G133" s="72">
        <v>5010.28</v>
      </c>
      <c r="H133" s="72">
        <v>97.14</v>
      </c>
      <c r="I133" s="27">
        <f t="shared" si="10"/>
        <v>10753.59</v>
      </c>
      <c r="J133" s="73">
        <v>5.76</v>
      </c>
      <c r="K133" s="72"/>
      <c r="L133" s="72">
        <v>27.57</v>
      </c>
      <c r="M133" s="72">
        <v>4153.9399999999996</v>
      </c>
      <c r="N133" s="28">
        <f t="shared" si="11"/>
        <v>4187.2699999999995</v>
      </c>
      <c r="O133" s="29">
        <f t="shared" si="12"/>
        <v>14940.86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253127</v>
      </c>
      <c r="D134" s="66">
        <v>102076</v>
      </c>
      <c r="E134" s="66">
        <v>1965</v>
      </c>
      <c r="F134" s="66">
        <v>1016838</v>
      </c>
      <c r="G134" s="66">
        <v>1331298</v>
      </c>
      <c r="H134" s="66">
        <v>17862</v>
      </c>
      <c r="I134" s="18">
        <f t="shared" si="10"/>
        <v>2723166</v>
      </c>
      <c r="J134" s="67">
        <v>479</v>
      </c>
      <c r="K134" s="66"/>
      <c r="L134" s="66">
        <v>3193</v>
      </c>
      <c r="M134" s="66">
        <v>484342</v>
      </c>
      <c r="N134" s="20">
        <f t="shared" si="11"/>
        <v>488014</v>
      </c>
      <c r="O134" s="21">
        <f t="shared" si="12"/>
        <v>3211180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2181.5</v>
      </c>
      <c r="D135" s="84">
        <v>1074.2</v>
      </c>
      <c r="E135" s="84">
        <v>17.899999999999999</v>
      </c>
      <c r="F135" s="84">
        <v>7832.5</v>
      </c>
      <c r="G135" s="84">
        <v>13962.6</v>
      </c>
      <c r="H135" s="84">
        <v>219.2</v>
      </c>
      <c r="I135" s="46">
        <f t="shared" si="10"/>
        <v>25287.9</v>
      </c>
      <c r="J135" s="85">
        <v>2.5</v>
      </c>
      <c r="K135" s="84"/>
      <c r="L135" s="84">
        <v>29.2</v>
      </c>
      <c r="M135" s="84">
        <v>4218.5</v>
      </c>
      <c r="N135" s="47">
        <f t="shared" si="11"/>
        <v>4250.2</v>
      </c>
      <c r="O135" s="43">
        <f t="shared" si="12"/>
        <v>29538.100000000002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581.96</v>
      </c>
      <c r="D136" s="54">
        <f t="shared" si="13"/>
        <v>847.19</v>
      </c>
      <c r="E136" s="54">
        <f t="shared" si="13"/>
        <v>8.3000000000000007</v>
      </c>
      <c r="F136" s="54">
        <f t="shared" si="13"/>
        <v>4578.1899999999987</v>
      </c>
      <c r="G136" s="54">
        <f t="shared" si="13"/>
        <v>5129.05</v>
      </c>
      <c r="H136" s="54">
        <f t="shared" si="13"/>
        <v>221.15000000000003</v>
      </c>
      <c r="I136" s="55">
        <f t="shared" si="10"/>
        <v>11365.839999999998</v>
      </c>
      <c r="J136" s="56">
        <f t="shared" ref="J136:M138" si="14">SUM(J63,J66,J69,J72,J75,J78,J81,J84,J87,J90,J93,J96,J99,J102,J105,J108,J111,J114,J121,J124,J127)</f>
        <v>5.76</v>
      </c>
      <c r="K136" s="54">
        <f t="shared" si="14"/>
        <v>0</v>
      </c>
      <c r="L136" s="54">
        <f t="shared" si="14"/>
        <v>27.639999999999997</v>
      </c>
      <c r="M136" s="54">
        <f t="shared" si="14"/>
        <v>4175.920000000001</v>
      </c>
      <c r="N136" s="57">
        <f t="shared" si="11"/>
        <v>4209.3200000000006</v>
      </c>
      <c r="O136" s="58">
        <f t="shared" si="12"/>
        <v>15575.16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253834</v>
      </c>
      <c r="D137" s="17">
        <f t="shared" si="13"/>
        <v>147660</v>
      </c>
      <c r="E137" s="17">
        <f t="shared" si="13"/>
        <v>1992</v>
      </c>
      <c r="F137" s="17">
        <f t="shared" si="13"/>
        <v>1018386</v>
      </c>
      <c r="G137" s="17">
        <f t="shared" si="13"/>
        <v>1337993</v>
      </c>
      <c r="H137" s="17">
        <f t="shared" si="13"/>
        <v>34033</v>
      </c>
      <c r="I137" s="18">
        <f t="shared" si="10"/>
        <v>2793898</v>
      </c>
      <c r="J137" s="19">
        <f t="shared" si="14"/>
        <v>479</v>
      </c>
      <c r="K137" s="17">
        <f t="shared" si="14"/>
        <v>0</v>
      </c>
      <c r="L137" s="17">
        <f t="shared" si="14"/>
        <v>3195</v>
      </c>
      <c r="M137" s="17">
        <f t="shared" si="14"/>
        <v>484598</v>
      </c>
      <c r="N137" s="20">
        <f t="shared" si="11"/>
        <v>488272</v>
      </c>
      <c r="O137" s="21">
        <f t="shared" si="12"/>
        <v>3282170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2209.2000000000003</v>
      </c>
      <c r="D138" s="40">
        <f t="shared" si="13"/>
        <v>2770.6</v>
      </c>
      <c r="E138" s="40">
        <f t="shared" si="13"/>
        <v>18.599999999999998</v>
      </c>
      <c r="F138" s="40">
        <f t="shared" si="13"/>
        <v>7877.4999999999991</v>
      </c>
      <c r="G138" s="40">
        <f t="shared" si="13"/>
        <v>14150.599999999999</v>
      </c>
      <c r="H138" s="40">
        <f t="shared" si="13"/>
        <v>648.20000000000016</v>
      </c>
      <c r="I138" s="46">
        <f t="shared" si="10"/>
        <v>27674.7</v>
      </c>
      <c r="J138" s="42">
        <f t="shared" si="14"/>
        <v>2.5</v>
      </c>
      <c r="K138" s="40">
        <f t="shared" si="14"/>
        <v>0</v>
      </c>
      <c r="L138" s="40">
        <f t="shared" si="14"/>
        <v>29.400000000000002</v>
      </c>
      <c r="M138" s="40">
        <f t="shared" si="14"/>
        <v>4246.2000000000007</v>
      </c>
      <c r="N138" s="47">
        <f t="shared" si="11"/>
        <v>4278.1000000000004</v>
      </c>
      <c r="O138" s="43">
        <f t="shared" si="12"/>
        <v>31952.800000000003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80CA2-DD5A-41DA-9D07-E86F13B0E8D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0.9</v>
      </c>
      <c r="E5" s="63"/>
      <c r="F5" s="63"/>
      <c r="G5" s="63">
        <v>4.63</v>
      </c>
      <c r="H5" s="63"/>
      <c r="I5" s="11">
        <f t="shared" ref="I5:I36" si="0">SUM(C5:H5)</f>
        <v>5.53</v>
      </c>
      <c r="J5" s="64"/>
      <c r="K5" s="63"/>
      <c r="L5" s="63">
        <v>7.4</v>
      </c>
      <c r="M5" s="63">
        <v>18.05</v>
      </c>
      <c r="N5" s="13">
        <f t="shared" ref="N5:N58" si="1">SUM(J5:M5)</f>
        <v>25.450000000000003</v>
      </c>
      <c r="O5" s="14">
        <f>SUM(N5,I5)</f>
        <v>30.980000000000004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2.68</v>
      </c>
      <c r="E8" s="72"/>
      <c r="F8" s="72"/>
      <c r="G8" s="72">
        <v>8.2100000000000009</v>
      </c>
      <c r="H8" s="72"/>
      <c r="I8" s="27">
        <f t="shared" si="0"/>
        <v>10.89</v>
      </c>
      <c r="J8" s="73"/>
      <c r="K8" s="72"/>
      <c r="L8" s="72">
        <v>20.02</v>
      </c>
      <c r="M8" s="72">
        <v>126.81</v>
      </c>
      <c r="N8" s="28">
        <f t="shared" si="1"/>
        <v>146.83000000000001</v>
      </c>
      <c r="O8" s="29">
        <f t="shared" si="2"/>
        <v>157.72000000000003</v>
      </c>
      <c r="P8" s="22" t="s">
        <v>25</v>
      </c>
      <c r="Q8" s="129" t="s">
        <v>83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214</v>
      </c>
      <c r="M9" s="66">
        <v>1773</v>
      </c>
      <c r="N9" s="20">
        <f t="shared" si="1"/>
        <v>1987</v>
      </c>
      <c r="O9" s="21">
        <f t="shared" si="2"/>
        <v>1987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29.4</v>
      </c>
      <c r="M10" s="75">
        <v>242.3</v>
      </c>
      <c r="N10" s="31">
        <f t="shared" si="1"/>
        <v>271.7</v>
      </c>
      <c r="O10" s="32">
        <f t="shared" si="2"/>
        <v>271.7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11.36</v>
      </c>
      <c r="E11" s="72"/>
      <c r="F11" s="72"/>
      <c r="G11" s="72"/>
      <c r="H11" s="72"/>
      <c r="I11" s="27">
        <f t="shared" si="0"/>
        <v>11.36</v>
      </c>
      <c r="J11" s="73"/>
      <c r="K11" s="72"/>
      <c r="L11" s="72"/>
      <c r="M11" s="72">
        <v>14.14</v>
      </c>
      <c r="N11" s="28">
        <f t="shared" si="1"/>
        <v>14.14</v>
      </c>
      <c r="O11" s="29">
        <f t="shared" si="2"/>
        <v>25.5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337</v>
      </c>
      <c r="E12" s="66"/>
      <c r="F12" s="66"/>
      <c r="G12" s="66"/>
      <c r="H12" s="66"/>
      <c r="I12" s="18">
        <f t="shared" si="0"/>
        <v>337</v>
      </c>
      <c r="J12" s="67"/>
      <c r="K12" s="66"/>
      <c r="L12" s="66"/>
      <c r="M12" s="66">
        <v>331</v>
      </c>
      <c r="N12" s="20">
        <f t="shared" si="1"/>
        <v>331</v>
      </c>
      <c r="O12" s="21">
        <f t="shared" si="2"/>
        <v>668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68.5</v>
      </c>
      <c r="E13" s="75"/>
      <c r="F13" s="75"/>
      <c r="G13" s="75"/>
      <c r="H13" s="75"/>
      <c r="I13" s="30">
        <f t="shared" si="0"/>
        <v>68.5</v>
      </c>
      <c r="J13" s="76"/>
      <c r="K13" s="75"/>
      <c r="L13" s="75"/>
      <c r="M13" s="75">
        <v>29</v>
      </c>
      <c r="N13" s="31">
        <f t="shared" si="1"/>
        <v>29</v>
      </c>
      <c r="O13" s="32">
        <f t="shared" si="2"/>
        <v>97.5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1.33</v>
      </c>
      <c r="E14" s="72"/>
      <c r="F14" s="72">
        <v>0.01</v>
      </c>
      <c r="G14" s="72"/>
      <c r="H14" s="72"/>
      <c r="I14" s="27">
        <f t="shared" si="0"/>
        <v>1.34</v>
      </c>
      <c r="J14" s="73">
        <v>0.42</v>
      </c>
      <c r="K14" s="72"/>
      <c r="L14" s="72"/>
      <c r="M14" s="72">
        <v>1.99</v>
      </c>
      <c r="N14" s="28">
        <f t="shared" si="1"/>
        <v>2.41</v>
      </c>
      <c r="O14" s="29">
        <f t="shared" si="2"/>
        <v>3.75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38</v>
      </c>
      <c r="E15" s="66"/>
      <c r="F15" s="66">
        <v>1</v>
      </c>
      <c r="G15" s="66"/>
      <c r="H15" s="66"/>
      <c r="I15" s="18">
        <f t="shared" si="0"/>
        <v>39</v>
      </c>
      <c r="J15" s="67">
        <v>23</v>
      </c>
      <c r="K15" s="66"/>
      <c r="L15" s="66">
        <v>38</v>
      </c>
      <c r="M15" s="66">
        <v>80</v>
      </c>
      <c r="N15" s="20">
        <f t="shared" si="1"/>
        <v>141</v>
      </c>
      <c r="O15" s="21">
        <f t="shared" si="2"/>
        <v>180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3.7</v>
      </c>
      <c r="E16" s="75"/>
      <c r="F16" s="75">
        <v>0.1</v>
      </c>
      <c r="G16" s="75"/>
      <c r="H16" s="75"/>
      <c r="I16" s="30">
        <f t="shared" si="0"/>
        <v>3.8000000000000003</v>
      </c>
      <c r="J16" s="76">
        <v>1.1000000000000001</v>
      </c>
      <c r="K16" s="75"/>
      <c r="L16" s="75">
        <v>2.6</v>
      </c>
      <c r="M16" s="75">
        <v>5.4</v>
      </c>
      <c r="N16" s="31">
        <f t="shared" si="1"/>
        <v>9.1000000000000014</v>
      </c>
      <c r="O16" s="32">
        <f t="shared" si="2"/>
        <v>12.900000000000002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18.14</v>
      </c>
      <c r="E17" s="72"/>
      <c r="F17" s="72">
        <v>0.6</v>
      </c>
      <c r="G17" s="72"/>
      <c r="H17" s="72"/>
      <c r="I17" s="27">
        <f t="shared" si="0"/>
        <v>18.740000000000002</v>
      </c>
      <c r="J17" s="73">
        <v>3.33</v>
      </c>
      <c r="K17" s="72"/>
      <c r="L17" s="72">
        <v>0.25</v>
      </c>
      <c r="M17" s="72">
        <v>9.42</v>
      </c>
      <c r="N17" s="28">
        <f t="shared" si="1"/>
        <v>13</v>
      </c>
      <c r="O17" s="29">
        <f t="shared" si="2"/>
        <v>31.740000000000002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1953</v>
      </c>
      <c r="E18" s="66"/>
      <c r="F18" s="66">
        <v>46</v>
      </c>
      <c r="G18" s="66"/>
      <c r="H18" s="66">
        <v>114</v>
      </c>
      <c r="I18" s="18">
        <f t="shared" si="0"/>
        <v>2113</v>
      </c>
      <c r="J18" s="67">
        <v>205</v>
      </c>
      <c r="K18" s="66"/>
      <c r="L18" s="66">
        <v>10</v>
      </c>
      <c r="M18" s="66">
        <v>794</v>
      </c>
      <c r="N18" s="20">
        <f t="shared" si="1"/>
        <v>1009</v>
      </c>
      <c r="O18" s="21">
        <f t="shared" si="2"/>
        <v>3122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124.8</v>
      </c>
      <c r="E19" s="75"/>
      <c r="F19" s="75">
        <v>3</v>
      </c>
      <c r="G19" s="75"/>
      <c r="H19" s="75">
        <v>7.5</v>
      </c>
      <c r="I19" s="30">
        <f t="shared" si="0"/>
        <v>135.30000000000001</v>
      </c>
      <c r="J19" s="76">
        <v>6.5</v>
      </c>
      <c r="K19" s="75"/>
      <c r="L19" s="75">
        <v>0.5</v>
      </c>
      <c r="M19" s="75">
        <v>41.7</v>
      </c>
      <c r="N19" s="31">
        <f t="shared" si="1"/>
        <v>48.7</v>
      </c>
      <c r="O19" s="32">
        <f t="shared" si="2"/>
        <v>184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33.65</v>
      </c>
      <c r="E20" s="72"/>
      <c r="F20" s="72">
        <v>0.32</v>
      </c>
      <c r="G20" s="72">
        <v>8.8000000000000007</v>
      </c>
      <c r="H20" s="72">
        <v>0.7</v>
      </c>
      <c r="I20" s="27">
        <f t="shared" si="0"/>
        <v>43.47</v>
      </c>
      <c r="J20" s="73">
        <v>1.85</v>
      </c>
      <c r="K20" s="72"/>
      <c r="L20" s="72">
        <v>2.65</v>
      </c>
      <c r="M20" s="72">
        <v>23.66</v>
      </c>
      <c r="N20" s="28">
        <f t="shared" si="1"/>
        <v>28.16</v>
      </c>
      <c r="O20" s="29">
        <f t="shared" si="2"/>
        <v>71.63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4459</v>
      </c>
      <c r="E21" s="66"/>
      <c r="F21" s="66">
        <v>42</v>
      </c>
      <c r="G21" s="66">
        <v>2223</v>
      </c>
      <c r="H21" s="66">
        <v>464</v>
      </c>
      <c r="I21" s="18">
        <f t="shared" si="0"/>
        <v>7188</v>
      </c>
      <c r="J21" s="67">
        <v>136</v>
      </c>
      <c r="K21" s="66"/>
      <c r="L21" s="66">
        <v>137</v>
      </c>
      <c r="M21" s="66">
        <v>1127</v>
      </c>
      <c r="N21" s="20">
        <f t="shared" si="1"/>
        <v>1400</v>
      </c>
      <c r="O21" s="21">
        <f t="shared" si="2"/>
        <v>8588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235.9</v>
      </c>
      <c r="E22" s="75"/>
      <c r="F22" s="75">
        <v>1.7</v>
      </c>
      <c r="G22" s="75">
        <v>84.7</v>
      </c>
      <c r="H22" s="75">
        <v>25.1</v>
      </c>
      <c r="I22" s="30">
        <f t="shared" si="0"/>
        <v>347.40000000000003</v>
      </c>
      <c r="J22" s="76">
        <v>3.2</v>
      </c>
      <c r="K22" s="75"/>
      <c r="L22" s="75">
        <v>5.7</v>
      </c>
      <c r="M22" s="75">
        <v>46</v>
      </c>
      <c r="N22" s="31">
        <f t="shared" si="1"/>
        <v>54.9</v>
      </c>
      <c r="O22" s="32">
        <f t="shared" si="2"/>
        <v>402.3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0.77</v>
      </c>
      <c r="D23" s="72">
        <v>15.27</v>
      </c>
      <c r="E23" s="72"/>
      <c r="F23" s="72">
        <v>6.58</v>
      </c>
      <c r="G23" s="72">
        <v>0.49</v>
      </c>
      <c r="H23" s="72">
        <v>0.12</v>
      </c>
      <c r="I23" s="27">
        <f t="shared" si="0"/>
        <v>23.229999999999997</v>
      </c>
      <c r="J23" s="73">
        <v>9.65</v>
      </c>
      <c r="K23" s="72"/>
      <c r="L23" s="72">
        <v>8.35</v>
      </c>
      <c r="M23" s="72">
        <v>53.68</v>
      </c>
      <c r="N23" s="28">
        <f t="shared" si="1"/>
        <v>71.680000000000007</v>
      </c>
      <c r="O23" s="29">
        <f t="shared" si="2"/>
        <v>94.91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157</v>
      </c>
      <c r="D24" s="66">
        <v>2488</v>
      </c>
      <c r="E24" s="66"/>
      <c r="F24" s="66">
        <v>825</v>
      </c>
      <c r="G24" s="66">
        <v>65</v>
      </c>
      <c r="H24" s="66">
        <v>10</v>
      </c>
      <c r="I24" s="18">
        <f t="shared" si="0"/>
        <v>3545</v>
      </c>
      <c r="J24" s="67">
        <v>740</v>
      </c>
      <c r="K24" s="66"/>
      <c r="L24" s="66">
        <v>514</v>
      </c>
      <c r="M24" s="66">
        <v>2962</v>
      </c>
      <c r="N24" s="20">
        <f t="shared" si="1"/>
        <v>4216</v>
      </c>
      <c r="O24" s="21">
        <f t="shared" si="2"/>
        <v>7761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6.6</v>
      </c>
      <c r="D25" s="75">
        <v>99.8</v>
      </c>
      <c r="E25" s="75"/>
      <c r="F25" s="75">
        <v>23.3</v>
      </c>
      <c r="G25" s="75">
        <v>2</v>
      </c>
      <c r="H25" s="75">
        <v>0.4</v>
      </c>
      <c r="I25" s="30">
        <f t="shared" si="0"/>
        <v>132.1</v>
      </c>
      <c r="J25" s="76">
        <v>11.5</v>
      </c>
      <c r="K25" s="75"/>
      <c r="L25" s="75">
        <v>15.8</v>
      </c>
      <c r="M25" s="75">
        <v>92.1</v>
      </c>
      <c r="N25" s="31">
        <f t="shared" si="1"/>
        <v>119.39999999999999</v>
      </c>
      <c r="O25" s="32">
        <f t="shared" si="2"/>
        <v>251.5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3.57</v>
      </c>
      <c r="D26" s="72">
        <v>30.81</v>
      </c>
      <c r="E26" s="72">
        <v>0.7</v>
      </c>
      <c r="F26" s="72">
        <v>6.58</v>
      </c>
      <c r="G26" s="72">
        <v>32.83</v>
      </c>
      <c r="H26" s="72">
        <v>0.34</v>
      </c>
      <c r="I26" s="27">
        <f t="shared" si="0"/>
        <v>74.83</v>
      </c>
      <c r="J26" s="73">
        <v>21.67</v>
      </c>
      <c r="K26" s="72"/>
      <c r="L26" s="72">
        <v>19.88</v>
      </c>
      <c r="M26" s="72">
        <v>60.62</v>
      </c>
      <c r="N26" s="28">
        <f t="shared" si="1"/>
        <v>102.16999999999999</v>
      </c>
      <c r="O26" s="29">
        <f t="shared" si="2"/>
        <v>177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1015</v>
      </c>
      <c r="D27" s="66">
        <v>6679</v>
      </c>
      <c r="E27" s="66">
        <v>48</v>
      </c>
      <c r="F27" s="66">
        <v>1041</v>
      </c>
      <c r="G27" s="66">
        <v>6117</v>
      </c>
      <c r="H27" s="66">
        <v>654</v>
      </c>
      <c r="I27" s="18">
        <f t="shared" si="0"/>
        <v>15554</v>
      </c>
      <c r="J27" s="67">
        <v>1747</v>
      </c>
      <c r="K27" s="66"/>
      <c r="L27" s="66">
        <v>1360</v>
      </c>
      <c r="M27" s="66">
        <v>3714</v>
      </c>
      <c r="N27" s="20">
        <f t="shared" si="1"/>
        <v>6821</v>
      </c>
      <c r="O27" s="21">
        <f t="shared" si="2"/>
        <v>22375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28.7</v>
      </c>
      <c r="D28" s="75">
        <v>213.1</v>
      </c>
      <c r="E28" s="75">
        <v>1.9</v>
      </c>
      <c r="F28" s="75">
        <v>22.6</v>
      </c>
      <c r="G28" s="75">
        <v>145.80000000000001</v>
      </c>
      <c r="H28" s="75">
        <v>24.2</v>
      </c>
      <c r="I28" s="30">
        <f t="shared" si="0"/>
        <v>436.3</v>
      </c>
      <c r="J28" s="76">
        <v>16.899999999999999</v>
      </c>
      <c r="K28" s="75"/>
      <c r="L28" s="75">
        <v>40.799999999999997</v>
      </c>
      <c r="M28" s="75">
        <v>113.2</v>
      </c>
      <c r="N28" s="31">
        <f t="shared" si="1"/>
        <v>170.9</v>
      </c>
      <c r="O28" s="32">
        <f t="shared" si="2"/>
        <v>607.20000000000005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8.14</v>
      </c>
      <c r="D29" s="72">
        <v>63.28</v>
      </c>
      <c r="E29" s="72"/>
      <c r="F29" s="72">
        <v>15.6</v>
      </c>
      <c r="G29" s="72">
        <v>68.790000000000006</v>
      </c>
      <c r="H29" s="72">
        <v>3.44</v>
      </c>
      <c r="I29" s="27">
        <f t="shared" si="0"/>
        <v>159.25</v>
      </c>
      <c r="J29" s="73">
        <v>17.04</v>
      </c>
      <c r="K29" s="72"/>
      <c r="L29" s="72">
        <v>7.99</v>
      </c>
      <c r="M29" s="72">
        <v>69.67</v>
      </c>
      <c r="N29" s="28">
        <f t="shared" si="1"/>
        <v>94.7</v>
      </c>
      <c r="O29" s="29">
        <f t="shared" si="2"/>
        <v>253.95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2909</v>
      </c>
      <c r="D30" s="66">
        <v>7579</v>
      </c>
      <c r="E30" s="66"/>
      <c r="F30" s="66">
        <v>2693</v>
      </c>
      <c r="G30" s="66">
        <v>13177</v>
      </c>
      <c r="H30" s="66">
        <v>314</v>
      </c>
      <c r="I30" s="18">
        <f t="shared" si="0"/>
        <v>26672</v>
      </c>
      <c r="J30" s="67">
        <v>1446</v>
      </c>
      <c r="K30" s="66"/>
      <c r="L30" s="66">
        <v>632</v>
      </c>
      <c r="M30" s="66">
        <v>5137</v>
      </c>
      <c r="N30" s="20">
        <f t="shared" si="1"/>
        <v>7215</v>
      </c>
      <c r="O30" s="21">
        <f t="shared" si="2"/>
        <v>33887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50.1</v>
      </c>
      <c r="D31" s="75">
        <v>225.4</v>
      </c>
      <c r="E31" s="75"/>
      <c r="F31" s="75">
        <v>42.3</v>
      </c>
      <c r="G31" s="75">
        <v>264.3</v>
      </c>
      <c r="H31" s="75">
        <v>10.1</v>
      </c>
      <c r="I31" s="30">
        <f t="shared" si="0"/>
        <v>592.20000000000005</v>
      </c>
      <c r="J31" s="76">
        <v>6.9</v>
      </c>
      <c r="K31" s="75"/>
      <c r="L31" s="75">
        <v>17.3</v>
      </c>
      <c r="M31" s="75">
        <v>141.1</v>
      </c>
      <c r="N31" s="31">
        <f t="shared" si="1"/>
        <v>165.3</v>
      </c>
      <c r="O31" s="32">
        <f t="shared" si="2"/>
        <v>757.5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13.92</v>
      </c>
      <c r="D32" s="72">
        <v>62.25</v>
      </c>
      <c r="E32" s="72"/>
      <c r="F32" s="72">
        <v>69.41</v>
      </c>
      <c r="G32" s="72">
        <v>106.22</v>
      </c>
      <c r="H32" s="72">
        <v>0.1</v>
      </c>
      <c r="I32" s="27">
        <f t="shared" si="0"/>
        <v>251.89999999999998</v>
      </c>
      <c r="J32" s="73">
        <v>22.3</v>
      </c>
      <c r="K32" s="72"/>
      <c r="L32" s="72">
        <v>14.59</v>
      </c>
      <c r="M32" s="72">
        <v>132.94</v>
      </c>
      <c r="N32" s="28">
        <f t="shared" si="1"/>
        <v>169.82999999999998</v>
      </c>
      <c r="O32" s="29">
        <f t="shared" si="2"/>
        <v>421.72999999999996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5391</v>
      </c>
      <c r="D33" s="66">
        <v>9026</v>
      </c>
      <c r="E33" s="66"/>
      <c r="F33" s="66">
        <v>14095</v>
      </c>
      <c r="G33" s="66">
        <v>19928</v>
      </c>
      <c r="H33" s="66">
        <v>14</v>
      </c>
      <c r="I33" s="18">
        <f t="shared" si="0"/>
        <v>48454</v>
      </c>
      <c r="J33" s="67">
        <v>1937</v>
      </c>
      <c r="K33" s="66"/>
      <c r="L33" s="66">
        <v>1290</v>
      </c>
      <c r="M33" s="66">
        <v>10941</v>
      </c>
      <c r="N33" s="20">
        <f t="shared" si="1"/>
        <v>14168</v>
      </c>
      <c r="O33" s="21">
        <f t="shared" si="2"/>
        <v>62622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81.599999999999994</v>
      </c>
      <c r="D34" s="75">
        <v>201.4</v>
      </c>
      <c r="E34" s="75"/>
      <c r="F34" s="75">
        <v>186.2</v>
      </c>
      <c r="G34" s="75">
        <v>341</v>
      </c>
      <c r="H34" s="75">
        <v>0.4</v>
      </c>
      <c r="I34" s="30">
        <f t="shared" si="0"/>
        <v>810.6</v>
      </c>
      <c r="J34" s="76">
        <v>4.2</v>
      </c>
      <c r="K34" s="75"/>
      <c r="L34" s="75">
        <v>33.1</v>
      </c>
      <c r="M34" s="75">
        <v>278.8</v>
      </c>
      <c r="N34" s="31">
        <f t="shared" si="1"/>
        <v>316.10000000000002</v>
      </c>
      <c r="O34" s="32">
        <f t="shared" si="2"/>
        <v>1126.7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27.23</v>
      </c>
      <c r="D35" s="72">
        <v>41.07</v>
      </c>
      <c r="E35" s="72"/>
      <c r="F35" s="72">
        <v>162.30000000000001</v>
      </c>
      <c r="G35" s="72">
        <v>103.37</v>
      </c>
      <c r="H35" s="72">
        <v>3.69</v>
      </c>
      <c r="I35" s="27">
        <f t="shared" si="0"/>
        <v>337.66</v>
      </c>
      <c r="J35" s="73">
        <v>8.41</v>
      </c>
      <c r="K35" s="72"/>
      <c r="L35" s="72">
        <v>7.53</v>
      </c>
      <c r="M35" s="72">
        <v>90.95</v>
      </c>
      <c r="N35" s="28">
        <f t="shared" si="1"/>
        <v>106.89</v>
      </c>
      <c r="O35" s="29">
        <f t="shared" si="2"/>
        <v>444.55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11083</v>
      </c>
      <c r="D36" s="66">
        <v>7309</v>
      </c>
      <c r="E36" s="66"/>
      <c r="F36" s="66">
        <v>33025</v>
      </c>
      <c r="G36" s="66">
        <v>19840</v>
      </c>
      <c r="H36" s="66">
        <v>382</v>
      </c>
      <c r="I36" s="18">
        <f t="shared" si="0"/>
        <v>71639</v>
      </c>
      <c r="J36" s="67">
        <v>746</v>
      </c>
      <c r="K36" s="66"/>
      <c r="L36" s="66">
        <v>752</v>
      </c>
      <c r="M36" s="66">
        <v>8712</v>
      </c>
      <c r="N36" s="20">
        <f t="shared" si="1"/>
        <v>10210</v>
      </c>
      <c r="O36" s="21">
        <f t="shared" si="2"/>
        <v>81849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135.30000000000001</v>
      </c>
      <c r="D37" s="75">
        <v>138.9</v>
      </c>
      <c r="E37" s="75"/>
      <c r="F37" s="75">
        <v>374.2</v>
      </c>
      <c r="G37" s="75">
        <v>290.10000000000002</v>
      </c>
      <c r="H37" s="75">
        <v>8.8000000000000007</v>
      </c>
      <c r="I37" s="30">
        <f t="shared" ref="I37:I50" si="3">SUM(C37:H37)</f>
        <v>947.30000000000007</v>
      </c>
      <c r="J37" s="76">
        <v>0</v>
      </c>
      <c r="K37" s="75"/>
      <c r="L37" s="75">
        <v>15</v>
      </c>
      <c r="M37" s="75">
        <v>171.4</v>
      </c>
      <c r="N37" s="31">
        <f t="shared" si="1"/>
        <v>186.4</v>
      </c>
      <c r="O37" s="32">
        <f t="shared" si="2"/>
        <v>1133.7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35.619999999999997</v>
      </c>
      <c r="D38" s="72">
        <v>16.809999999999999</v>
      </c>
      <c r="E38" s="72">
        <v>0.02</v>
      </c>
      <c r="F38" s="72">
        <v>327.14</v>
      </c>
      <c r="G38" s="72">
        <v>220.27</v>
      </c>
      <c r="H38" s="72"/>
      <c r="I38" s="27">
        <f t="shared" si="3"/>
        <v>599.86</v>
      </c>
      <c r="J38" s="73">
        <v>9.5</v>
      </c>
      <c r="K38" s="72"/>
      <c r="L38" s="72">
        <v>6.15</v>
      </c>
      <c r="M38" s="72">
        <v>174.4</v>
      </c>
      <c r="N38" s="28">
        <f t="shared" si="1"/>
        <v>190.05</v>
      </c>
      <c r="O38" s="29">
        <f t="shared" si="2"/>
        <v>789.91000000000008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14701</v>
      </c>
      <c r="D39" s="66">
        <v>3663</v>
      </c>
      <c r="E39" s="66">
        <v>4</v>
      </c>
      <c r="F39" s="66">
        <v>69565</v>
      </c>
      <c r="G39" s="66">
        <v>55647</v>
      </c>
      <c r="H39" s="66"/>
      <c r="I39" s="18">
        <f t="shared" si="3"/>
        <v>143580</v>
      </c>
      <c r="J39" s="67">
        <v>793</v>
      </c>
      <c r="K39" s="66"/>
      <c r="L39" s="66">
        <v>651</v>
      </c>
      <c r="M39" s="66">
        <v>17046</v>
      </c>
      <c r="N39" s="20">
        <f t="shared" si="1"/>
        <v>18490</v>
      </c>
      <c r="O39" s="21">
        <f t="shared" si="2"/>
        <v>162070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152.5</v>
      </c>
      <c r="D40" s="75">
        <v>59</v>
      </c>
      <c r="E40" s="75">
        <v>0.1</v>
      </c>
      <c r="F40" s="75">
        <v>662.9</v>
      </c>
      <c r="G40" s="75">
        <v>724.1</v>
      </c>
      <c r="H40" s="75"/>
      <c r="I40" s="30">
        <f t="shared" si="3"/>
        <v>1598.6</v>
      </c>
      <c r="J40" s="76">
        <v>0</v>
      </c>
      <c r="K40" s="75"/>
      <c r="L40" s="75">
        <v>12.3</v>
      </c>
      <c r="M40" s="75">
        <v>323.7</v>
      </c>
      <c r="N40" s="31">
        <f t="shared" si="1"/>
        <v>336</v>
      </c>
      <c r="O40" s="32">
        <f t="shared" si="2"/>
        <v>1934.6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34.49</v>
      </c>
      <c r="D41" s="72">
        <v>6.58</v>
      </c>
      <c r="E41" s="72"/>
      <c r="F41" s="72">
        <v>223.47</v>
      </c>
      <c r="G41" s="72">
        <v>356.41</v>
      </c>
      <c r="H41" s="72">
        <v>7.25</v>
      </c>
      <c r="I41" s="27">
        <f t="shared" si="3"/>
        <v>628.20000000000005</v>
      </c>
      <c r="J41" s="73">
        <v>42.43</v>
      </c>
      <c r="K41" s="72"/>
      <c r="L41" s="72">
        <v>24.83</v>
      </c>
      <c r="M41" s="72">
        <v>407.65</v>
      </c>
      <c r="N41" s="28">
        <f t="shared" si="1"/>
        <v>474.90999999999997</v>
      </c>
      <c r="O41" s="29">
        <f t="shared" si="2"/>
        <v>1103.1100000000001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14599</v>
      </c>
      <c r="D42" s="66">
        <v>1160</v>
      </c>
      <c r="E42" s="66"/>
      <c r="F42" s="66">
        <v>48156</v>
      </c>
      <c r="G42" s="66">
        <v>80710</v>
      </c>
      <c r="H42" s="66">
        <v>1198</v>
      </c>
      <c r="I42" s="18">
        <f t="shared" si="3"/>
        <v>145823</v>
      </c>
      <c r="J42" s="67">
        <v>3400</v>
      </c>
      <c r="K42" s="66"/>
      <c r="L42" s="66">
        <v>2726</v>
      </c>
      <c r="M42" s="66">
        <v>42021</v>
      </c>
      <c r="N42" s="20">
        <f t="shared" si="1"/>
        <v>48147</v>
      </c>
      <c r="O42" s="21">
        <f t="shared" si="2"/>
        <v>193970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149</v>
      </c>
      <c r="D43" s="75">
        <v>19.3</v>
      </c>
      <c r="E43" s="75"/>
      <c r="F43" s="75">
        <v>453.4</v>
      </c>
      <c r="G43" s="75">
        <v>1021.8</v>
      </c>
      <c r="H43" s="75">
        <v>20.399999999999999</v>
      </c>
      <c r="I43" s="30">
        <f t="shared" si="3"/>
        <v>1663.9</v>
      </c>
      <c r="J43" s="76">
        <v>0</v>
      </c>
      <c r="K43" s="75"/>
      <c r="L43" s="75">
        <v>43.4</v>
      </c>
      <c r="M43" s="75">
        <v>680.5</v>
      </c>
      <c r="N43" s="31">
        <f t="shared" si="1"/>
        <v>723.9</v>
      </c>
      <c r="O43" s="32">
        <f t="shared" si="2"/>
        <v>2387.8000000000002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43.41</v>
      </c>
      <c r="D44" s="72">
        <v>26.59</v>
      </c>
      <c r="E44" s="72">
        <v>9.1999999999999993</v>
      </c>
      <c r="F44" s="72">
        <v>242.79</v>
      </c>
      <c r="G44" s="72">
        <v>684.71</v>
      </c>
      <c r="H44" s="72">
        <v>0.36</v>
      </c>
      <c r="I44" s="27">
        <f t="shared" si="3"/>
        <v>1007.0600000000001</v>
      </c>
      <c r="J44" s="73">
        <v>122.21</v>
      </c>
      <c r="K44" s="72"/>
      <c r="L44" s="72">
        <v>39.590000000000003</v>
      </c>
      <c r="M44" s="72">
        <v>830.84</v>
      </c>
      <c r="N44" s="28">
        <f t="shared" si="1"/>
        <v>992.6400000000001</v>
      </c>
      <c r="O44" s="29">
        <f t="shared" si="2"/>
        <v>1999.7000000000003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18818</v>
      </c>
      <c r="D45" s="66">
        <v>7178</v>
      </c>
      <c r="E45" s="66">
        <v>1307</v>
      </c>
      <c r="F45" s="66">
        <v>51377</v>
      </c>
      <c r="G45" s="66">
        <v>167855</v>
      </c>
      <c r="H45" s="66">
        <v>68</v>
      </c>
      <c r="I45" s="18">
        <f t="shared" si="3"/>
        <v>246603</v>
      </c>
      <c r="J45" s="67">
        <v>10246</v>
      </c>
      <c r="K45" s="66"/>
      <c r="L45" s="66">
        <v>4276</v>
      </c>
      <c r="M45" s="66">
        <v>90061</v>
      </c>
      <c r="N45" s="20">
        <f t="shared" si="1"/>
        <v>104583</v>
      </c>
      <c r="O45" s="21">
        <f t="shared" si="2"/>
        <v>351186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176.4</v>
      </c>
      <c r="D46" s="75">
        <v>101.7</v>
      </c>
      <c r="E46" s="75">
        <v>19.600000000000001</v>
      </c>
      <c r="F46" s="75">
        <v>423.9</v>
      </c>
      <c r="G46" s="75">
        <v>1844.9</v>
      </c>
      <c r="H46" s="75">
        <v>1.1000000000000001</v>
      </c>
      <c r="I46" s="30">
        <f t="shared" si="3"/>
        <v>2567.6</v>
      </c>
      <c r="J46" s="76">
        <v>0</v>
      </c>
      <c r="K46" s="75"/>
      <c r="L46" s="75">
        <v>53.8</v>
      </c>
      <c r="M46" s="75">
        <v>1073.9000000000001</v>
      </c>
      <c r="N46" s="31">
        <f t="shared" si="1"/>
        <v>1127.7</v>
      </c>
      <c r="O46" s="32">
        <f t="shared" si="2"/>
        <v>3695.3</v>
      </c>
      <c r="P46" s="77">
        <v>29.03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142.13999999999999</v>
      </c>
      <c r="D47" s="72">
        <v>247.08</v>
      </c>
      <c r="E47" s="72">
        <v>22.16</v>
      </c>
      <c r="F47" s="72">
        <v>1356.7</v>
      </c>
      <c r="G47" s="72">
        <v>796.97</v>
      </c>
      <c r="H47" s="72">
        <v>45.26</v>
      </c>
      <c r="I47" s="27">
        <f t="shared" si="3"/>
        <v>2610.3100000000004</v>
      </c>
      <c r="J47" s="73">
        <v>103.93</v>
      </c>
      <c r="K47" s="72"/>
      <c r="L47" s="72">
        <v>102.74</v>
      </c>
      <c r="M47" s="72">
        <v>1787.54</v>
      </c>
      <c r="N47" s="28">
        <f t="shared" si="1"/>
        <v>1994.21</v>
      </c>
      <c r="O47" s="29">
        <f t="shared" si="2"/>
        <v>4604.5200000000004</v>
      </c>
      <c r="P47" s="78">
        <v>67.58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70731</v>
      </c>
      <c r="D48" s="66">
        <v>59410</v>
      </c>
      <c r="E48" s="66">
        <v>5407</v>
      </c>
      <c r="F48" s="66">
        <v>319400</v>
      </c>
      <c r="G48" s="66">
        <v>215101</v>
      </c>
      <c r="H48" s="66">
        <v>9519</v>
      </c>
      <c r="I48" s="18">
        <f t="shared" si="3"/>
        <v>679568</v>
      </c>
      <c r="J48" s="67">
        <v>8597</v>
      </c>
      <c r="K48" s="66"/>
      <c r="L48" s="66">
        <v>11571</v>
      </c>
      <c r="M48" s="66">
        <v>188407</v>
      </c>
      <c r="N48" s="20">
        <f t="shared" si="1"/>
        <v>208575</v>
      </c>
      <c r="O48" s="21">
        <f t="shared" si="2"/>
        <v>888143</v>
      </c>
      <c r="P48" s="78">
        <v>35.090000000000003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338.7</v>
      </c>
      <c r="D49" s="75">
        <v>318.8</v>
      </c>
      <c r="E49" s="75">
        <v>24.9</v>
      </c>
      <c r="F49" s="75">
        <v>1503.1</v>
      </c>
      <c r="G49" s="75">
        <v>1226.2</v>
      </c>
      <c r="H49" s="75">
        <v>51.3</v>
      </c>
      <c r="I49" s="30">
        <f t="shared" si="3"/>
        <v>3463</v>
      </c>
      <c r="J49" s="76">
        <v>0</v>
      </c>
      <c r="K49" s="75"/>
      <c r="L49" s="75">
        <v>85.1</v>
      </c>
      <c r="M49" s="75">
        <v>1404.7</v>
      </c>
      <c r="N49" s="31">
        <f t="shared" si="1"/>
        <v>1489.8</v>
      </c>
      <c r="O49" s="32">
        <f t="shared" si="2"/>
        <v>4952.8</v>
      </c>
      <c r="P49" s="78">
        <v>40.799999999999997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309.29000000000002</v>
      </c>
      <c r="D50" s="63">
        <v>513.45000000000005</v>
      </c>
      <c r="E50" s="63">
        <v>32.08</v>
      </c>
      <c r="F50" s="63">
        <v>2410.91</v>
      </c>
      <c r="G50" s="63">
        <v>2378.86</v>
      </c>
      <c r="H50" s="63">
        <v>60.44</v>
      </c>
      <c r="I50" s="11">
        <f t="shared" si="3"/>
        <v>5705.03</v>
      </c>
      <c r="J50" s="64">
        <v>362.74</v>
      </c>
      <c r="K50" s="63"/>
      <c r="L50" s="63">
        <v>234.55</v>
      </c>
      <c r="M50" s="63">
        <v>3668.77</v>
      </c>
      <c r="N50" s="13">
        <f t="shared" si="1"/>
        <v>4266.0599999999995</v>
      </c>
      <c r="O50" s="14">
        <f t="shared" si="2"/>
        <v>9971.09</v>
      </c>
      <c r="P50" s="78">
        <v>3.85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139404</v>
      </c>
      <c r="D51" s="66">
        <v>104686</v>
      </c>
      <c r="E51" s="66">
        <v>6766</v>
      </c>
      <c r="F51" s="66">
        <v>540220</v>
      </c>
      <c r="G51" s="66">
        <v>580663</v>
      </c>
      <c r="H51" s="66">
        <v>12149</v>
      </c>
      <c r="I51" s="18">
        <f t="shared" ref="I51:I58" si="4">SUM(C51:H51)</f>
        <v>1383888</v>
      </c>
      <c r="J51" s="67">
        <v>30016</v>
      </c>
      <c r="K51" s="66"/>
      <c r="L51" s="66">
        <v>23957</v>
      </c>
      <c r="M51" s="66">
        <v>371525</v>
      </c>
      <c r="N51" s="20">
        <f t="shared" si="1"/>
        <v>425498</v>
      </c>
      <c r="O51" s="21">
        <f>SUM(N51,I51)</f>
        <v>1809386</v>
      </c>
      <c r="P51" s="78">
        <v>10.35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1118.9000000000001</v>
      </c>
      <c r="D52" s="75">
        <v>1389</v>
      </c>
      <c r="E52" s="75">
        <v>46.5</v>
      </c>
      <c r="F52" s="75">
        <v>3693.7</v>
      </c>
      <c r="G52" s="75">
        <v>5944.9</v>
      </c>
      <c r="H52" s="75">
        <v>116.3</v>
      </c>
      <c r="I52" s="30">
        <f t="shared" si="4"/>
        <v>12309.3</v>
      </c>
      <c r="J52" s="76">
        <v>50.3</v>
      </c>
      <c r="K52" s="75"/>
      <c r="L52" s="75">
        <v>325.39999999999998</v>
      </c>
      <c r="M52" s="75">
        <v>4427.3</v>
      </c>
      <c r="N52" s="31">
        <f t="shared" si="1"/>
        <v>4803</v>
      </c>
      <c r="O52" s="32">
        <f t="shared" si="2"/>
        <v>17112.3</v>
      </c>
      <c r="P52" s="78">
        <v>12.25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305.44</v>
      </c>
      <c r="D53" s="72">
        <v>413.27</v>
      </c>
      <c r="E53" s="72">
        <v>31.38</v>
      </c>
      <c r="F53" s="72">
        <v>2398.16</v>
      </c>
      <c r="G53" s="72">
        <v>2347.7399999999998</v>
      </c>
      <c r="H53" s="72">
        <v>52.87</v>
      </c>
      <c r="I53" s="27">
        <f t="shared" si="4"/>
        <v>5548.86</v>
      </c>
      <c r="J53" s="73">
        <v>362.74</v>
      </c>
      <c r="K53" s="72"/>
      <c r="L53" s="72">
        <v>234.55</v>
      </c>
      <c r="M53" s="72">
        <v>3642.01</v>
      </c>
      <c r="N53" s="28">
        <f t="shared" si="1"/>
        <v>4239.3</v>
      </c>
      <c r="O53" s="29">
        <f t="shared" si="2"/>
        <v>9788.16</v>
      </c>
      <c r="P53" s="33">
        <f>SUM(P46:P52)</f>
        <v>198.95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138377</v>
      </c>
      <c r="D54" s="66">
        <v>89186</v>
      </c>
      <c r="E54" s="66">
        <v>6718</v>
      </c>
      <c r="F54" s="66">
        <v>538439</v>
      </c>
      <c r="G54" s="66">
        <v>574601</v>
      </c>
      <c r="H54" s="66">
        <v>10785</v>
      </c>
      <c r="I54" s="18">
        <f t="shared" si="4"/>
        <v>1358106</v>
      </c>
      <c r="J54" s="67">
        <v>30016</v>
      </c>
      <c r="K54" s="66"/>
      <c r="L54" s="66">
        <v>23957</v>
      </c>
      <c r="M54" s="66">
        <v>370961</v>
      </c>
      <c r="N54" s="20">
        <f t="shared" si="1"/>
        <v>424934</v>
      </c>
      <c r="O54" s="21">
        <f t="shared" si="2"/>
        <v>1783040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1087.7</v>
      </c>
      <c r="D55" s="69">
        <v>883.4</v>
      </c>
      <c r="E55" s="69">
        <v>44.6</v>
      </c>
      <c r="F55" s="69">
        <v>3648.8</v>
      </c>
      <c r="G55" s="69">
        <v>5766.3</v>
      </c>
      <c r="H55" s="69">
        <v>72.8</v>
      </c>
      <c r="I55" s="24">
        <f t="shared" si="4"/>
        <v>11503.599999999999</v>
      </c>
      <c r="J55" s="70">
        <v>50.3</v>
      </c>
      <c r="K55" s="69"/>
      <c r="L55" s="69">
        <v>325.39999999999998</v>
      </c>
      <c r="M55" s="69">
        <v>4369.8</v>
      </c>
      <c r="N55" s="24">
        <f t="shared" si="1"/>
        <v>4745.5</v>
      </c>
      <c r="O55" s="26">
        <f t="shared" si="2"/>
        <v>16249.099999999999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309.28999999999996</v>
      </c>
      <c r="D56" s="10">
        <f t="shared" si="5"/>
        <v>577.79999999999995</v>
      </c>
      <c r="E56" s="10">
        <f t="shared" si="5"/>
        <v>32.08</v>
      </c>
      <c r="F56" s="10">
        <f t="shared" si="5"/>
        <v>2411.5</v>
      </c>
      <c r="G56" s="10">
        <f t="shared" si="5"/>
        <v>2391.6999999999998</v>
      </c>
      <c r="H56" s="10">
        <f t="shared" si="5"/>
        <v>61.26</v>
      </c>
      <c r="I56" s="36">
        <f>SUM(C56:H56)</f>
        <v>5783.63</v>
      </c>
      <c r="J56" s="34">
        <f>SUM(J5,J8,J11,J14,J17,J20,J23,J26,J29,J32,J35,J38,J41,J44,J47)</f>
        <v>362.74</v>
      </c>
      <c r="K56" s="10">
        <f>SUM(K5,K8,K11,K14,K17,K20,K23,K26,K29,K32,K35,K38,K41,K44,K47)</f>
        <v>0</v>
      </c>
      <c r="L56" s="10">
        <f>SUM(L5,L8,L11,L14,L17,L20,L23,L26,L29,L32,L35,L38,L41,L44,L47)</f>
        <v>261.97000000000003</v>
      </c>
      <c r="M56" s="10">
        <f>SUM(M5,M8,M11,M14,M17,M20,M23,M26,M29,M32,M35,M38,M41,M44,M47)</f>
        <v>3802.36</v>
      </c>
      <c r="N56" s="12">
        <f t="shared" si="1"/>
        <v>4427.07</v>
      </c>
      <c r="O56" s="14">
        <f t="shared" si="2"/>
        <v>10210.700000000001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139404</v>
      </c>
      <c r="D57" s="17">
        <f t="shared" si="5"/>
        <v>111279</v>
      </c>
      <c r="E57" s="17">
        <f t="shared" si="5"/>
        <v>6766</v>
      </c>
      <c r="F57" s="17">
        <f t="shared" si="5"/>
        <v>540266</v>
      </c>
      <c r="G57" s="17">
        <f t="shared" si="5"/>
        <v>580663</v>
      </c>
      <c r="H57" s="17">
        <f t="shared" si="5"/>
        <v>12737</v>
      </c>
      <c r="I57" s="37">
        <f t="shared" si="4"/>
        <v>1391115</v>
      </c>
      <c r="J57" s="35">
        <f t="shared" ref="J57:M58" si="6">SUM(J6,J9,J12,J15,J18,J21,J24,J27,J30,J33,J36,J39,J42,J45,J48)</f>
        <v>30016</v>
      </c>
      <c r="K57" s="17">
        <f t="shared" si="6"/>
        <v>0</v>
      </c>
      <c r="L57" s="17">
        <f t="shared" si="6"/>
        <v>24171</v>
      </c>
      <c r="M57" s="17">
        <f t="shared" si="6"/>
        <v>373106</v>
      </c>
      <c r="N57" s="19">
        <f t="shared" si="1"/>
        <v>427293</v>
      </c>
      <c r="O57" s="21">
        <f t="shared" si="2"/>
        <v>1818408</v>
      </c>
      <c r="P57" s="82">
        <v>63.96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1118.8999999999999</v>
      </c>
      <c r="D58" s="40">
        <f t="shared" si="5"/>
        <v>1810.3</v>
      </c>
      <c r="E58" s="40">
        <f t="shared" si="5"/>
        <v>46.5</v>
      </c>
      <c r="F58" s="40">
        <f t="shared" si="5"/>
        <v>3696.7</v>
      </c>
      <c r="G58" s="40">
        <f t="shared" si="5"/>
        <v>5944.9000000000005</v>
      </c>
      <c r="H58" s="40">
        <f t="shared" si="5"/>
        <v>149.30000000000001</v>
      </c>
      <c r="I58" s="41">
        <f t="shared" si="4"/>
        <v>12766.599999999999</v>
      </c>
      <c r="J58" s="39">
        <f t="shared" si="6"/>
        <v>50.300000000000004</v>
      </c>
      <c r="K58" s="40">
        <f t="shared" si="6"/>
        <v>0</v>
      </c>
      <c r="L58" s="40">
        <f t="shared" si="6"/>
        <v>354.79999999999995</v>
      </c>
      <c r="M58" s="40">
        <f t="shared" si="6"/>
        <v>4643.8</v>
      </c>
      <c r="N58" s="42">
        <f t="shared" si="1"/>
        <v>5048.9000000000005</v>
      </c>
      <c r="O58" s="43">
        <f t="shared" si="2"/>
        <v>17815.5</v>
      </c>
      <c r="P58" s="44">
        <f>SUM(O56,P53,P54,P57)</f>
        <v>10473.61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0.9</v>
      </c>
      <c r="E63" s="63"/>
      <c r="F63" s="63"/>
      <c r="G63" s="63">
        <v>4.63</v>
      </c>
      <c r="H63" s="63"/>
      <c r="I63" s="11">
        <f>SUM(C63:H63)</f>
        <v>5.53</v>
      </c>
      <c r="J63" s="64"/>
      <c r="K63" s="63"/>
      <c r="L63" s="63">
        <v>7.4</v>
      </c>
      <c r="M63" s="63">
        <v>18.05</v>
      </c>
      <c r="N63" s="13">
        <f>SUM(J63:M63)</f>
        <v>25.450000000000003</v>
      </c>
      <c r="O63" s="14">
        <f>SUM(N63,I63)</f>
        <v>30.980000000000004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2.68</v>
      </c>
      <c r="E66" s="72"/>
      <c r="F66" s="72"/>
      <c r="G66" s="72">
        <v>8.2100000000000009</v>
      </c>
      <c r="H66" s="72"/>
      <c r="I66" s="27">
        <f t="shared" si="7"/>
        <v>10.89</v>
      </c>
      <c r="J66" s="73"/>
      <c r="K66" s="72"/>
      <c r="L66" s="72">
        <v>20.02</v>
      </c>
      <c r="M66" s="72">
        <v>126.81</v>
      </c>
      <c r="N66" s="28">
        <f t="shared" si="8"/>
        <v>146.83000000000001</v>
      </c>
      <c r="O66" s="29">
        <f t="shared" si="9"/>
        <v>157.72000000000003</v>
      </c>
      <c r="P66" s="22" t="s">
        <v>25</v>
      </c>
      <c r="Q66" s="129" t="s">
        <v>83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214</v>
      </c>
      <c r="M67" s="66">
        <v>1773</v>
      </c>
      <c r="N67" s="20">
        <f t="shared" si="8"/>
        <v>1987</v>
      </c>
      <c r="O67" s="21">
        <f t="shared" si="9"/>
        <v>1987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29.4</v>
      </c>
      <c r="M68" s="75">
        <v>242.3</v>
      </c>
      <c r="N68" s="31">
        <f t="shared" si="8"/>
        <v>271.7</v>
      </c>
      <c r="O68" s="32">
        <f t="shared" si="9"/>
        <v>271.7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11.36</v>
      </c>
      <c r="E69" s="72"/>
      <c r="F69" s="72"/>
      <c r="G69" s="72"/>
      <c r="H69" s="72"/>
      <c r="I69" s="27">
        <f t="shared" si="7"/>
        <v>11.36</v>
      </c>
      <c r="J69" s="73"/>
      <c r="K69" s="72"/>
      <c r="L69" s="72"/>
      <c r="M69" s="72">
        <v>14.14</v>
      </c>
      <c r="N69" s="28">
        <f t="shared" si="8"/>
        <v>14.14</v>
      </c>
      <c r="O69" s="29">
        <f t="shared" si="9"/>
        <v>25.5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337</v>
      </c>
      <c r="E70" s="66"/>
      <c r="F70" s="66"/>
      <c r="G70" s="66"/>
      <c r="H70" s="66"/>
      <c r="I70" s="18">
        <f t="shared" si="7"/>
        <v>337</v>
      </c>
      <c r="J70" s="67"/>
      <c r="K70" s="66"/>
      <c r="L70" s="66"/>
      <c r="M70" s="66">
        <v>331</v>
      </c>
      <c r="N70" s="20">
        <f t="shared" si="8"/>
        <v>331</v>
      </c>
      <c r="O70" s="21">
        <f t="shared" si="9"/>
        <v>668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68.5</v>
      </c>
      <c r="E71" s="75"/>
      <c r="F71" s="75"/>
      <c r="G71" s="75"/>
      <c r="H71" s="75"/>
      <c r="I71" s="30">
        <f t="shared" si="7"/>
        <v>68.5</v>
      </c>
      <c r="J71" s="76"/>
      <c r="K71" s="75"/>
      <c r="L71" s="75"/>
      <c r="M71" s="75">
        <v>29</v>
      </c>
      <c r="N71" s="31">
        <f t="shared" si="8"/>
        <v>29</v>
      </c>
      <c r="O71" s="32">
        <f t="shared" si="9"/>
        <v>97.5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1.33</v>
      </c>
      <c r="E72" s="72"/>
      <c r="F72" s="72">
        <v>0.01</v>
      </c>
      <c r="G72" s="72"/>
      <c r="H72" s="72"/>
      <c r="I72" s="27">
        <f t="shared" si="7"/>
        <v>1.34</v>
      </c>
      <c r="J72" s="73">
        <v>0.42</v>
      </c>
      <c r="K72" s="72"/>
      <c r="L72" s="72"/>
      <c r="M72" s="72">
        <v>1.99</v>
      </c>
      <c r="N72" s="28">
        <f t="shared" si="8"/>
        <v>2.41</v>
      </c>
      <c r="O72" s="29">
        <f t="shared" si="9"/>
        <v>3.75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38</v>
      </c>
      <c r="E73" s="66"/>
      <c r="F73" s="66">
        <v>1</v>
      </c>
      <c r="G73" s="66"/>
      <c r="H73" s="66"/>
      <c r="I73" s="18">
        <f t="shared" si="7"/>
        <v>39</v>
      </c>
      <c r="J73" s="67">
        <v>23</v>
      </c>
      <c r="K73" s="66"/>
      <c r="L73" s="66">
        <v>38</v>
      </c>
      <c r="M73" s="66">
        <v>80</v>
      </c>
      <c r="N73" s="20">
        <f t="shared" si="8"/>
        <v>141</v>
      </c>
      <c r="O73" s="21">
        <f t="shared" si="9"/>
        <v>180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3.7</v>
      </c>
      <c r="E74" s="75"/>
      <c r="F74" s="75">
        <v>0.1</v>
      </c>
      <c r="G74" s="75"/>
      <c r="H74" s="75"/>
      <c r="I74" s="30">
        <f t="shared" si="7"/>
        <v>3.8000000000000003</v>
      </c>
      <c r="J74" s="76">
        <v>1.1000000000000001</v>
      </c>
      <c r="K74" s="75"/>
      <c r="L74" s="75">
        <v>2.6</v>
      </c>
      <c r="M74" s="75">
        <v>5.4</v>
      </c>
      <c r="N74" s="31">
        <f t="shared" si="8"/>
        <v>9.1000000000000014</v>
      </c>
      <c r="O74" s="32">
        <f t="shared" si="9"/>
        <v>12.900000000000002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18.14</v>
      </c>
      <c r="E75" s="72"/>
      <c r="F75" s="72">
        <v>0.6</v>
      </c>
      <c r="G75" s="72"/>
      <c r="H75" s="72"/>
      <c r="I75" s="27">
        <f t="shared" si="7"/>
        <v>18.740000000000002</v>
      </c>
      <c r="J75" s="73">
        <v>3.33</v>
      </c>
      <c r="K75" s="72"/>
      <c r="L75" s="72">
        <v>0.25</v>
      </c>
      <c r="M75" s="72">
        <v>9.42</v>
      </c>
      <c r="N75" s="28">
        <f t="shared" si="8"/>
        <v>13</v>
      </c>
      <c r="O75" s="29">
        <f t="shared" si="9"/>
        <v>31.740000000000002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1953</v>
      </c>
      <c r="E76" s="66"/>
      <c r="F76" s="66">
        <v>46</v>
      </c>
      <c r="G76" s="66"/>
      <c r="H76" s="66">
        <v>114</v>
      </c>
      <c r="I76" s="18">
        <f t="shared" si="7"/>
        <v>2113</v>
      </c>
      <c r="J76" s="67">
        <v>205</v>
      </c>
      <c r="K76" s="66"/>
      <c r="L76" s="66">
        <v>10</v>
      </c>
      <c r="M76" s="66">
        <v>794</v>
      </c>
      <c r="N76" s="20">
        <f t="shared" si="8"/>
        <v>1009</v>
      </c>
      <c r="O76" s="21">
        <f t="shared" si="9"/>
        <v>3122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124.8</v>
      </c>
      <c r="E77" s="75"/>
      <c r="F77" s="75">
        <v>3</v>
      </c>
      <c r="G77" s="75"/>
      <c r="H77" s="75">
        <v>7.5</v>
      </c>
      <c r="I77" s="30">
        <f t="shared" si="7"/>
        <v>135.30000000000001</v>
      </c>
      <c r="J77" s="76">
        <v>6.5</v>
      </c>
      <c r="K77" s="75"/>
      <c r="L77" s="75">
        <v>0.5</v>
      </c>
      <c r="M77" s="75">
        <v>41.7</v>
      </c>
      <c r="N77" s="31">
        <f t="shared" si="8"/>
        <v>48.7</v>
      </c>
      <c r="O77" s="32">
        <f t="shared" si="9"/>
        <v>184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33.65</v>
      </c>
      <c r="E78" s="72"/>
      <c r="F78" s="72">
        <v>0.32</v>
      </c>
      <c r="G78" s="72">
        <v>8.8000000000000007</v>
      </c>
      <c r="H78" s="72">
        <v>0.7</v>
      </c>
      <c r="I78" s="27">
        <f t="shared" si="7"/>
        <v>43.47</v>
      </c>
      <c r="J78" s="73">
        <v>1.85</v>
      </c>
      <c r="K78" s="72"/>
      <c r="L78" s="72">
        <v>2.65</v>
      </c>
      <c r="M78" s="72">
        <v>23.66</v>
      </c>
      <c r="N78" s="28">
        <f t="shared" si="8"/>
        <v>28.16</v>
      </c>
      <c r="O78" s="29">
        <f t="shared" si="9"/>
        <v>71.63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4459</v>
      </c>
      <c r="E79" s="66"/>
      <c r="F79" s="66">
        <v>42</v>
      </c>
      <c r="G79" s="66">
        <v>2223</v>
      </c>
      <c r="H79" s="66">
        <v>464</v>
      </c>
      <c r="I79" s="18">
        <f t="shared" si="7"/>
        <v>7188</v>
      </c>
      <c r="J79" s="67">
        <v>136</v>
      </c>
      <c r="K79" s="66"/>
      <c r="L79" s="66">
        <v>137</v>
      </c>
      <c r="M79" s="66">
        <v>1127</v>
      </c>
      <c r="N79" s="20">
        <f t="shared" si="8"/>
        <v>1400</v>
      </c>
      <c r="O79" s="21">
        <f t="shared" si="9"/>
        <v>8588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235.9</v>
      </c>
      <c r="E80" s="75"/>
      <c r="F80" s="75">
        <v>1.7</v>
      </c>
      <c r="G80" s="75">
        <v>84.7</v>
      </c>
      <c r="H80" s="75">
        <v>25.1</v>
      </c>
      <c r="I80" s="30">
        <f t="shared" si="7"/>
        <v>347.40000000000003</v>
      </c>
      <c r="J80" s="76">
        <v>3.2</v>
      </c>
      <c r="K80" s="75"/>
      <c r="L80" s="75">
        <v>5.7</v>
      </c>
      <c r="M80" s="75">
        <v>46</v>
      </c>
      <c r="N80" s="31">
        <f t="shared" si="8"/>
        <v>54.9</v>
      </c>
      <c r="O80" s="32">
        <f t="shared" si="9"/>
        <v>402.3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0.77</v>
      </c>
      <c r="D81" s="72">
        <v>15.27</v>
      </c>
      <c r="E81" s="72"/>
      <c r="F81" s="72">
        <v>6.58</v>
      </c>
      <c r="G81" s="72">
        <v>0.49</v>
      </c>
      <c r="H81" s="72">
        <v>0.12</v>
      </c>
      <c r="I81" s="27">
        <f t="shared" si="7"/>
        <v>23.229999999999997</v>
      </c>
      <c r="J81" s="73">
        <v>9.65</v>
      </c>
      <c r="K81" s="72"/>
      <c r="L81" s="72">
        <v>8.35</v>
      </c>
      <c r="M81" s="72">
        <v>53.68</v>
      </c>
      <c r="N81" s="28">
        <f t="shared" si="8"/>
        <v>71.680000000000007</v>
      </c>
      <c r="O81" s="29">
        <f t="shared" si="9"/>
        <v>94.91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157</v>
      </c>
      <c r="D82" s="66">
        <v>2488</v>
      </c>
      <c r="E82" s="66"/>
      <c r="F82" s="66">
        <v>825</v>
      </c>
      <c r="G82" s="66">
        <v>65</v>
      </c>
      <c r="H82" s="66">
        <v>10</v>
      </c>
      <c r="I82" s="18">
        <f t="shared" si="7"/>
        <v>3545</v>
      </c>
      <c r="J82" s="67">
        <v>740</v>
      </c>
      <c r="K82" s="66"/>
      <c r="L82" s="66">
        <v>514</v>
      </c>
      <c r="M82" s="66">
        <v>2962</v>
      </c>
      <c r="N82" s="20">
        <f t="shared" si="8"/>
        <v>4216</v>
      </c>
      <c r="O82" s="21">
        <f t="shared" si="9"/>
        <v>7761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6.6</v>
      </c>
      <c r="D83" s="75">
        <v>99.8</v>
      </c>
      <c r="E83" s="75"/>
      <c r="F83" s="75">
        <v>23.3</v>
      </c>
      <c r="G83" s="75">
        <v>2</v>
      </c>
      <c r="H83" s="75">
        <v>0.4</v>
      </c>
      <c r="I83" s="30">
        <f t="shared" si="7"/>
        <v>132.1</v>
      </c>
      <c r="J83" s="76">
        <v>11.5</v>
      </c>
      <c r="K83" s="75"/>
      <c r="L83" s="75">
        <v>15.8</v>
      </c>
      <c r="M83" s="75">
        <v>92.1</v>
      </c>
      <c r="N83" s="31">
        <f t="shared" si="8"/>
        <v>119.39999999999999</v>
      </c>
      <c r="O83" s="32">
        <f t="shared" si="9"/>
        <v>251.5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3.57</v>
      </c>
      <c r="D84" s="72">
        <v>30.81</v>
      </c>
      <c r="E84" s="72">
        <v>0.7</v>
      </c>
      <c r="F84" s="72">
        <v>6.58</v>
      </c>
      <c r="G84" s="72">
        <v>32.83</v>
      </c>
      <c r="H84" s="72">
        <v>0.34</v>
      </c>
      <c r="I84" s="27">
        <f t="shared" si="7"/>
        <v>74.83</v>
      </c>
      <c r="J84" s="73">
        <v>21.67</v>
      </c>
      <c r="K84" s="72"/>
      <c r="L84" s="72">
        <v>19.88</v>
      </c>
      <c r="M84" s="72">
        <v>60.62</v>
      </c>
      <c r="N84" s="28">
        <f t="shared" si="8"/>
        <v>102.16999999999999</v>
      </c>
      <c r="O84" s="29">
        <f t="shared" si="9"/>
        <v>177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1015</v>
      </c>
      <c r="D85" s="66">
        <v>6679</v>
      </c>
      <c r="E85" s="66">
        <v>48</v>
      </c>
      <c r="F85" s="66">
        <v>1041</v>
      </c>
      <c r="G85" s="66">
        <v>6117</v>
      </c>
      <c r="H85" s="66">
        <v>654</v>
      </c>
      <c r="I85" s="18">
        <f t="shared" si="7"/>
        <v>15554</v>
      </c>
      <c r="J85" s="67">
        <v>1747</v>
      </c>
      <c r="K85" s="66"/>
      <c r="L85" s="66">
        <v>1360</v>
      </c>
      <c r="M85" s="66">
        <v>3714</v>
      </c>
      <c r="N85" s="20">
        <f t="shared" si="8"/>
        <v>6821</v>
      </c>
      <c r="O85" s="21">
        <f t="shared" si="9"/>
        <v>22375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28.7</v>
      </c>
      <c r="D86" s="75">
        <v>213.1</v>
      </c>
      <c r="E86" s="75">
        <v>1.9</v>
      </c>
      <c r="F86" s="75">
        <v>22.6</v>
      </c>
      <c r="G86" s="75">
        <v>145.80000000000001</v>
      </c>
      <c r="H86" s="75">
        <v>24.2</v>
      </c>
      <c r="I86" s="30">
        <f t="shared" si="7"/>
        <v>436.3</v>
      </c>
      <c r="J86" s="76">
        <v>16.899999999999999</v>
      </c>
      <c r="K86" s="75"/>
      <c r="L86" s="75">
        <v>40.799999999999997</v>
      </c>
      <c r="M86" s="75">
        <v>113.2</v>
      </c>
      <c r="N86" s="31">
        <f t="shared" si="8"/>
        <v>170.9</v>
      </c>
      <c r="O86" s="32">
        <f t="shared" si="9"/>
        <v>607.20000000000005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8.14</v>
      </c>
      <c r="D87" s="72">
        <v>63.28</v>
      </c>
      <c r="E87" s="72"/>
      <c r="F87" s="72">
        <v>15.6</v>
      </c>
      <c r="G87" s="72">
        <v>68.790000000000006</v>
      </c>
      <c r="H87" s="72">
        <v>3.44</v>
      </c>
      <c r="I87" s="27">
        <f t="shared" si="7"/>
        <v>159.25</v>
      </c>
      <c r="J87" s="73">
        <v>17.04</v>
      </c>
      <c r="K87" s="72"/>
      <c r="L87" s="72">
        <v>7.99</v>
      </c>
      <c r="M87" s="72">
        <v>69.67</v>
      </c>
      <c r="N87" s="28">
        <f t="shared" si="8"/>
        <v>94.7</v>
      </c>
      <c r="O87" s="29">
        <f t="shared" si="9"/>
        <v>253.95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2909</v>
      </c>
      <c r="D88" s="66">
        <v>7579</v>
      </c>
      <c r="E88" s="66"/>
      <c r="F88" s="66">
        <v>2693</v>
      </c>
      <c r="G88" s="66">
        <v>13177</v>
      </c>
      <c r="H88" s="66">
        <v>314</v>
      </c>
      <c r="I88" s="18">
        <f t="shared" si="7"/>
        <v>26672</v>
      </c>
      <c r="J88" s="67">
        <v>1446</v>
      </c>
      <c r="K88" s="66"/>
      <c r="L88" s="66">
        <v>632</v>
      </c>
      <c r="M88" s="66">
        <v>5137</v>
      </c>
      <c r="N88" s="20">
        <f t="shared" si="8"/>
        <v>7215</v>
      </c>
      <c r="O88" s="21">
        <f t="shared" si="9"/>
        <v>33887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50.1</v>
      </c>
      <c r="D89" s="75">
        <v>225.4</v>
      </c>
      <c r="E89" s="75"/>
      <c r="F89" s="75">
        <v>42.3</v>
      </c>
      <c r="G89" s="75">
        <v>264.3</v>
      </c>
      <c r="H89" s="75">
        <v>10.1</v>
      </c>
      <c r="I89" s="30">
        <f t="shared" si="7"/>
        <v>592.20000000000005</v>
      </c>
      <c r="J89" s="76">
        <v>6.9</v>
      </c>
      <c r="K89" s="75"/>
      <c r="L89" s="75">
        <v>17.3</v>
      </c>
      <c r="M89" s="75">
        <v>141.1</v>
      </c>
      <c r="N89" s="31">
        <f t="shared" si="8"/>
        <v>165.3</v>
      </c>
      <c r="O89" s="32">
        <f t="shared" si="9"/>
        <v>757.5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13.92</v>
      </c>
      <c r="D90" s="72">
        <v>62.25</v>
      </c>
      <c r="E90" s="72"/>
      <c r="F90" s="72">
        <v>69.41</v>
      </c>
      <c r="G90" s="72">
        <v>106.22</v>
      </c>
      <c r="H90" s="72">
        <v>0.1</v>
      </c>
      <c r="I90" s="27">
        <f t="shared" si="7"/>
        <v>251.89999999999998</v>
      </c>
      <c r="J90" s="73">
        <v>22.3</v>
      </c>
      <c r="K90" s="72"/>
      <c r="L90" s="72">
        <v>14.59</v>
      </c>
      <c r="M90" s="72">
        <v>132.94</v>
      </c>
      <c r="N90" s="28">
        <f t="shared" si="8"/>
        <v>169.82999999999998</v>
      </c>
      <c r="O90" s="29">
        <f t="shared" si="9"/>
        <v>421.72999999999996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5391</v>
      </c>
      <c r="D91" s="66">
        <v>9026</v>
      </c>
      <c r="E91" s="66"/>
      <c r="F91" s="66">
        <v>14095</v>
      </c>
      <c r="G91" s="66">
        <v>19928</v>
      </c>
      <c r="H91" s="66">
        <v>14</v>
      </c>
      <c r="I91" s="18">
        <f t="shared" si="7"/>
        <v>48454</v>
      </c>
      <c r="J91" s="67">
        <v>1937</v>
      </c>
      <c r="K91" s="66"/>
      <c r="L91" s="66">
        <v>1290</v>
      </c>
      <c r="M91" s="66">
        <v>10941</v>
      </c>
      <c r="N91" s="20">
        <f t="shared" si="8"/>
        <v>14168</v>
      </c>
      <c r="O91" s="21">
        <f t="shared" si="9"/>
        <v>62622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81.599999999999994</v>
      </c>
      <c r="D92" s="75">
        <v>201.4</v>
      </c>
      <c r="E92" s="75"/>
      <c r="F92" s="75">
        <v>186.2</v>
      </c>
      <c r="G92" s="75">
        <v>341</v>
      </c>
      <c r="H92" s="75">
        <v>0.4</v>
      </c>
      <c r="I92" s="30">
        <f t="shared" si="7"/>
        <v>810.6</v>
      </c>
      <c r="J92" s="76">
        <v>4.2</v>
      </c>
      <c r="K92" s="75"/>
      <c r="L92" s="75">
        <v>33.1</v>
      </c>
      <c r="M92" s="75">
        <v>278.8</v>
      </c>
      <c r="N92" s="31">
        <f t="shared" si="8"/>
        <v>316.10000000000002</v>
      </c>
      <c r="O92" s="32">
        <f t="shared" si="9"/>
        <v>1126.7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27.23</v>
      </c>
      <c r="D93" s="72">
        <v>41.07</v>
      </c>
      <c r="E93" s="72"/>
      <c r="F93" s="72">
        <v>162.30000000000001</v>
      </c>
      <c r="G93" s="72">
        <v>103.37</v>
      </c>
      <c r="H93" s="72">
        <v>3.69</v>
      </c>
      <c r="I93" s="27">
        <f t="shared" si="7"/>
        <v>337.66</v>
      </c>
      <c r="J93" s="73">
        <v>8.41</v>
      </c>
      <c r="K93" s="72"/>
      <c r="L93" s="72">
        <v>7.53</v>
      </c>
      <c r="M93" s="72">
        <v>90.95</v>
      </c>
      <c r="N93" s="28">
        <f t="shared" si="8"/>
        <v>106.89</v>
      </c>
      <c r="O93" s="29">
        <f t="shared" si="9"/>
        <v>444.55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11083</v>
      </c>
      <c r="D94" s="66">
        <v>7309</v>
      </c>
      <c r="E94" s="66"/>
      <c r="F94" s="66">
        <v>33025</v>
      </c>
      <c r="G94" s="66">
        <v>19840</v>
      </c>
      <c r="H94" s="66">
        <v>382</v>
      </c>
      <c r="I94" s="18">
        <f t="shared" si="7"/>
        <v>71639</v>
      </c>
      <c r="J94" s="67">
        <v>746</v>
      </c>
      <c r="K94" s="66"/>
      <c r="L94" s="66">
        <v>752</v>
      </c>
      <c r="M94" s="66">
        <v>8712</v>
      </c>
      <c r="N94" s="20">
        <f t="shared" si="8"/>
        <v>10210</v>
      </c>
      <c r="O94" s="21">
        <f t="shared" si="9"/>
        <v>81849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135.30000000000001</v>
      </c>
      <c r="D95" s="75">
        <v>138.9</v>
      </c>
      <c r="E95" s="75"/>
      <c r="F95" s="75">
        <v>374.2</v>
      </c>
      <c r="G95" s="75">
        <v>290.10000000000002</v>
      </c>
      <c r="H95" s="75">
        <v>8.8000000000000007</v>
      </c>
      <c r="I95" s="30">
        <f t="shared" si="7"/>
        <v>947.30000000000007</v>
      </c>
      <c r="J95" s="76">
        <v>0</v>
      </c>
      <c r="K95" s="75"/>
      <c r="L95" s="75">
        <v>15</v>
      </c>
      <c r="M95" s="75">
        <v>171.4</v>
      </c>
      <c r="N95" s="31">
        <f t="shared" si="8"/>
        <v>186.4</v>
      </c>
      <c r="O95" s="32">
        <f t="shared" si="9"/>
        <v>1133.7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35.619999999999997</v>
      </c>
      <c r="D96" s="72">
        <v>16.809999999999999</v>
      </c>
      <c r="E96" s="72">
        <v>0.02</v>
      </c>
      <c r="F96" s="72">
        <v>327.14</v>
      </c>
      <c r="G96" s="72">
        <v>220.27</v>
      </c>
      <c r="H96" s="72"/>
      <c r="I96" s="27">
        <f t="shared" si="7"/>
        <v>599.86</v>
      </c>
      <c r="J96" s="73">
        <v>9.5</v>
      </c>
      <c r="K96" s="72"/>
      <c r="L96" s="72">
        <v>6.15</v>
      </c>
      <c r="M96" s="72">
        <v>174.4</v>
      </c>
      <c r="N96" s="28">
        <f t="shared" si="8"/>
        <v>190.05</v>
      </c>
      <c r="O96" s="29">
        <f t="shared" si="9"/>
        <v>789.91000000000008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14701</v>
      </c>
      <c r="D97" s="66">
        <v>3663</v>
      </c>
      <c r="E97" s="66">
        <v>4</v>
      </c>
      <c r="F97" s="66">
        <v>69565</v>
      </c>
      <c r="G97" s="66">
        <v>55647</v>
      </c>
      <c r="H97" s="66"/>
      <c r="I97" s="18">
        <f t="shared" si="7"/>
        <v>143580</v>
      </c>
      <c r="J97" s="67">
        <v>793</v>
      </c>
      <c r="K97" s="66"/>
      <c r="L97" s="66">
        <v>651</v>
      </c>
      <c r="M97" s="66">
        <v>17046</v>
      </c>
      <c r="N97" s="20">
        <f t="shared" si="8"/>
        <v>18490</v>
      </c>
      <c r="O97" s="21">
        <f t="shared" si="9"/>
        <v>162070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152.5</v>
      </c>
      <c r="D98" s="75">
        <v>59</v>
      </c>
      <c r="E98" s="75">
        <v>0.1</v>
      </c>
      <c r="F98" s="75">
        <v>662.9</v>
      </c>
      <c r="G98" s="75">
        <v>724.1</v>
      </c>
      <c r="H98" s="75"/>
      <c r="I98" s="30">
        <f t="shared" si="7"/>
        <v>1598.6</v>
      </c>
      <c r="J98" s="76">
        <v>0</v>
      </c>
      <c r="K98" s="75"/>
      <c r="L98" s="75">
        <v>12.3</v>
      </c>
      <c r="M98" s="75">
        <v>323.7</v>
      </c>
      <c r="N98" s="31">
        <f t="shared" si="8"/>
        <v>336</v>
      </c>
      <c r="O98" s="32">
        <f t="shared" si="9"/>
        <v>1934.6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34.49</v>
      </c>
      <c r="D99" s="72">
        <v>6.58</v>
      </c>
      <c r="E99" s="72"/>
      <c r="F99" s="72">
        <v>223.47</v>
      </c>
      <c r="G99" s="72">
        <v>356.41</v>
      </c>
      <c r="H99" s="72">
        <v>7.25</v>
      </c>
      <c r="I99" s="27">
        <f t="shared" si="7"/>
        <v>628.20000000000005</v>
      </c>
      <c r="J99" s="73">
        <v>42.43</v>
      </c>
      <c r="K99" s="72"/>
      <c r="L99" s="72">
        <v>24.83</v>
      </c>
      <c r="M99" s="72">
        <v>407.65</v>
      </c>
      <c r="N99" s="28">
        <f t="shared" si="8"/>
        <v>474.90999999999997</v>
      </c>
      <c r="O99" s="29">
        <f t="shared" si="9"/>
        <v>1103.1100000000001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14599</v>
      </c>
      <c r="D100" s="66">
        <v>1160</v>
      </c>
      <c r="E100" s="66"/>
      <c r="F100" s="66">
        <v>48156</v>
      </c>
      <c r="G100" s="66">
        <v>80710</v>
      </c>
      <c r="H100" s="66">
        <v>1198</v>
      </c>
      <c r="I100" s="18">
        <f t="shared" si="7"/>
        <v>145823</v>
      </c>
      <c r="J100" s="67">
        <v>3400</v>
      </c>
      <c r="K100" s="66"/>
      <c r="L100" s="66">
        <v>2726</v>
      </c>
      <c r="M100" s="66">
        <v>42021</v>
      </c>
      <c r="N100" s="20">
        <f t="shared" si="8"/>
        <v>48147</v>
      </c>
      <c r="O100" s="21">
        <f t="shared" si="9"/>
        <v>193970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149</v>
      </c>
      <c r="D101" s="75">
        <v>19.3</v>
      </c>
      <c r="E101" s="75"/>
      <c r="F101" s="75">
        <v>453.4</v>
      </c>
      <c r="G101" s="75">
        <v>1021.8</v>
      </c>
      <c r="H101" s="75">
        <v>20.399999999999999</v>
      </c>
      <c r="I101" s="30">
        <f t="shared" si="7"/>
        <v>1663.9</v>
      </c>
      <c r="J101" s="76">
        <v>0</v>
      </c>
      <c r="K101" s="75"/>
      <c r="L101" s="75">
        <v>43.4</v>
      </c>
      <c r="M101" s="75">
        <v>680.5</v>
      </c>
      <c r="N101" s="31">
        <f t="shared" si="8"/>
        <v>723.9</v>
      </c>
      <c r="O101" s="32">
        <f t="shared" si="9"/>
        <v>2387.8000000000002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43.41</v>
      </c>
      <c r="D102" s="72">
        <v>26.59</v>
      </c>
      <c r="E102" s="72">
        <v>9.1999999999999993</v>
      </c>
      <c r="F102" s="72">
        <v>242.79</v>
      </c>
      <c r="G102" s="72">
        <v>684.71</v>
      </c>
      <c r="H102" s="72">
        <v>0.36</v>
      </c>
      <c r="I102" s="27">
        <f t="shared" si="7"/>
        <v>1007.0600000000001</v>
      </c>
      <c r="J102" s="73">
        <v>122.21</v>
      </c>
      <c r="K102" s="72"/>
      <c r="L102" s="72">
        <v>39.590000000000003</v>
      </c>
      <c r="M102" s="72">
        <v>830.84</v>
      </c>
      <c r="N102" s="28">
        <f t="shared" si="8"/>
        <v>992.6400000000001</v>
      </c>
      <c r="O102" s="29">
        <f t="shared" si="9"/>
        <v>1999.7000000000003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18818</v>
      </c>
      <c r="D103" s="66">
        <v>7178</v>
      </c>
      <c r="E103" s="66">
        <v>1307</v>
      </c>
      <c r="F103" s="66">
        <v>51377</v>
      </c>
      <c r="G103" s="66">
        <v>167855</v>
      </c>
      <c r="H103" s="66">
        <v>68</v>
      </c>
      <c r="I103" s="18">
        <f t="shared" si="7"/>
        <v>246603</v>
      </c>
      <c r="J103" s="67">
        <v>10246</v>
      </c>
      <c r="K103" s="66"/>
      <c r="L103" s="66">
        <v>4276</v>
      </c>
      <c r="M103" s="66">
        <v>90061</v>
      </c>
      <c r="N103" s="20">
        <f t="shared" si="8"/>
        <v>104583</v>
      </c>
      <c r="O103" s="21">
        <f t="shared" si="9"/>
        <v>351186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176.4</v>
      </c>
      <c r="D104" s="75">
        <v>101.7</v>
      </c>
      <c r="E104" s="75">
        <v>19.600000000000001</v>
      </c>
      <c r="F104" s="75">
        <v>423.9</v>
      </c>
      <c r="G104" s="75">
        <v>1844.9</v>
      </c>
      <c r="H104" s="75">
        <v>1.1000000000000001</v>
      </c>
      <c r="I104" s="30">
        <f t="shared" si="7"/>
        <v>2567.6</v>
      </c>
      <c r="J104" s="76">
        <v>0</v>
      </c>
      <c r="K104" s="75"/>
      <c r="L104" s="75">
        <v>53.8</v>
      </c>
      <c r="M104" s="75">
        <v>1073.9000000000001</v>
      </c>
      <c r="N104" s="31">
        <f t="shared" si="8"/>
        <v>1127.7</v>
      </c>
      <c r="O104" s="32">
        <f t="shared" si="9"/>
        <v>3695.3</v>
      </c>
      <c r="P104" s="77">
        <v>29.03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22.11</v>
      </c>
      <c r="D105" s="72">
        <v>19.79</v>
      </c>
      <c r="E105" s="72"/>
      <c r="F105" s="72">
        <v>353.59</v>
      </c>
      <c r="G105" s="72">
        <v>433.9</v>
      </c>
      <c r="H105" s="72">
        <v>2.98</v>
      </c>
      <c r="I105" s="27">
        <f t="shared" si="7"/>
        <v>832.36999999999989</v>
      </c>
      <c r="J105" s="73">
        <v>84.02</v>
      </c>
      <c r="K105" s="72"/>
      <c r="L105" s="72">
        <v>41.51</v>
      </c>
      <c r="M105" s="72">
        <v>923.72</v>
      </c>
      <c r="N105" s="28">
        <f t="shared" si="8"/>
        <v>1049.25</v>
      </c>
      <c r="O105" s="29">
        <f t="shared" si="9"/>
        <v>1881.62</v>
      </c>
      <c r="P105" s="78">
        <v>67.58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9928</v>
      </c>
      <c r="D106" s="66">
        <v>5795</v>
      </c>
      <c r="E106" s="66"/>
      <c r="F106" s="66">
        <v>80200</v>
      </c>
      <c r="G106" s="66">
        <v>113477</v>
      </c>
      <c r="H106" s="66">
        <v>431</v>
      </c>
      <c r="I106" s="18">
        <f t="shared" si="7"/>
        <v>209831</v>
      </c>
      <c r="J106" s="67">
        <v>6983</v>
      </c>
      <c r="K106" s="66"/>
      <c r="L106" s="66">
        <v>4753</v>
      </c>
      <c r="M106" s="66">
        <v>98143</v>
      </c>
      <c r="N106" s="20">
        <f t="shared" si="8"/>
        <v>109879</v>
      </c>
      <c r="O106" s="21">
        <f t="shared" si="9"/>
        <v>319710</v>
      </c>
      <c r="P106" s="78">
        <v>35.090000000000003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84.1</v>
      </c>
      <c r="D107" s="75">
        <v>69.099999999999994</v>
      </c>
      <c r="E107" s="75"/>
      <c r="F107" s="75">
        <v>538.9</v>
      </c>
      <c r="G107" s="75">
        <v>950</v>
      </c>
      <c r="H107" s="75">
        <v>6.7</v>
      </c>
      <c r="I107" s="30">
        <f t="shared" si="7"/>
        <v>1648.8</v>
      </c>
      <c r="J107" s="76">
        <v>0</v>
      </c>
      <c r="K107" s="75"/>
      <c r="L107" s="75">
        <v>47.1</v>
      </c>
      <c r="M107" s="75">
        <v>1005.5</v>
      </c>
      <c r="N107" s="31">
        <f t="shared" si="8"/>
        <v>1052.5999999999999</v>
      </c>
      <c r="O107" s="32">
        <f t="shared" si="9"/>
        <v>2701.3999999999996</v>
      </c>
      <c r="P107" s="78">
        <v>40.799999999999997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17.34</v>
      </c>
      <c r="D108" s="72">
        <v>47.22</v>
      </c>
      <c r="E108" s="72">
        <v>8.1199999999999992</v>
      </c>
      <c r="F108" s="72">
        <v>334.57</v>
      </c>
      <c r="G108" s="72">
        <v>146.68</v>
      </c>
      <c r="H108" s="72"/>
      <c r="I108" s="27">
        <f t="shared" si="7"/>
        <v>553.93000000000006</v>
      </c>
      <c r="J108" s="73">
        <v>17.21</v>
      </c>
      <c r="K108" s="72"/>
      <c r="L108" s="72">
        <v>35.71</v>
      </c>
      <c r="M108" s="72">
        <v>393.68</v>
      </c>
      <c r="N108" s="28">
        <f t="shared" si="8"/>
        <v>446.6</v>
      </c>
      <c r="O108" s="29">
        <f t="shared" si="9"/>
        <v>1000.5300000000001</v>
      </c>
      <c r="P108" s="78">
        <v>3.85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8342</v>
      </c>
      <c r="D109" s="66">
        <v>12519</v>
      </c>
      <c r="E109" s="66">
        <v>2130</v>
      </c>
      <c r="F109" s="66">
        <v>75577</v>
      </c>
      <c r="G109" s="66">
        <v>38274</v>
      </c>
      <c r="H109" s="66"/>
      <c r="I109" s="18">
        <f t="shared" si="7"/>
        <v>136842</v>
      </c>
      <c r="J109" s="67">
        <v>1403</v>
      </c>
      <c r="K109" s="66"/>
      <c r="L109" s="66">
        <v>4085</v>
      </c>
      <c r="M109" s="66">
        <v>42375</v>
      </c>
      <c r="N109" s="20">
        <f t="shared" si="8"/>
        <v>47863</v>
      </c>
      <c r="O109" s="21">
        <f t="shared" si="9"/>
        <v>184705</v>
      </c>
      <c r="P109" s="78">
        <v>10.35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60.8</v>
      </c>
      <c r="D110" s="75">
        <v>108.1</v>
      </c>
      <c r="E110" s="75">
        <v>17.2</v>
      </c>
      <c r="F110" s="75">
        <v>441.2</v>
      </c>
      <c r="G110" s="75">
        <v>276.2</v>
      </c>
      <c r="H110" s="75"/>
      <c r="I110" s="30">
        <f t="shared" si="7"/>
        <v>903.5</v>
      </c>
      <c r="J110" s="76">
        <v>0</v>
      </c>
      <c r="K110" s="75"/>
      <c r="L110" s="75">
        <v>38</v>
      </c>
      <c r="M110" s="75">
        <v>399.2</v>
      </c>
      <c r="N110" s="31">
        <f t="shared" si="8"/>
        <v>437.2</v>
      </c>
      <c r="O110" s="32">
        <f t="shared" si="9"/>
        <v>1340.7</v>
      </c>
      <c r="P110" s="78">
        <v>12.25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13.1</v>
      </c>
      <c r="D111" s="72">
        <v>38.4</v>
      </c>
      <c r="E111" s="72">
        <v>1.24</v>
      </c>
      <c r="F111" s="72">
        <v>236.51</v>
      </c>
      <c r="G111" s="72">
        <v>108.35</v>
      </c>
      <c r="H111" s="72">
        <v>2.95</v>
      </c>
      <c r="I111" s="27">
        <f t="shared" si="7"/>
        <v>400.55</v>
      </c>
      <c r="J111" s="73">
        <v>2.52</v>
      </c>
      <c r="K111" s="72"/>
      <c r="L111" s="72">
        <v>10.47</v>
      </c>
      <c r="M111" s="72">
        <v>254.34</v>
      </c>
      <c r="N111" s="28">
        <f t="shared" si="8"/>
        <v>267.33</v>
      </c>
      <c r="O111" s="29">
        <f t="shared" si="9"/>
        <v>667.88</v>
      </c>
      <c r="P111" s="33">
        <f>SUM(P104:P110)</f>
        <v>198.95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6011</v>
      </c>
      <c r="D112" s="66">
        <v>8897</v>
      </c>
      <c r="E112" s="66">
        <v>346</v>
      </c>
      <c r="F112" s="66">
        <v>57293</v>
      </c>
      <c r="G112" s="66">
        <v>31972</v>
      </c>
      <c r="H112" s="66">
        <v>660</v>
      </c>
      <c r="I112" s="18">
        <f t="shared" si="7"/>
        <v>105179</v>
      </c>
      <c r="J112" s="67">
        <v>196</v>
      </c>
      <c r="K112" s="66"/>
      <c r="L112" s="66">
        <v>1138</v>
      </c>
      <c r="M112" s="66">
        <v>23876</v>
      </c>
      <c r="N112" s="20">
        <f t="shared" si="8"/>
        <v>25210</v>
      </c>
      <c r="O112" s="21">
        <f t="shared" si="9"/>
        <v>130389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45.6</v>
      </c>
      <c r="D113" s="75">
        <v>56.3</v>
      </c>
      <c r="E113" s="75">
        <v>1.9</v>
      </c>
      <c r="F113" s="75">
        <v>258.39999999999998</v>
      </c>
      <c r="G113" s="75">
        <v>0</v>
      </c>
      <c r="H113" s="75">
        <v>7</v>
      </c>
      <c r="I113" s="30">
        <f t="shared" si="7"/>
        <v>369.2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369.2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11.59</v>
      </c>
      <c r="D114" s="72">
        <v>61.74</v>
      </c>
      <c r="E114" s="72">
        <v>4.1500000000000004</v>
      </c>
      <c r="F114" s="72">
        <v>141.47</v>
      </c>
      <c r="G114" s="72">
        <v>60.04</v>
      </c>
      <c r="H114" s="72">
        <v>2.12</v>
      </c>
      <c r="I114" s="27">
        <f t="shared" si="7"/>
        <v>281.11</v>
      </c>
      <c r="J114" s="73">
        <v>0.06</v>
      </c>
      <c r="K114" s="72"/>
      <c r="L114" s="72">
        <v>14.73</v>
      </c>
      <c r="M114" s="72">
        <v>135.69999999999999</v>
      </c>
      <c r="N114" s="28">
        <f t="shared" si="8"/>
        <v>150.48999999999998</v>
      </c>
      <c r="O114" s="29">
        <f t="shared" si="9"/>
        <v>431.6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5670</v>
      </c>
      <c r="D115" s="66">
        <v>12638</v>
      </c>
      <c r="E115" s="66">
        <v>803</v>
      </c>
      <c r="F115" s="66">
        <v>33976</v>
      </c>
      <c r="G115" s="66">
        <v>17185</v>
      </c>
      <c r="H115" s="66">
        <v>509</v>
      </c>
      <c r="I115" s="18">
        <f t="shared" si="7"/>
        <v>70781</v>
      </c>
      <c r="J115" s="67">
        <v>4</v>
      </c>
      <c r="K115" s="66"/>
      <c r="L115" s="66">
        <v>1561</v>
      </c>
      <c r="M115" s="66">
        <v>15490</v>
      </c>
      <c r="N115" s="20">
        <f t="shared" si="8"/>
        <v>17055</v>
      </c>
      <c r="O115" s="21">
        <f t="shared" si="9"/>
        <v>87836</v>
      </c>
      <c r="P115" s="82">
        <v>63.96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40.5</v>
      </c>
      <c r="D116" s="84">
        <v>85.3</v>
      </c>
      <c r="E116" s="84">
        <v>5.8</v>
      </c>
      <c r="F116" s="84">
        <v>134.5</v>
      </c>
      <c r="G116" s="84">
        <v>0</v>
      </c>
      <c r="H116" s="84">
        <v>5</v>
      </c>
      <c r="I116" s="46">
        <f t="shared" si="7"/>
        <v>271.10000000000002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271.10000000000002</v>
      </c>
      <c r="P116" s="44">
        <f>SUM(O136,P111,P112,P115)</f>
        <v>10473.609999999999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18.399999999999999</v>
      </c>
      <c r="D121" s="63">
        <v>25.3</v>
      </c>
      <c r="E121" s="63">
        <v>0.69</v>
      </c>
      <c r="F121" s="63">
        <v>80.319999999999993</v>
      </c>
      <c r="G121" s="63">
        <v>27.33</v>
      </c>
      <c r="H121" s="63">
        <v>0.56000000000000005</v>
      </c>
      <c r="I121" s="11">
        <f t="shared" si="7"/>
        <v>152.6</v>
      </c>
      <c r="J121" s="64">
        <v>0.11</v>
      </c>
      <c r="K121" s="63"/>
      <c r="L121" s="63"/>
      <c r="M121" s="63">
        <v>48.79</v>
      </c>
      <c r="N121" s="13">
        <f t="shared" si="8"/>
        <v>48.9</v>
      </c>
      <c r="O121" s="14">
        <f t="shared" si="9"/>
        <v>201.5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9188</v>
      </c>
      <c r="D122" s="66">
        <v>5616</v>
      </c>
      <c r="E122" s="66">
        <v>122</v>
      </c>
      <c r="F122" s="66">
        <v>20562</v>
      </c>
      <c r="G122" s="66">
        <v>8189</v>
      </c>
      <c r="H122" s="66">
        <v>119</v>
      </c>
      <c r="I122" s="18">
        <f t="shared" si="7"/>
        <v>43796</v>
      </c>
      <c r="J122" s="67">
        <v>10</v>
      </c>
      <c r="K122" s="66"/>
      <c r="L122" s="66"/>
      <c r="M122" s="66">
        <v>5553</v>
      </c>
      <c r="N122" s="20">
        <f t="shared" si="8"/>
        <v>5563</v>
      </c>
      <c r="O122" s="21">
        <f t="shared" si="9"/>
        <v>49359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59.8</v>
      </c>
      <c r="D123" s="75">
        <v>0</v>
      </c>
      <c r="E123" s="75">
        <v>0</v>
      </c>
      <c r="F123" s="75">
        <v>59.8</v>
      </c>
      <c r="G123" s="75">
        <v>0</v>
      </c>
      <c r="H123" s="75">
        <v>1.1000000000000001</v>
      </c>
      <c r="I123" s="30">
        <f t="shared" si="7"/>
        <v>120.69999999999999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120.69999999999999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16.89</v>
      </c>
      <c r="D124" s="72">
        <v>16.88</v>
      </c>
      <c r="E124" s="72">
        <v>0.84</v>
      </c>
      <c r="F124" s="72">
        <v>50.45</v>
      </c>
      <c r="G124" s="72">
        <v>12.84</v>
      </c>
      <c r="H124" s="72">
        <v>0.7</v>
      </c>
      <c r="I124" s="27">
        <f t="shared" si="7"/>
        <v>98.600000000000009</v>
      </c>
      <c r="J124" s="73"/>
      <c r="K124" s="72"/>
      <c r="L124" s="72"/>
      <c r="M124" s="72">
        <v>4.18</v>
      </c>
      <c r="N124" s="28">
        <f t="shared" si="8"/>
        <v>4.18</v>
      </c>
      <c r="O124" s="29">
        <f t="shared" si="9"/>
        <v>102.78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8683</v>
      </c>
      <c r="D125" s="66">
        <v>4150</v>
      </c>
      <c r="E125" s="66">
        <v>146</v>
      </c>
      <c r="F125" s="66">
        <v>12323</v>
      </c>
      <c r="G125" s="66">
        <v>3628</v>
      </c>
      <c r="H125" s="66">
        <v>157</v>
      </c>
      <c r="I125" s="18">
        <f t="shared" si="7"/>
        <v>29087</v>
      </c>
      <c r="J125" s="67"/>
      <c r="K125" s="66"/>
      <c r="L125" s="66"/>
      <c r="M125" s="66">
        <v>467</v>
      </c>
      <c r="N125" s="20">
        <f t="shared" si="8"/>
        <v>467</v>
      </c>
      <c r="O125" s="21">
        <f t="shared" si="9"/>
        <v>29554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47.9</v>
      </c>
      <c r="D126" s="75">
        <v>0</v>
      </c>
      <c r="E126" s="75">
        <v>0</v>
      </c>
      <c r="F126" s="75">
        <v>35.9</v>
      </c>
      <c r="G126" s="75">
        <v>0</v>
      </c>
      <c r="H126" s="75">
        <v>1.3</v>
      </c>
      <c r="I126" s="30">
        <f t="shared" si="7"/>
        <v>85.1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85.1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42.71</v>
      </c>
      <c r="D127" s="72">
        <v>37.75</v>
      </c>
      <c r="E127" s="72">
        <v>7.12</v>
      </c>
      <c r="F127" s="72">
        <v>159.79</v>
      </c>
      <c r="G127" s="72">
        <v>7.83</v>
      </c>
      <c r="H127" s="72">
        <v>35.950000000000003</v>
      </c>
      <c r="I127" s="27">
        <f t="shared" si="7"/>
        <v>291.15000000000003</v>
      </c>
      <c r="J127" s="73">
        <v>0.01</v>
      </c>
      <c r="K127" s="72"/>
      <c r="L127" s="72">
        <v>0.32</v>
      </c>
      <c r="M127" s="72">
        <v>27.13</v>
      </c>
      <c r="N127" s="28">
        <f t="shared" si="8"/>
        <v>27.459999999999997</v>
      </c>
      <c r="O127" s="29">
        <f t="shared" si="9"/>
        <v>318.61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22909</v>
      </c>
      <c r="D128" s="66">
        <v>9795</v>
      </c>
      <c r="E128" s="66">
        <v>1860</v>
      </c>
      <c r="F128" s="66">
        <v>39469</v>
      </c>
      <c r="G128" s="66">
        <v>2376</v>
      </c>
      <c r="H128" s="66">
        <v>7643</v>
      </c>
      <c r="I128" s="18">
        <f t="shared" si="7"/>
        <v>84052</v>
      </c>
      <c r="J128" s="67">
        <v>1</v>
      </c>
      <c r="K128" s="66"/>
      <c r="L128" s="66">
        <v>34</v>
      </c>
      <c r="M128" s="66">
        <v>2503</v>
      </c>
      <c r="N128" s="20">
        <f t="shared" si="8"/>
        <v>2538</v>
      </c>
      <c r="O128" s="21">
        <f t="shared" si="9"/>
        <v>86590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34.4</v>
      </c>
      <c r="G129" s="75">
        <v>0</v>
      </c>
      <c r="H129" s="75">
        <v>30.2</v>
      </c>
      <c r="I129" s="30">
        <f t="shared" si="7"/>
        <v>64.599999999999994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64.599999999999994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309.29000000000002</v>
      </c>
      <c r="D130" s="63">
        <v>513.45000000000005</v>
      </c>
      <c r="E130" s="63">
        <v>32.08</v>
      </c>
      <c r="F130" s="63">
        <v>2410.91</v>
      </c>
      <c r="G130" s="63">
        <v>2378.86</v>
      </c>
      <c r="H130" s="63">
        <v>60.44</v>
      </c>
      <c r="I130" s="11">
        <f t="shared" si="7"/>
        <v>5705.03</v>
      </c>
      <c r="J130" s="64">
        <v>362.74</v>
      </c>
      <c r="K130" s="63"/>
      <c r="L130" s="63">
        <v>234.55</v>
      </c>
      <c r="M130" s="63">
        <v>3668.77</v>
      </c>
      <c r="N130" s="13">
        <f>SUM(J130:M130)</f>
        <v>4266.0599999999995</v>
      </c>
      <c r="O130" s="14">
        <f t="shared" si="9"/>
        <v>9971.09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139404</v>
      </c>
      <c r="D131" s="66">
        <v>104686</v>
      </c>
      <c r="E131" s="66">
        <v>6766</v>
      </c>
      <c r="F131" s="66">
        <v>540220</v>
      </c>
      <c r="G131" s="66">
        <v>580663</v>
      </c>
      <c r="H131" s="66">
        <v>12149</v>
      </c>
      <c r="I131" s="18">
        <f t="shared" si="7"/>
        <v>1383888</v>
      </c>
      <c r="J131" s="67">
        <v>30016</v>
      </c>
      <c r="K131" s="66"/>
      <c r="L131" s="66">
        <v>23957</v>
      </c>
      <c r="M131" s="66">
        <v>371525</v>
      </c>
      <c r="N131" s="20">
        <f t="shared" si="8"/>
        <v>425498</v>
      </c>
      <c r="O131" s="21">
        <f t="shared" si="9"/>
        <v>1809386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1118.9000000000001</v>
      </c>
      <c r="D132" s="75">
        <v>1389</v>
      </c>
      <c r="E132" s="75">
        <v>46.5</v>
      </c>
      <c r="F132" s="75">
        <v>3693.7</v>
      </c>
      <c r="G132" s="75">
        <v>5944.9</v>
      </c>
      <c r="H132" s="75">
        <v>116.3</v>
      </c>
      <c r="I132" s="30">
        <f t="shared" ref="I132:I138" si="10">SUM(C132:H132)</f>
        <v>12309.3</v>
      </c>
      <c r="J132" s="76">
        <v>50.3</v>
      </c>
      <c r="K132" s="75"/>
      <c r="L132" s="75">
        <v>325.39999999999998</v>
      </c>
      <c r="M132" s="75">
        <v>4427.3</v>
      </c>
      <c r="N132" s="31">
        <f t="shared" ref="N132:N138" si="11">SUM(J132:M132)</f>
        <v>4803</v>
      </c>
      <c r="O132" s="32">
        <f t="shared" ref="O132:O138" si="12">SUM(N132,I132)</f>
        <v>17112.3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305.44</v>
      </c>
      <c r="D133" s="72">
        <v>413.27</v>
      </c>
      <c r="E133" s="72">
        <v>31.38</v>
      </c>
      <c r="F133" s="72">
        <v>2398.16</v>
      </c>
      <c r="G133" s="72">
        <v>2347.7399999999998</v>
      </c>
      <c r="H133" s="72">
        <v>52.87</v>
      </c>
      <c r="I133" s="27">
        <f t="shared" si="10"/>
        <v>5548.86</v>
      </c>
      <c r="J133" s="73">
        <v>362.74</v>
      </c>
      <c r="K133" s="72"/>
      <c r="L133" s="72">
        <v>234.55</v>
      </c>
      <c r="M133" s="72">
        <v>3642.01</v>
      </c>
      <c r="N133" s="28">
        <f t="shared" si="11"/>
        <v>4239.3</v>
      </c>
      <c r="O133" s="29">
        <f t="shared" si="12"/>
        <v>9788.16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138377</v>
      </c>
      <c r="D134" s="66">
        <v>89186</v>
      </c>
      <c r="E134" s="66">
        <v>6718</v>
      </c>
      <c r="F134" s="66">
        <v>538439</v>
      </c>
      <c r="G134" s="66">
        <v>574601</v>
      </c>
      <c r="H134" s="66">
        <v>10785</v>
      </c>
      <c r="I134" s="18">
        <f t="shared" si="10"/>
        <v>1358106</v>
      </c>
      <c r="J134" s="67">
        <v>30016</v>
      </c>
      <c r="K134" s="66"/>
      <c r="L134" s="66">
        <v>23957</v>
      </c>
      <c r="M134" s="66">
        <v>370961</v>
      </c>
      <c r="N134" s="20">
        <f t="shared" si="11"/>
        <v>424934</v>
      </c>
      <c r="O134" s="21">
        <f t="shared" si="12"/>
        <v>1783040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1087.7</v>
      </c>
      <c r="D135" s="84">
        <v>883.4</v>
      </c>
      <c r="E135" s="84">
        <v>44.6</v>
      </c>
      <c r="F135" s="84">
        <v>3648.8</v>
      </c>
      <c r="G135" s="84">
        <v>5766.3</v>
      </c>
      <c r="H135" s="84">
        <v>72.8</v>
      </c>
      <c r="I135" s="46">
        <f t="shared" si="10"/>
        <v>11503.599999999999</v>
      </c>
      <c r="J135" s="85">
        <v>50.3</v>
      </c>
      <c r="K135" s="84"/>
      <c r="L135" s="84">
        <v>325.39999999999998</v>
      </c>
      <c r="M135" s="84">
        <v>4369.8</v>
      </c>
      <c r="N135" s="47">
        <f t="shared" si="11"/>
        <v>4745.5</v>
      </c>
      <c r="O135" s="43">
        <f t="shared" si="12"/>
        <v>16249.099999999999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309.28999999999996</v>
      </c>
      <c r="D136" s="54">
        <f t="shared" si="13"/>
        <v>577.79999999999995</v>
      </c>
      <c r="E136" s="54">
        <f t="shared" si="13"/>
        <v>32.08</v>
      </c>
      <c r="F136" s="54">
        <f t="shared" si="13"/>
        <v>2411.4999999999995</v>
      </c>
      <c r="G136" s="54">
        <f t="shared" si="13"/>
        <v>2391.6999999999998</v>
      </c>
      <c r="H136" s="54">
        <f t="shared" si="13"/>
        <v>61.26</v>
      </c>
      <c r="I136" s="55">
        <f t="shared" si="10"/>
        <v>5783.6299999999992</v>
      </c>
      <c r="J136" s="56">
        <f t="shared" ref="J136:M138" si="14">SUM(J63,J66,J69,J72,J75,J78,J81,J84,J87,J90,J93,J96,J99,J102,J105,J108,J111,J114,J121,J124,J127)</f>
        <v>362.73999999999995</v>
      </c>
      <c r="K136" s="54">
        <f t="shared" si="14"/>
        <v>0</v>
      </c>
      <c r="L136" s="54">
        <f t="shared" si="14"/>
        <v>261.97000000000003</v>
      </c>
      <c r="M136" s="54">
        <f t="shared" si="14"/>
        <v>3802.3599999999997</v>
      </c>
      <c r="N136" s="57">
        <f t="shared" si="11"/>
        <v>4427.07</v>
      </c>
      <c r="O136" s="58">
        <f t="shared" si="12"/>
        <v>10210.699999999999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139404</v>
      </c>
      <c r="D137" s="17">
        <f t="shared" si="13"/>
        <v>111279</v>
      </c>
      <c r="E137" s="17">
        <f t="shared" si="13"/>
        <v>6766</v>
      </c>
      <c r="F137" s="17">
        <f t="shared" si="13"/>
        <v>540266</v>
      </c>
      <c r="G137" s="17">
        <f t="shared" si="13"/>
        <v>580663</v>
      </c>
      <c r="H137" s="17">
        <f t="shared" si="13"/>
        <v>12737</v>
      </c>
      <c r="I137" s="18">
        <f t="shared" si="10"/>
        <v>1391115</v>
      </c>
      <c r="J137" s="19">
        <f t="shared" si="14"/>
        <v>30016</v>
      </c>
      <c r="K137" s="17">
        <f t="shared" si="14"/>
        <v>0</v>
      </c>
      <c r="L137" s="17">
        <f t="shared" si="14"/>
        <v>24171</v>
      </c>
      <c r="M137" s="17">
        <f t="shared" si="14"/>
        <v>373106</v>
      </c>
      <c r="N137" s="20">
        <f t="shared" si="11"/>
        <v>427293</v>
      </c>
      <c r="O137" s="21">
        <f t="shared" si="12"/>
        <v>1818408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1118.9000000000001</v>
      </c>
      <c r="D138" s="40">
        <f t="shared" si="13"/>
        <v>1810.2999999999997</v>
      </c>
      <c r="E138" s="40">
        <f t="shared" si="13"/>
        <v>46.499999999999993</v>
      </c>
      <c r="F138" s="40">
        <f t="shared" si="13"/>
        <v>3696.7000000000003</v>
      </c>
      <c r="G138" s="40">
        <f t="shared" si="13"/>
        <v>5944.9000000000005</v>
      </c>
      <c r="H138" s="40">
        <f t="shared" si="13"/>
        <v>149.29999999999998</v>
      </c>
      <c r="I138" s="46">
        <f t="shared" si="10"/>
        <v>12766.599999999999</v>
      </c>
      <c r="J138" s="42">
        <f t="shared" si="14"/>
        <v>50.300000000000004</v>
      </c>
      <c r="K138" s="40">
        <f t="shared" si="14"/>
        <v>0</v>
      </c>
      <c r="L138" s="40">
        <f t="shared" si="14"/>
        <v>354.8</v>
      </c>
      <c r="M138" s="40">
        <f t="shared" si="14"/>
        <v>4643.8</v>
      </c>
      <c r="N138" s="47">
        <f t="shared" si="11"/>
        <v>5048.9000000000005</v>
      </c>
      <c r="O138" s="43">
        <f t="shared" si="12"/>
        <v>17815.5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02E63-AC9E-4499-A689-4F787B8E511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1.59</v>
      </c>
      <c r="N5" s="13">
        <f t="shared" ref="N5:N58" si="1">SUM(J5:M5)</f>
        <v>1.59</v>
      </c>
      <c r="O5" s="14">
        <f>SUM(N5,I5)</f>
        <v>1.59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11.24</v>
      </c>
      <c r="N8" s="28">
        <f t="shared" si="1"/>
        <v>11.24</v>
      </c>
      <c r="O8" s="29">
        <f t="shared" si="2"/>
        <v>11.24</v>
      </c>
      <c r="P8" s="22" t="s">
        <v>25</v>
      </c>
      <c r="Q8" s="129" t="s">
        <v>84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149</v>
      </c>
      <c r="N9" s="20">
        <f t="shared" si="1"/>
        <v>149</v>
      </c>
      <c r="O9" s="21">
        <f t="shared" si="2"/>
        <v>149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20.5</v>
      </c>
      <c r="N10" s="31">
        <f t="shared" si="1"/>
        <v>20.5</v>
      </c>
      <c r="O10" s="32">
        <f t="shared" si="2"/>
        <v>20.5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1.73</v>
      </c>
      <c r="N11" s="28">
        <f t="shared" si="1"/>
        <v>1.73</v>
      </c>
      <c r="O11" s="29">
        <f t="shared" si="2"/>
        <v>1.73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42</v>
      </c>
      <c r="N12" s="20">
        <f t="shared" si="1"/>
        <v>42</v>
      </c>
      <c r="O12" s="21">
        <f t="shared" si="2"/>
        <v>42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3.5</v>
      </c>
      <c r="N13" s="31">
        <f t="shared" si="1"/>
        <v>3.5</v>
      </c>
      <c r="O13" s="32">
        <f t="shared" si="2"/>
        <v>3.5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1.94</v>
      </c>
      <c r="E14" s="72"/>
      <c r="F14" s="72"/>
      <c r="G14" s="72"/>
      <c r="H14" s="72"/>
      <c r="I14" s="27">
        <f t="shared" si="0"/>
        <v>1.94</v>
      </c>
      <c r="J14" s="73"/>
      <c r="K14" s="72"/>
      <c r="L14" s="72"/>
      <c r="M14" s="72"/>
      <c r="N14" s="28">
        <f t="shared" si="1"/>
        <v>0</v>
      </c>
      <c r="O14" s="29">
        <f t="shared" si="2"/>
        <v>1.94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87</v>
      </c>
      <c r="E15" s="66"/>
      <c r="F15" s="66"/>
      <c r="G15" s="66">
        <v>112</v>
      </c>
      <c r="H15" s="66"/>
      <c r="I15" s="18">
        <f t="shared" si="0"/>
        <v>199</v>
      </c>
      <c r="J15" s="67"/>
      <c r="K15" s="66"/>
      <c r="L15" s="66"/>
      <c r="M15" s="66"/>
      <c r="N15" s="20">
        <f t="shared" si="1"/>
        <v>0</v>
      </c>
      <c r="O15" s="21">
        <f t="shared" si="2"/>
        <v>199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8.9</v>
      </c>
      <c r="E16" s="75"/>
      <c r="F16" s="75"/>
      <c r="G16" s="75">
        <v>7.6</v>
      </c>
      <c r="H16" s="75"/>
      <c r="I16" s="30">
        <f t="shared" si="0"/>
        <v>16.5</v>
      </c>
      <c r="J16" s="76"/>
      <c r="K16" s="75"/>
      <c r="L16" s="75"/>
      <c r="M16" s="75"/>
      <c r="N16" s="31">
        <f t="shared" si="1"/>
        <v>0</v>
      </c>
      <c r="O16" s="32">
        <f t="shared" si="2"/>
        <v>16.5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0.03</v>
      </c>
      <c r="D17" s="72">
        <v>0.81</v>
      </c>
      <c r="E17" s="72"/>
      <c r="F17" s="72">
        <v>0.6</v>
      </c>
      <c r="G17" s="72"/>
      <c r="H17" s="72"/>
      <c r="I17" s="27">
        <f t="shared" si="0"/>
        <v>1.44</v>
      </c>
      <c r="J17" s="73"/>
      <c r="K17" s="72"/>
      <c r="L17" s="72"/>
      <c r="M17" s="72">
        <v>6.37</v>
      </c>
      <c r="N17" s="28">
        <f t="shared" si="1"/>
        <v>6.37</v>
      </c>
      <c r="O17" s="29">
        <f t="shared" si="2"/>
        <v>7.8100000000000005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</v>
      </c>
      <c r="D18" s="66">
        <v>55</v>
      </c>
      <c r="E18" s="66"/>
      <c r="F18" s="66">
        <v>73</v>
      </c>
      <c r="G18" s="66"/>
      <c r="H18" s="66"/>
      <c r="I18" s="18">
        <f t="shared" si="0"/>
        <v>131</v>
      </c>
      <c r="J18" s="67"/>
      <c r="K18" s="66"/>
      <c r="L18" s="66"/>
      <c r="M18" s="66">
        <v>285</v>
      </c>
      <c r="N18" s="20">
        <f t="shared" si="1"/>
        <v>285</v>
      </c>
      <c r="O18" s="21">
        <f t="shared" si="2"/>
        <v>416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0.2</v>
      </c>
      <c r="D19" s="75">
        <v>3.4</v>
      </c>
      <c r="E19" s="75"/>
      <c r="F19" s="75">
        <v>3.7</v>
      </c>
      <c r="G19" s="75"/>
      <c r="H19" s="75"/>
      <c r="I19" s="30">
        <f t="shared" si="0"/>
        <v>7.3000000000000007</v>
      </c>
      <c r="J19" s="76"/>
      <c r="K19" s="75"/>
      <c r="L19" s="75"/>
      <c r="M19" s="75">
        <v>14.8</v>
      </c>
      <c r="N19" s="31">
        <f t="shared" si="1"/>
        <v>14.8</v>
      </c>
      <c r="O19" s="32">
        <f t="shared" si="2"/>
        <v>22.1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0.41</v>
      </c>
      <c r="D20" s="72">
        <v>2.38</v>
      </c>
      <c r="E20" s="72"/>
      <c r="F20" s="72">
        <v>1</v>
      </c>
      <c r="G20" s="72"/>
      <c r="H20" s="72"/>
      <c r="I20" s="27">
        <f t="shared" si="0"/>
        <v>3.79</v>
      </c>
      <c r="J20" s="73">
        <v>0.3</v>
      </c>
      <c r="K20" s="72"/>
      <c r="L20" s="72">
        <v>6.76</v>
      </c>
      <c r="M20" s="72">
        <v>9.24</v>
      </c>
      <c r="N20" s="28">
        <f t="shared" si="1"/>
        <v>16.3</v>
      </c>
      <c r="O20" s="29">
        <f t="shared" si="2"/>
        <v>20.09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106</v>
      </c>
      <c r="D21" s="66">
        <v>257</v>
      </c>
      <c r="E21" s="66"/>
      <c r="F21" s="66">
        <v>135</v>
      </c>
      <c r="G21" s="66"/>
      <c r="H21" s="66"/>
      <c r="I21" s="18">
        <f t="shared" si="0"/>
        <v>498</v>
      </c>
      <c r="J21" s="67">
        <v>24</v>
      </c>
      <c r="K21" s="66"/>
      <c r="L21" s="66">
        <v>353</v>
      </c>
      <c r="M21" s="66">
        <v>478</v>
      </c>
      <c r="N21" s="20">
        <f t="shared" si="1"/>
        <v>855</v>
      </c>
      <c r="O21" s="21">
        <f t="shared" si="2"/>
        <v>1353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5.0999999999999996</v>
      </c>
      <c r="D22" s="75">
        <v>12.7</v>
      </c>
      <c r="E22" s="75"/>
      <c r="F22" s="75">
        <v>5</v>
      </c>
      <c r="G22" s="75"/>
      <c r="H22" s="75"/>
      <c r="I22" s="30">
        <f t="shared" si="0"/>
        <v>22.799999999999997</v>
      </c>
      <c r="J22" s="76">
        <v>0.6</v>
      </c>
      <c r="K22" s="75"/>
      <c r="L22" s="75">
        <v>14.4</v>
      </c>
      <c r="M22" s="75">
        <v>19.600000000000001</v>
      </c>
      <c r="N22" s="31">
        <f t="shared" si="1"/>
        <v>34.6</v>
      </c>
      <c r="O22" s="32">
        <f t="shared" si="2"/>
        <v>57.4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0.34</v>
      </c>
      <c r="D23" s="72">
        <v>6.4</v>
      </c>
      <c r="E23" s="72"/>
      <c r="F23" s="72">
        <v>1.8</v>
      </c>
      <c r="G23" s="72">
        <v>0.19</v>
      </c>
      <c r="H23" s="72"/>
      <c r="I23" s="27">
        <f t="shared" si="0"/>
        <v>8.73</v>
      </c>
      <c r="J23" s="73"/>
      <c r="K23" s="72"/>
      <c r="L23" s="72">
        <v>3.56</v>
      </c>
      <c r="M23" s="72">
        <v>12.6</v>
      </c>
      <c r="N23" s="28">
        <f t="shared" si="1"/>
        <v>16.16</v>
      </c>
      <c r="O23" s="29">
        <f t="shared" si="2"/>
        <v>24.89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100</v>
      </c>
      <c r="D24" s="66">
        <v>865</v>
      </c>
      <c r="E24" s="66"/>
      <c r="F24" s="66">
        <v>293</v>
      </c>
      <c r="G24" s="66">
        <v>35</v>
      </c>
      <c r="H24" s="66"/>
      <c r="I24" s="18">
        <f t="shared" si="0"/>
        <v>1293</v>
      </c>
      <c r="J24" s="67"/>
      <c r="K24" s="66"/>
      <c r="L24" s="66">
        <v>218</v>
      </c>
      <c r="M24" s="66">
        <v>728</v>
      </c>
      <c r="N24" s="20">
        <f t="shared" si="1"/>
        <v>946</v>
      </c>
      <c r="O24" s="21">
        <f t="shared" si="2"/>
        <v>2239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3.4</v>
      </c>
      <c r="D25" s="75">
        <v>32.799999999999997</v>
      </c>
      <c r="E25" s="75"/>
      <c r="F25" s="75">
        <v>7</v>
      </c>
      <c r="G25" s="75">
        <v>1</v>
      </c>
      <c r="H25" s="75"/>
      <c r="I25" s="30">
        <f t="shared" si="0"/>
        <v>44.199999999999996</v>
      </c>
      <c r="J25" s="76"/>
      <c r="K25" s="75"/>
      <c r="L25" s="75">
        <v>6.8</v>
      </c>
      <c r="M25" s="75">
        <v>22.8</v>
      </c>
      <c r="N25" s="31">
        <f t="shared" si="1"/>
        <v>29.6</v>
      </c>
      <c r="O25" s="32">
        <f t="shared" si="2"/>
        <v>73.8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2.95</v>
      </c>
      <c r="D26" s="72">
        <v>13.73</v>
      </c>
      <c r="E26" s="72"/>
      <c r="F26" s="72">
        <v>4.28</v>
      </c>
      <c r="G26" s="72">
        <v>0.22</v>
      </c>
      <c r="H26" s="72"/>
      <c r="I26" s="27">
        <f t="shared" si="0"/>
        <v>21.18</v>
      </c>
      <c r="J26" s="73">
        <v>0.65</v>
      </c>
      <c r="K26" s="72"/>
      <c r="L26" s="72">
        <v>4.55</v>
      </c>
      <c r="M26" s="72">
        <v>43.48</v>
      </c>
      <c r="N26" s="28">
        <f t="shared" si="1"/>
        <v>48.68</v>
      </c>
      <c r="O26" s="29">
        <f t="shared" si="2"/>
        <v>69.86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1005</v>
      </c>
      <c r="D27" s="66">
        <v>2099</v>
      </c>
      <c r="E27" s="66"/>
      <c r="F27" s="66">
        <v>788</v>
      </c>
      <c r="G27" s="66">
        <v>45</v>
      </c>
      <c r="H27" s="66"/>
      <c r="I27" s="18">
        <f t="shared" si="0"/>
        <v>3937</v>
      </c>
      <c r="J27" s="67">
        <v>56</v>
      </c>
      <c r="K27" s="66"/>
      <c r="L27" s="66">
        <v>326</v>
      </c>
      <c r="M27" s="66">
        <v>3075</v>
      </c>
      <c r="N27" s="20">
        <f t="shared" si="1"/>
        <v>3457</v>
      </c>
      <c r="O27" s="21">
        <f t="shared" si="2"/>
        <v>7394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27.6</v>
      </c>
      <c r="D28" s="75">
        <v>64.2</v>
      </c>
      <c r="E28" s="75"/>
      <c r="F28" s="75">
        <v>16.100000000000001</v>
      </c>
      <c r="G28" s="75">
        <v>1</v>
      </c>
      <c r="H28" s="75"/>
      <c r="I28" s="30">
        <f t="shared" si="0"/>
        <v>108.9</v>
      </c>
      <c r="J28" s="76">
        <v>0.6</v>
      </c>
      <c r="K28" s="75"/>
      <c r="L28" s="75">
        <v>9.6999999999999993</v>
      </c>
      <c r="M28" s="75">
        <v>92.8</v>
      </c>
      <c r="N28" s="31">
        <f t="shared" si="1"/>
        <v>103.1</v>
      </c>
      <c r="O28" s="32">
        <f t="shared" si="2"/>
        <v>212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4.24</v>
      </c>
      <c r="D29" s="72">
        <v>11.86</v>
      </c>
      <c r="E29" s="72"/>
      <c r="F29" s="72">
        <v>17.66</v>
      </c>
      <c r="G29" s="72">
        <v>1.17</v>
      </c>
      <c r="H29" s="72"/>
      <c r="I29" s="27">
        <f t="shared" si="0"/>
        <v>34.930000000000007</v>
      </c>
      <c r="J29" s="73">
        <v>0.08</v>
      </c>
      <c r="K29" s="72"/>
      <c r="L29" s="72">
        <v>8.0299999999999994</v>
      </c>
      <c r="M29" s="72">
        <v>24.54</v>
      </c>
      <c r="N29" s="28">
        <f t="shared" si="1"/>
        <v>32.65</v>
      </c>
      <c r="O29" s="29">
        <f t="shared" si="2"/>
        <v>67.580000000000013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1578</v>
      </c>
      <c r="D30" s="66">
        <v>2029</v>
      </c>
      <c r="E30" s="66"/>
      <c r="F30" s="66">
        <v>3392</v>
      </c>
      <c r="G30" s="66">
        <v>271</v>
      </c>
      <c r="H30" s="66"/>
      <c r="I30" s="18">
        <f t="shared" si="0"/>
        <v>7270</v>
      </c>
      <c r="J30" s="67">
        <v>5</v>
      </c>
      <c r="K30" s="66"/>
      <c r="L30" s="66">
        <v>656</v>
      </c>
      <c r="M30" s="66">
        <v>1940</v>
      </c>
      <c r="N30" s="20">
        <f t="shared" si="1"/>
        <v>2601</v>
      </c>
      <c r="O30" s="21">
        <f t="shared" si="2"/>
        <v>9871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26.8</v>
      </c>
      <c r="D31" s="75">
        <v>55</v>
      </c>
      <c r="E31" s="75"/>
      <c r="F31" s="75">
        <v>51.2</v>
      </c>
      <c r="G31" s="75">
        <v>6</v>
      </c>
      <c r="H31" s="75"/>
      <c r="I31" s="30">
        <f t="shared" si="0"/>
        <v>139</v>
      </c>
      <c r="J31" s="76">
        <v>0</v>
      </c>
      <c r="K31" s="75"/>
      <c r="L31" s="75">
        <v>18.5</v>
      </c>
      <c r="M31" s="75">
        <v>54.9</v>
      </c>
      <c r="N31" s="31">
        <f t="shared" si="1"/>
        <v>73.400000000000006</v>
      </c>
      <c r="O31" s="32">
        <f t="shared" si="2"/>
        <v>212.4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10.69</v>
      </c>
      <c r="D32" s="72">
        <v>15.22</v>
      </c>
      <c r="E32" s="72"/>
      <c r="F32" s="72">
        <v>28.23</v>
      </c>
      <c r="G32" s="72">
        <v>0.38</v>
      </c>
      <c r="H32" s="72">
        <v>0.45</v>
      </c>
      <c r="I32" s="27">
        <f t="shared" si="0"/>
        <v>54.970000000000006</v>
      </c>
      <c r="J32" s="73">
        <v>0.34</v>
      </c>
      <c r="K32" s="72"/>
      <c r="L32" s="72">
        <v>5.57</v>
      </c>
      <c r="M32" s="72">
        <v>20.87</v>
      </c>
      <c r="N32" s="28">
        <f t="shared" si="1"/>
        <v>26.78</v>
      </c>
      <c r="O32" s="29">
        <f t="shared" si="2"/>
        <v>81.75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4186</v>
      </c>
      <c r="D33" s="66">
        <v>2747</v>
      </c>
      <c r="E33" s="66"/>
      <c r="F33" s="66">
        <v>5822</v>
      </c>
      <c r="G33" s="66">
        <v>92</v>
      </c>
      <c r="H33" s="66">
        <v>61</v>
      </c>
      <c r="I33" s="18">
        <f t="shared" si="0"/>
        <v>12908</v>
      </c>
      <c r="J33" s="67">
        <v>31</v>
      </c>
      <c r="K33" s="66"/>
      <c r="L33" s="66">
        <v>496</v>
      </c>
      <c r="M33" s="66">
        <v>1858</v>
      </c>
      <c r="N33" s="20">
        <f t="shared" si="1"/>
        <v>2385</v>
      </c>
      <c r="O33" s="21">
        <f t="shared" si="2"/>
        <v>15293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63.1</v>
      </c>
      <c r="D34" s="75">
        <v>55.4</v>
      </c>
      <c r="E34" s="75"/>
      <c r="F34" s="75">
        <v>75.900000000000006</v>
      </c>
      <c r="G34" s="75">
        <v>1.4</v>
      </c>
      <c r="H34" s="75">
        <v>1.7</v>
      </c>
      <c r="I34" s="30">
        <f t="shared" si="0"/>
        <v>197.5</v>
      </c>
      <c r="J34" s="76">
        <v>0.1</v>
      </c>
      <c r="K34" s="75"/>
      <c r="L34" s="75">
        <v>12.7</v>
      </c>
      <c r="M34" s="75">
        <v>48.2</v>
      </c>
      <c r="N34" s="31">
        <f t="shared" si="1"/>
        <v>61</v>
      </c>
      <c r="O34" s="32">
        <f t="shared" si="2"/>
        <v>258.5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17.13</v>
      </c>
      <c r="D35" s="72">
        <v>1.17</v>
      </c>
      <c r="E35" s="72"/>
      <c r="F35" s="72">
        <v>50.6</v>
      </c>
      <c r="G35" s="72">
        <v>1.22</v>
      </c>
      <c r="H35" s="72">
        <v>0.18</v>
      </c>
      <c r="I35" s="27">
        <f t="shared" si="0"/>
        <v>70.300000000000011</v>
      </c>
      <c r="J35" s="73">
        <v>0.04</v>
      </c>
      <c r="K35" s="72"/>
      <c r="L35" s="72">
        <v>1.97</v>
      </c>
      <c r="M35" s="72">
        <v>7.6</v>
      </c>
      <c r="N35" s="28">
        <f t="shared" si="1"/>
        <v>9.61</v>
      </c>
      <c r="O35" s="29">
        <f t="shared" si="2"/>
        <v>79.910000000000011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7183</v>
      </c>
      <c r="D36" s="66">
        <v>238</v>
      </c>
      <c r="E36" s="66"/>
      <c r="F36" s="66">
        <v>10629</v>
      </c>
      <c r="G36" s="66">
        <v>328</v>
      </c>
      <c r="H36" s="66">
        <v>27</v>
      </c>
      <c r="I36" s="18">
        <f t="shared" si="0"/>
        <v>18405</v>
      </c>
      <c r="J36" s="67">
        <v>4</v>
      </c>
      <c r="K36" s="66"/>
      <c r="L36" s="66">
        <v>203</v>
      </c>
      <c r="M36" s="66">
        <v>780</v>
      </c>
      <c r="N36" s="20">
        <f t="shared" si="1"/>
        <v>987</v>
      </c>
      <c r="O36" s="21">
        <f t="shared" si="2"/>
        <v>19392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86.2</v>
      </c>
      <c r="D37" s="75">
        <v>4.3</v>
      </c>
      <c r="E37" s="75"/>
      <c r="F37" s="75">
        <v>118.9</v>
      </c>
      <c r="G37" s="75">
        <v>4.5999999999999996</v>
      </c>
      <c r="H37" s="75">
        <v>0.6</v>
      </c>
      <c r="I37" s="30">
        <f t="shared" ref="I37:I50" si="3">SUM(C37:H37)</f>
        <v>214.6</v>
      </c>
      <c r="J37" s="76">
        <v>0</v>
      </c>
      <c r="K37" s="75"/>
      <c r="L37" s="75">
        <v>4</v>
      </c>
      <c r="M37" s="75">
        <v>15.4</v>
      </c>
      <c r="N37" s="31">
        <f t="shared" si="1"/>
        <v>19.399999999999999</v>
      </c>
      <c r="O37" s="32">
        <f t="shared" si="2"/>
        <v>234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22.76</v>
      </c>
      <c r="D38" s="72">
        <v>2.2999999999999998</v>
      </c>
      <c r="E38" s="72"/>
      <c r="F38" s="72">
        <v>111.6</v>
      </c>
      <c r="G38" s="72">
        <v>48.67</v>
      </c>
      <c r="H38" s="72">
        <v>1.37</v>
      </c>
      <c r="I38" s="27">
        <f t="shared" si="3"/>
        <v>186.7</v>
      </c>
      <c r="J38" s="73"/>
      <c r="K38" s="72"/>
      <c r="L38" s="72">
        <v>6.01</v>
      </c>
      <c r="M38" s="72">
        <v>37.450000000000003</v>
      </c>
      <c r="N38" s="28">
        <f t="shared" si="1"/>
        <v>43.46</v>
      </c>
      <c r="O38" s="29">
        <f t="shared" si="2"/>
        <v>230.16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9942</v>
      </c>
      <c r="D39" s="66">
        <v>524</v>
      </c>
      <c r="E39" s="66"/>
      <c r="F39" s="66">
        <v>24506</v>
      </c>
      <c r="G39" s="66">
        <v>11540</v>
      </c>
      <c r="H39" s="66">
        <v>181</v>
      </c>
      <c r="I39" s="18">
        <f t="shared" si="3"/>
        <v>46693</v>
      </c>
      <c r="J39" s="67"/>
      <c r="K39" s="66"/>
      <c r="L39" s="66">
        <v>669</v>
      </c>
      <c r="M39" s="66">
        <v>3800</v>
      </c>
      <c r="N39" s="20">
        <f t="shared" si="1"/>
        <v>4469</v>
      </c>
      <c r="O39" s="21">
        <f t="shared" si="2"/>
        <v>51162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100.6</v>
      </c>
      <c r="D40" s="75">
        <v>7.8</v>
      </c>
      <c r="E40" s="75"/>
      <c r="F40" s="75">
        <v>228.4</v>
      </c>
      <c r="G40" s="75">
        <v>150.1</v>
      </c>
      <c r="H40" s="75">
        <v>3.4</v>
      </c>
      <c r="I40" s="30">
        <f t="shared" si="3"/>
        <v>490.29999999999995</v>
      </c>
      <c r="J40" s="76"/>
      <c r="K40" s="75"/>
      <c r="L40" s="75">
        <v>12.5</v>
      </c>
      <c r="M40" s="75">
        <v>72.5</v>
      </c>
      <c r="N40" s="31">
        <f t="shared" si="1"/>
        <v>85</v>
      </c>
      <c r="O40" s="32">
        <f t="shared" si="2"/>
        <v>575.29999999999995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31.72</v>
      </c>
      <c r="D41" s="72">
        <v>2.12</v>
      </c>
      <c r="E41" s="72"/>
      <c r="F41" s="72">
        <v>163.82</v>
      </c>
      <c r="G41" s="72">
        <v>117.16</v>
      </c>
      <c r="H41" s="72">
        <v>0.5</v>
      </c>
      <c r="I41" s="27">
        <f t="shared" si="3"/>
        <v>315.32</v>
      </c>
      <c r="J41" s="73">
        <v>0.16</v>
      </c>
      <c r="K41" s="72"/>
      <c r="L41" s="72">
        <v>8.41</v>
      </c>
      <c r="M41" s="72">
        <v>83.74</v>
      </c>
      <c r="N41" s="28">
        <f t="shared" si="1"/>
        <v>92.31</v>
      </c>
      <c r="O41" s="29">
        <f t="shared" si="2"/>
        <v>407.63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14428</v>
      </c>
      <c r="D42" s="66">
        <v>485</v>
      </c>
      <c r="E42" s="66"/>
      <c r="F42" s="66">
        <v>35273</v>
      </c>
      <c r="G42" s="66">
        <v>32477</v>
      </c>
      <c r="H42" s="66">
        <v>86</v>
      </c>
      <c r="I42" s="18">
        <f t="shared" si="3"/>
        <v>82749</v>
      </c>
      <c r="J42" s="67">
        <v>15</v>
      </c>
      <c r="K42" s="66"/>
      <c r="L42" s="66">
        <v>1012</v>
      </c>
      <c r="M42" s="66">
        <v>9404</v>
      </c>
      <c r="N42" s="20">
        <f t="shared" si="1"/>
        <v>10431</v>
      </c>
      <c r="O42" s="21">
        <f t="shared" si="2"/>
        <v>93180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142.80000000000001</v>
      </c>
      <c r="D43" s="75">
        <v>7.1</v>
      </c>
      <c r="E43" s="75"/>
      <c r="F43" s="75">
        <v>335.1</v>
      </c>
      <c r="G43" s="75">
        <v>403.6</v>
      </c>
      <c r="H43" s="75">
        <v>1.6</v>
      </c>
      <c r="I43" s="30">
        <f t="shared" si="3"/>
        <v>890.2</v>
      </c>
      <c r="J43" s="76">
        <v>0</v>
      </c>
      <c r="K43" s="75"/>
      <c r="L43" s="75">
        <v>13.1</v>
      </c>
      <c r="M43" s="75">
        <v>146.19999999999999</v>
      </c>
      <c r="N43" s="31">
        <f t="shared" si="1"/>
        <v>159.29999999999998</v>
      </c>
      <c r="O43" s="32">
        <f t="shared" si="2"/>
        <v>1049.5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20.85</v>
      </c>
      <c r="D44" s="72">
        <v>0.56000000000000005</v>
      </c>
      <c r="E44" s="72"/>
      <c r="F44" s="72">
        <v>92.49</v>
      </c>
      <c r="G44" s="72">
        <v>222.17</v>
      </c>
      <c r="H44" s="72">
        <v>0.12</v>
      </c>
      <c r="I44" s="27">
        <f t="shared" si="3"/>
        <v>336.19</v>
      </c>
      <c r="J44" s="73"/>
      <c r="K44" s="72"/>
      <c r="L44" s="72">
        <v>28.2</v>
      </c>
      <c r="M44" s="72">
        <v>210.5</v>
      </c>
      <c r="N44" s="28">
        <f t="shared" si="1"/>
        <v>238.7</v>
      </c>
      <c r="O44" s="29">
        <f t="shared" si="2"/>
        <v>574.89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9842</v>
      </c>
      <c r="D45" s="66">
        <v>123</v>
      </c>
      <c r="E45" s="66"/>
      <c r="F45" s="66">
        <v>21669</v>
      </c>
      <c r="G45" s="66">
        <v>63324</v>
      </c>
      <c r="H45" s="66">
        <v>23</v>
      </c>
      <c r="I45" s="18">
        <f t="shared" si="3"/>
        <v>94981</v>
      </c>
      <c r="J45" s="67"/>
      <c r="K45" s="66"/>
      <c r="L45" s="66">
        <v>3481</v>
      </c>
      <c r="M45" s="66">
        <v>24521</v>
      </c>
      <c r="N45" s="20">
        <f t="shared" si="1"/>
        <v>28002</v>
      </c>
      <c r="O45" s="21">
        <f t="shared" si="2"/>
        <v>122983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88.3</v>
      </c>
      <c r="D46" s="75">
        <v>1.6</v>
      </c>
      <c r="E46" s="75"/>
      <c r="F46" s="75">
        <v>171.1</v>
      </c>
      <c r="G46" s="75">
        <v>687.9</v>
      </c>
      <c r="H46" s="75">
        <v>0.4</v>
      </c>
      <c r="I46" s="30">
        <f t="shared" si="3"/>
        <v>949.3</v>
      </c>
      <c r="J46" s="76"/>
      <c r="K46" s="75"/>
      <c r="L46" s="75">
        <v>34.9</v>
      </c>
      <c r="M46" s="75">
        <v>270</v>
      </c>
      <c r="N46" s="31">
        <f t="shared" si="1"/>
        <v>304.89999999999998</v>
      </c>
      <c r="O46" s="32">
        <f t="shared" si="2"/>
        <v>1254.1999999999998</v>
      </c>
      <c r="P46" s="77">
        <v>0.85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27.19</v>
      </c>
      <c r="D47" s="72">
        <v>26.45</v>
      </c>
      <c r="E47" s="72"/>
      <c r="F47" s="72">
        <v>285.08</v>
      </c>
      <c r="G47" s="72">
        <v>114.59</v>
      </c>
      <c r="H47" s="72"/>
      <c r="I47" s="27">
        <f t="shared" si="3"/>
        <v>453.30999999999995</v>
      </c>
      <c r="J47" s="73"/>
      <c r="K47" s="72"/>
      <c r="L47" s="72">
        <v>18.84</v>
      </c>
      <c r="M47" s="72">
        <v>238.07</v>
      </c>
      <c r="N47" s="28">
        <f t="shared" si="1"/>
        <v>256.90999999999997</v>
      </c>
      <c r="O47" s="29">
        <f t="shared" si="2"/>
        <v>710.21999999999991</v>
      </c>
      <c r="P47" s="78">
        <v>2.97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13960</v>
      </c>
      <c r="D48" s="66">
        <v>6147</v>
      </c>
      <c r="E48" s="66"/>
      <c r="F48" s="66">
        <v>71166</v>
      </c>
      <c r="G48" s="66">
        <v>32993</v>
      </c>
      <c r="H48" s="66"/>
      <c r="I48" s="18">
        <f t="shared" si="3"/>
        <v>124266</v>
      </c>
      <c r="J48" s="67"/>
      <c r="K48" s="66"/>
      <c r="L48" s="66">
        <v>2345</v>
      </c>
      <c r="M48" s="66">
        <v>29192</v>
      </c>
      <c r="N48" s="20">
        <f t="shared" si="1"/>
        <v>31537</v>
      </c>
      <c r="O48" s="21">
        <f t="shared" si="2"/>
        <v>155803</v>
      </c>
      <c r="P48" s="78">
        <v>18.350000000000001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91.5</v>
      </c>
      <c r="D49" s="75">
        <v>25.4</v>
      </c>
      <c r="E49" s="75"/>
      <c r="F49" s="75">
        <v>266.3</v>
      </c>
      <c r="G49" s="75">
        <v>211.9</v>
      </c>
      <c r="H49" s="75"/>
      <c r="I49" s="30">
        <f t="shared" si="3"/>
        <v>595.1</v>
      </c>
      <c r="J49" s="76"/>
      <c r="K49" s="75"/>
      <c r="L49" s="75">
        <v>21.3</v>
      </c>
      <c r="M49" s="75">
        <v>195.4</v>
      </c>
      <c r="N49" s="31">
        <f t="shared" si="1"/>
        <v>216.70000000000002</v>
      </c>
      <c r="O49" s="32">
        <f t="shared" si="2"/>
        <v>811.80000000000007</v>
      </c>
      <c r="P49" s="78">
        <v>3.19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138.28</v>
      </c>
      <c r="D50" s="63">
        <v>80.38</v>
      </c>
      <c r="E50" s="63"/>
      <c r="F50" s="63">
        <v>756.73</v>
      </c>
      <c r="G50" s="63">
        <v>505.77</v>
      </c>
      <c r="H50" s="63">
        <v>2.62</v>
      </c>
      <c r="I50" s="11">
        <f t="shared" si="3"/>
        <v>1483.7799999999997</v>
      </c>
      <c r="J50" s="64">
        <v>1.57</v>
      </c>
      <c r="K50" s="63"/>
      <c r="L50" s="63">
        <v>91.9</v>
      </c>
      <c r="M50" s="63">
        <v>696.19</v>
      </c>
      <c r="N50" s="13">
        <f t="shared" si="1"/>
        <v>789.66000000000008</v>
      </c>
      <c r="O50" s="14">
        <f t="shared" si="2"/>
        <v>2273.4399999999996</v>
      </c>
      <c r="P50" s="78">
        <v>9.3000000000000007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62330</v>
      </c>
      <c r="D51" s="66">
        <v>15322</v>
      </c>
      <c r="E51" s="66"/>
      <c r="F51" s="66">
        <v>173694</v>
      </c>
      <c r="G51" s="66">
        <v>141105</v>
      </c>
      <c r="H51" s="66">
        <v>378</v>
      </c>
      <c r="I51" s="18">
        <f t="shared" ref="I51:I58" si="4">SUM(C51:H51)</f>
        <v>392829</v>
      </c>
      <c r="J51" s="67">
        <v>135</v>
      </c>
      <c r="K51" s="66"/>
      <c r="L51" s="66">
        <v>9759</v>
      </c>
      <c r="M51" s="66">
        <v>76103</v>
      </c>
      <c r="N51" s="20">
        <f t="shared" si="1"/>
        <v>85997</v>
      </c>
      <c r="O51" s="21">
        <f>SUM(N51,I51)</f>
        <v>478826</v>
      </c>
      <c r="P51" s="78">
        <v>0.24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635.4</v>
      </c>
      <c r="D52" s="75">
        <v>256.8</v>
      </c>
      <c r="E52" s="75"/>
      <c r="F52" s="75">
        <v>1276.0999999999999</v>
      </c>
      <c r="G52" s="75">
        <v>1467.5</v>
      </c>
      <c r="H52" s="75">
        <v>7.7</v>
      </c>
      <c r="I52" s="30">
        <f t="shared" si="4"/>
        <v>3643.5</v>
      </c>
      <c r="J52" s="76">
        <v>1.3</v>
      </c>
      <c r="K52" s="75"/>
      <c r="L52" s="75">
        <v>147.9</v>
      </c>
      <c r="M52" s="75">
        <v>956.1</v>
      </c>
      <c r="N52" s="31">
        <f t="shared" si="1"/>
        <v>1105.3</v>
      </c>
      <c r="O52" s="32">
        <f t="shared" si="2"/>
        <v>4748.8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135.82</v>
      </c>
      <c r="D53" s="72">
        <v>54.91</v>
      </c>
      <c r="E53" s="72"/>
      <c r="F53" s="72">
        <v>751.57</v>
      </c>
      <c r="G53" s="72">
        <v>505.36</v>
      </c>
      <c r="H53" s="72">
        <v>0.62</v>
      </c>
      <c r="I53" s="27">
        <f t="shared" si="4"/>
        <v>1448.28</v>
      </c>
      <c r="J53" s="73">
        <v>1.57</v>
      </c>
      <c r="K53" s="72"/>
      <c r="L53" s="72">
        <v>91.9</v>
      </c>
      <c r="M53" s="72">
        <v>694.46</v>
      </c>
      <c r="N53" s="28">
        <f t="shared" si="1"/>
        <v>787.93000000000006</v>
      </c>
      <c r="O53" s="29">
        <f t="shared" si="2"/>
        <v>2236.21</v>
      </c>
      <c r="P53" s="33">
        <f>SUM(P46:P52)</f>
        <v>34.900000000000006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61557</v>
      </c>
      <c r="D54" s="66">
        <v>11513</v>
      </c>
      <c r="E54" s="66"/>
      <c r="F54" s="66">
        <v>172851</v>
      </c>
      <c r="G54" s="66">
        <v>141025</v>
      </c>
      <c r="H54" s="66">
        <v>109</v>
      </c>
      <c r="I54" s="18">
        <f t="shared" si="4"/>
        <v>387055</v>
      </c>
      <c r="J54" s="67">
        <v>135</v>
      </c>
      <c r="K54" s="66"/>
      <c r="L54" s="66">
        <v>9759</v>
      </c>
      <c r="M54" s="66">
        <v>76061</v>
      </c>
      <c r="N54" s="20">
        <f t="shared" si="1"/>
        <v>85955</v>
      </c>
      <c r="O54" s="21">
        <f t="shared" si="2"/>
        <v>473010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611.4</v>
      </c>
      <c r="D55" s="69">
        <v>135.30000000000001</v>
      </c>
      <c r="E55" s="69"/>
      <c r="F55" s="69">
        <v>1254.9000000000001</v>
      </c>
      <c r="G55" s="69">
        <v>1465.5</v>
      </c>
      <c r="H55" s="69">
        <v>2</v>
      </c>
      <c r="I55" s="24">
        <f t="shared" si="4"/>
        <v>3469.1000000000004</v>
      </c>
      <c r="J55" s="70">
        <v>1.3</v>
      </c>
      <c r="K55" s="69"/>
      <c r="L55" s="69">
        <v>147.9</v>
      </c>
      <c r="M55" s="69">
        <v>952.6</v>
      </c>
      <c r="N55" s="24">
        <f t="shared" si="1"/>
        <v>1101.8</v>
      </c>
      <c r="O55" s="26">
        <f t="shared" si="2"/>
        <v>4570.9000000000005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138.31</v>
      </c>
      <c r="D56" s="10">
        <f t="shared" si="5"/>
        <v>84.94</v>
      </c>
      <c r="E56" s="10">
        <f t="shared" si="5"/>
        <v>0</v>
      </c>
      <c r="F56" s="10">
        <f t="shared" si="5"/>
        <v>757.16</v>
      </c>
      <c r="G56" s="10">
        <f t="shared" si="5"/>
        <v>505.77</v>
      </c>
      <c r="H56" s="10">
        <f t="shared" si="5"/>
        <v>2.62</v>
      </c>
      <c r="I56" s="36">
        <f>SUM(C56:H56)</f>
        <v>1488.7999999999997</v>
      </c>
      <c r="J56" s="34">
        <f>SUM(J5,J8,J11,J14,J17,J20,J23,J26,J29,J32,J35,J38,J41,J44,J47)</f>
        <v>1.57</v>
      </c>
      <c r="K56" s="10">
        <f>SUM(K5,K8,K11,K14,K17,K20,K23,K26,K29,K32,K35,K38,K41,K44,K47)</f>
        <v>0</v>
      </c>
      <c r="L56" s="10">
        <f>SUM(L5,L8,L11,L14,L17,L20,L23,L26,L29,L32,L35,L38,L41,L44,L47)</f>
        <v>91.9</v>
      </c>
      <c r="M56" s="10">
        <f>SUM(M5,M8,M11,M14,M17,M20,M23,M26,M29,M32,M35,M38,M41,M44,M47)</f>
        <v>709.02</v>
      </c>
      <c r="N56" s="12">
        <f t="shared" si="1"/>
        <v>802.49</v>
      </c>
      <c r="O56" s="14">
        <f t="shared" si="2"/>
        <v>2291.29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62333</v>
      </c>
      <c r="D57" s="17">
        <f t="shared" si="5"/>
        <v>15656</v>
      </c>
      <c r="E57" s="17">
        <f t="shared" si="5"/>
        <v>0</v>
      </c>
      <c r="F57" s="17">
        <f t="shared" si="5"/>
        <v>173746</v>
      </c>
      <c r="G57" s="17">
        <f t="shared" si="5"/>
        <v>141217</v>
      </c>
      <c r="H57" s="17">
        <f t="shared" si="5"/>
        <v>378</v>
      </c>
      <c r="I57" s="37">
        <f t="shared" si="4"/>
        <v>393330</v>
      </c>
      <c r="J57" s="35">
        <f t="shared" ref="J57:M58" si="6">SUM(J6,J9,J12,J15,J18,J21,J24,J27,J30,J33,J36,J39,J42,J45,J48)</f>
        <v>135</v>
      </c>
      <c r="K57" s="17">
        <f t="shared" si="6"/>
        <v>0</v>
      </c>
      <c r="L57" s="17">
        <f t="shared" si="6"/>
        <v>9759</v>
      </c>
      <c r="M57" s="17">
        <f t="shared" si="6"/>
        <v>76252</v>
      </c>
      <c r="N57" s="19">
        <f t="shared" si="1"/>
        <v>86146</v>
      </c>
      <c r="O57" s="21">
        <f t="shared" si="2"/>
        <v>479476</v>
      </c>
      <c r="P57" s="82">
        <v>2.65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635.6</v>
      </c>
      <c r="D58" s="40">
        <f t="shared" si="5"/>
        <v>278.60000000000002</v>
      </c>
      <c r="E58" s="40">
        <f t="shared" si="5"/>
        <v>0</v>
      </c>
      <c r="F58" s="40">
        <f t="shared" si="5"/>
        <v>1278.7</v>
      </c>
      <c r="G58" s="40">
        <f t="shared" si="5"/>
        <v>1475.1</v>
      </c>
      <c r="H58" s="40">
        <f t="shared" si="5"/>
        <v>7.6999999999999993</v>
      </c>
      <c r="I58" s="41">
        <f t="shared" si="4"/>
        <v>3675.7</v>
      </c>
      <c r="J58" s="39">
        <f t="shared" si="6"/>
        <v>1.3</v>
      </c>
      <c r="K58" s="40">
        <f t="shared" si="6"/>
        <v>0</v>
      </c>
      <c r="L58" s="40">
        <f t="shared" si="6"/>
        <v>147.9</v>
      </c>
      <c r="M58" s="40">
        <f t="shared" si="6"/>
        <v>976.6</v>
      </c>
      <c r="N58" s="42">
        <f t="shared" si="1"/>
        <v>1125.8</v>
      </c>
      <c r="O58" s="43">
        <f t="shared" si="2"/>
        <v>4801.5</v>
      </c>
      <c r="P58" s="44">
        <f>SUM(O56,P53,P54,P57)</f>
        <v>2328.84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1.59</v>
      </c>
      <c r="N63" s="13">
        <f>SUM(J63:M63)</f>
        <v>1.59</v>
      </c>
      <c r="O63" s="14">
        <f>SUM(N63,I63)</f>
        <v>1.59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11.24</v>
      </c>
      <c r="N66" s="28">
        <f t="shared" si="8"/>
        <v>11.24</v>
      </c>
      <c r="O66" s="29">
        <f t="shared" si="9"/>
        <v>11.24</v>
      </c>
      <c r="P66" s="22" t="s">
        <v>25</v>
      </c>
      <c r="Q66" s="129" t="s">
        <v>84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149</v>
      </c>
      <c r="N67" s="20">
        <f t="shared" si="8"/>
        <v>149</v>
      </c>
      <c r="O67" s="21">
        <f t="shared" si="9"/>
        <v>149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20.5</v>
      </c>
      <c r="N68" s="31">
        <f t="shared" si="8"/>
        <v>20.5</v>
      </c>
      <c r="O68" s="32">
        <f t="shared" si="9"/>
        <v>20.5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1.73</v>
      </c>
      <c r="N69" s="28">
        <f t="shared" si="8"/>
        <v>1.73</v>
      </c>
      <c r="O69" s="29">
        <f t="shared" si="9"/>
        <v>1.73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42</v>
      </c>
      <c r="N70" s="20">
        <f t="shared" si="8"/>
        <v>42</v>
      </c>
      <c r="O70" s="21">
        <f t="shared" si="9"/>
        <v>42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3.5</v>
      </c>
      <c r="N71" s="31">
        <f t="shared" si="8"/>
        <v>3.5</v>
      </c>
      <c r="O71" s="32">
        <f t="shared" si="9"/>
        <v>3.5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1.94</v>
      </c>
      <c r="E72" s="72"/>
      <c r="F72" s="72"/>
      <c r="G72" s="72"/>
      <c r="H72" s="72"/>
      <c r="I72" s="27">
        <f t="shared" si="7"/>
        <v>1.94</v>
      </c>
      <c r="J72" s="73"/>
      <c r="K72" s="72"/>
      <c r="L72" s="72"/>
      <c r="M72" s="72"/>
      <c r="N72" s="28">
        <f t="shared" si="8"/>
        <v>0</v>
      </c>
      <c r="O72" s="29">
        <f t="shared" si="9"/>
        <v>1.94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87</v>
      </c>
      <c r="E73" s="66"/>
      <c r="F73" s="66"/>
      <c r="G73" s="66">
        <v>112</v>
      </c>
      <c r="H73" s="66"/>
      <c r="I73" s="18">
        <f t="shared" si="7"/>
        <v>199</v>
      </c>
      <c r="J73" s="67"/>
      <c r="K73" s="66"/>
      <c r="L73" s="66"/>
      <c r="M73" s="66"/>
      <c r="N73" s="20">
        <f t="shared" si="8"/>
        <v>0</v>
      </c>
      <c r="O73" s="21">
        <f t="shared" si="9"/>
        <v>199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8.9</v>
      </c>
      <c r="E74" s="75"/>
      <c r="F74" s="75"/>
      <c r="G74" s="75">
        <v>7.6</v>
      </c>
      <c r="H74" s="75"/>
      <c r="I74" s="30">
        <f t="shared" si="7"/>
        <v>16.5</v>
      </c>
      <c r="J74" s="76"/>
      <c r="K74" s="75"/>
      <c r="L74" s="75"/>
      <c r="M74" s="75"/>
      <c r="N74" s="31">
        <f t="shared" si="8"/>
        <v>0</v>
      </c>
      <c r="O74" s="32">
        <f t="shared" si="9"/>
        <v>16.5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0.03</v>
      </c>
      <c r="D75" s="72">
        <v>0.81</v>
      </c>
      <c r="E75" s="72"/>
      <c r="F75" s="72">
        <v>0.6</v>
      </c>
      <c r="G75" s="72"/>
      <c r="H75" s="72"/>
      <c r="I75" s="27">
        <f t="shared" si="7"/>
        <v>1.44</v>
      </c>
      <c r="J75" s="73"/>
      <c r="K75" s="72"/>
      <c r="L75" s="72"/>
      <c r="M75" s="72">
        <v>6.37</v>
      </c>
      <c r="N75" s="28">
        <f t="shared" si="8"/>
        <v>6.37</v>
      </c>
      <c r="O75" s="29">
        <f t="shared" si="9"/>
        <v>7.8100000000000005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</v>
      </c>
      <c r="D76" s="66">
        <v>55</v>
      </c>
      <c r="E76" s="66"/>
      <c r="F76" s="66">
        <v>73</v>
      </c>
      <c r="G76" s="66"/>
      <c r="H76" s="66"/>
      <c r="I76" s="18">
        <f t="shared" si="7"/>
        <v>131</v>
      </c>
      <c r="J76" s="67"/>
      <c r="K76" s="66"/>
      <c r="L76" s="66"/>
      <c r="M76" s="66">
        <v>285</v>
      </c>
      <c r="N76" s="20">
        <f t="shared" si="8"/>
        <v>285</v>
      </c>
      <c r="O76" s="21">
        <f t="shared" si="9"/>
        <v>416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0.2</v>
      </c>
      <c r="D77" s="75">
        <v>3.4</v>
      </c>
      <c r="E77" s="75"/>
      <c r="F77" s="75">
        <v>3.7</v>
      </c>
      <c r="G77" s="75"/>
      <c r="H77" s="75"/>
      <c r="I77" s="30">
        <f t="shared" si="7"/>
        <v>7.3000000000000007</v>
      </c>
      <c r="J77" s="76"/>
      <c r="K77" s="75"/>
      <c r="L77" s="75"/>
      <c r="M77" s="75">
        <v>14.8</v>
      </c>
      <c r="N77" s="31">
        <f t="shared" si="8"/>
        <v>14.8</v>
      </c>
      <c r="O77" s="32">
        <f t="shared" si="9"/>
        <v>22.1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0.41</v>
      </c>
      <c r="D78" s="72">
        <v>2.38</v>
      </c>
      <c r="E78" s="72"/>
      <c r="F78" s="72">
        <v>1</v>
      </c>
      <c r="G78" s="72"/>
      <c r="H78" s="72"/>
      <c r="I78" s="27">
        <f t="shared" si="7"/>
        <v>3.79</v>
      </c>
      <c r="J78" s="73">
        <v>0.3</v>
      </c>
      <c r="K78" s="72"/>
      <c r="L78" s="72">
        <v>6.76</v>
      </c>
      <c r="M78" s="72">
        <v>9.24</v>
      </c>
      <c r="N78" s="28">
        <f t="shared" si="8"/>
        <v>16.3</v>
      </c>
      <c r="O78" s="29">
        <f t="shared" si="9"/>
        <v>20.09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106</v>
      </c>
      <c r="D79" s="66">
        <v>257</v>
      </c>
      <c r="E79" s="66"/>
      <c r="F79" s="66">
        <v>135</v>
      </c>
      <c r="G79" s="66"/>
      <c r="H79" s="66"/>
      <c r="I79" s="18">
        <f t="shared" si="7"/>
        <v>498</v>
      </c>
      <c r="J79" s="67">
        <v>24</v>
      </c>
      <c r="K79" s="66"/>
      <c r="L79" s="66">
        <v>353</v>
      </c>
      <c r="M79" s="66">
        <v>478</v>
      </c>
      <c r="N79" s="20">
        <f t="shared" si="8"/>
        <v>855</v>
      </c>
      <c r="O79" s="21">
        <f t="shared" si="9"/>
        <v>1353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5.0999999999999996</v>
      </c>
      <c r="D80" s="75">
        <v>12.7</v>
      </c>
      <c r="E80" s="75"/>
      <c r="F80" s="75">
        <v>5</v>
      </c>
      <c r="G80" s="75"/>
      <c r="H80" s="75"/>
      <c r="I80" s="30">
        <f t="shared" si="7"/>
        <v>22.799999999999997</v>
      </c>
      <c r="J80" s="76">
        <v>0.6</v>
      </c>
      <c r="K80" s="75"/>
      <c r="L80" s="75">
        <v>14.4</v>
      </c>
      <c r="M80" s="75">
        <v>19.600000000000001</v>
      </c>
      <c r="N80" s="31">
        <f t="shared" si="8"/>
        <v>34.6</v>
      </c>
      <c r="O80" s="32">
        <f t="shared" si="9"/>
        <v>57.4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0.34</v>
      </c>
      <c r="D81" s="72">
        <v>6.4</v>
      </c>
      <c r="E81" s="72"/>
      <c r="F81" s="72">
        <v>1.8</v>
      </c>
      <c r="G81" s="72">
        <v>0.19</v>
      </c>
      <c r="H81" s="72"/>
      <c r="I81" s="27">
        <f t="shared" si="7"/>
        <v>8.73</v>
      </c>
      <c r="J81" s="73"/>
      <c r="K81" s="72"/>
      <c r="L81" s="72">
        <v>3.56</v>
      </c>
      <c r="M81" s="72">
        <v>12.6</v>
      </c>
      <c r="N81" s="28">
        <f t="shared" si="8"/>
        <v>16.16</v>
      </c>
      <c r="O81" s="29">
        <f t="shared" si="9"/>
        <v>24.89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100</v>
      </c>
      <c r="D82" s="66">
        <v>865</v>
      </c>
      <c r="E82" s="66"/>
      <c r="F82" s="66">
        <v>293</v>
      </c>
      <c r="G82" s="66">
        <v>35</v>
      </c>
      <c r="H82" s="66"/>
      <c r="I82" s="18">
        <f t="shared" si="7"/>
        <v>1293</v>
      </c>
      <c r="J82" s="67"/>
      <c r="K82" s="66"/>
      <c r="L82" s="66">
        <v>218</v>
      </c>
      <c r="M82" s="66">
        <v>728</v>
      </c>
      <c r="N82" s="20">
        <f t="shared" si="8"/>
        <v>946</v>
      </c>
      <c r="O82" s="21">
        <f t="shared" si="9"/>
        <v>2239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3.4</v>
      </c>
      <c r="D83" s="75">
        <v>32.799999999999997</v>
      </c>
      <c r="E83" s="75"/>
      <c r="F83" s="75">
        <v>7</v>
      </c>
      <c r="G83" s="75">
        <v>1</v>
      </c>
      <c r="H83" s="75"/>
      <c r="I83" s="30">
        <f t="shared" si="7"/>
        <v>44.199999999999996</v>
      </c>
      <c r="J83" s="76"/>
      <c r="K83" s="75"/>
      <c r="L83" s="75">
        <v>6.8</v>
      </c>
      <c r="M83" s="75">
        <v>22.8</v>
      </c>
      <c r="N83" s="31">
        <f t="shared" si="8"/>
        <v>29.6</v>
      </c>
      <c r="O83" s="32">
        <f t="shared" si="9"/>
        <v>73.8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2.95</v>
      </c>
      <c r="D84" s="72">
        <v>13.73</v>
      </c>
      <c r="E84" s="72"/>
      <c r="F84" s="72">
        <v>4.28</v>
      </c>
      <c r="G84" s="72">
        <v>0.22</v>
      </c>
      <c r="H84" s="72"/>
      <c r="I84" s="27">
        <f t="shared" si="7"/>
        <v>21.18</v>
      </c>
      <c r="J84" s="73">
        <v>0.65</v>
      </c>
      <c r="K84" s="72"/>
      <c r="L84" s="72">
        <v>4.55</v>
      </c>
      <c r="M84" s="72">
        <v>43.48</v>
      </c>
      <c r="N84" s="28">
        <f t="shared" si="8"/>
        <v>48.68</v>
      </c>
      <c r="O84" s="29">
        <f t="shared" si="9"/>
        <v>69.86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1005</v>
      </c>
      <c r="D85" s="66">
        <v>2099</v>
      </c>
      <c r="E85" s="66"/>
      <c r="F85" s="66">
        <v>788</v>
      </c>
      <c r="G85" s="66">
        <v>45</v>
      </c>
      <c r="H85" s="66"/>
      <c r="I85" s="18">
        <f t="shared" si="7"/>
        <v>3937</v>
      </c>
      <c r="J85" s="67">
        <v>56</v>
      </c>
      <c r="K85" s="66"/>
      <c r="L85" s="66">
        <v>326</v>
      </c>
      <c r="M85" s="66">
        <v>3075</v>
      </c>
      <c r="N85" s="20">
        <f t="shared" si="8"/>
        <v>3457</v>
      </c>
      <c r="O85" s="21">
        <f t="shared" si="9"/>
        <v>7394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27.6</v>
      </c>
      <c r="D86" s="75">
        <v>64.2</v>
      </c>
      <c r="E86" s="75"/>
      <c r="F86" s="75">
        <v>16.100000000000001</v>
      </c>
      <c r="G86" s="75">
        <v>1</v>
      </c>
      <c r="H86" s="75"/>
      <c r="I86" s="30">
        <f t="shared" si="7"/>
        <v>108.9</v>
      </c>
      <c r="J86" s="76">
        <v>0.6</v>
      </c>
      <c r="K86" s="75"/>
      <c r="L86" s="75">
        <v>9.6999999999999993</v>
      </c>
      <c r="M86" s="75">
        <v>92.8</v>
      </c>
      <c r="N86" s="31">
        <f t="shared" si="8"/>
        <v>103.1</v>
      </c>
      <c r="O86" s="32">
        <f t="shared" si="9"/>
        <v>212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4.24</v>
      </c>
      <c r="D87" s="72">
        <v>11.86</v>
      </c>
      <c r="E87" s="72"/>
      <c r="F87" s="72">
        <v>17.66</v>
      </c>
      <c r="G87" s="72">
        <v>1.17</v>
      </c>
      <c r="H87" s="72"/>
      <c r="I87" s="27">
        <f t="shared" si="7"/>
        <v>34.930000000000007</v>
      </c>
      <c r="J87" s="73">
        <v>0.08</v>
      </c>
      <c r="K87" s="72"/>
      <c r="L87" s="72">
        <v>8.0299999999999994</v>
      </c>
      <c r="M87" s="72">
        <v>24.54</v>
      </c>
      <c r="N87" s="28">
        <f t="shared" si="8"/>
        <v>32.65</v>
      </c>
      <c r="O87" s="29">
        <f t="shared" si="9"/>
        <v>67.580000000000013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1578</v>
      </c>
      <c r="D88" s="66">
        <v>2029</v>
      </c>
      <c r="E88" s="66"/>
      <c r="F88" s="66">
        <v>3392</v>
      </c>
      <c r="G88" s="66">
        <v>271</v>
      </c>
      <c r="H88" s="66"/>
      <c r="I88" s="18">
        <f t="shared" si="7"/>
        <v>7270</v>
      </c>
      <c r="J88" s="67">
        <v>5</v>
      </c>
      <c r="K88" s="66"/>
      <c r="L88" s="66">
        <v>656</v>
      </c>
      <c r="M88" s="66">
        <v>1940</v>
      </c>
      <c r="N88" s="20">
        <f t="shared" si="8"/>
        <v>2601</v>
      </c>
      <c r="O88" s="21">
        <f t="shared" si="9"/>
        <v>9871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26.8</v>
      </c>
      <c r="D89" s="75">
        <v>55</v>
      </c>
      <c r="E89" s="75"/>
      <c r="F89" s="75">
        <v>51.2</v>
      </c>
      <c r="G89" s="75">
        <v>6</v>
      </c>
      <c r="H89" s="75"/>
      <c r="I89" s="30">
        <f t="shared" si="7"/>
        <v>139</v>
      </c>
      <c r="J89" s="76">
        <v>0</v>
      </c>
      <c r="K89" s="75"/>
      <c r="L89" s="75">
        <v>18.5</v>
      </c>
      <c r="M89" s="75">
        <v>54.9</v>
      </c>
      <c r="N89" s="31">
        <f t="shared" si="8"/>
        <v>73.400000000000006</v>
      </c>
      <c r="O89" s="32">
        <f t="shared" si="9"/>
        <v>212.4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10.69</v>
      </c>
      <c r="D90" s="72">
        <v>15.22</v>
      </c>
      <c r="E90" s="72"/>
      <c r="F90" s="72">
        <v>28.23</v>
      </c>
      <c r="G90" s="72">
        <v>0.38</v>
      </c>
      <c r="H90" s="72">
        <v>0.45</v>
      </c>
      <c r="I90" s="27">
        <f t="shared" si="7"/>
        <v>54.970000000000006</v>
      </c>
      <c r="J90" s="73">
        <v>0.34</v>
      </c>
      <c r="K90" s="72"/>
      <c r="L90" s="72">
        <v>5.57</v>
      </c>
      <c r="M90" s="72">
        <v>20.87</v>
      </c>
      <c r="N90" s="28">
        <f t="shared" si="8"/>
        <v>26.78</v>
      </c>
      <c r="O90" s="29">
        <f t="shared" si="9"/>
        <v>81.75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4186</v>
      </c>
      <c r="D91" s="66">
        <v>2747</v>
      </c>
      <c r="E91" s="66"/>
      <c r="F91" s="66">
        <v>5822</v>
      </c>
      <c r="G91" s="66">
        <v>92</v>
      </c>
      <c r="H91" s="66">
        <v>61</v>
      </c>
      <c r="I91" s="18">
        <f t="shared" si="7"/>
        <v>12908</v>
      </c>
      <c r="J91" s="67">
        <v>31</v>
      </c>
      <c r="K91" s="66"/>
      <c r="L91" s="66">
        <v>496</v>
      </c>
      <c r="M91" s="66">
        <v>1858</v>
      </c>
      <c r="N91" s="20">
        <f t="shared" si="8"/>
        <v>2385</v>
      </c>
      <c r="O91" s="21">
        <f t="shared" si="9"/>
        <v>15293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63.1</v>
      </c>
      <c r="D92" s="75">
        <v>55.4</v>
      </c>
      <c r="E92" s="75"/>
      <c r="F92" s="75">
        <v>75.900000000000006</v>
      </c>
      <c r="G92" s="75">
        <v>1.4</v>
      </c>
      <c r="H92" s="75">
        <v>1.7</v>
      </c>
      <c r="I92" s="30">
        <f t="shared" si="7"/>
        <v>197.5</v>
      </c>
      <c r="J92" s="76">
        <v>0.1</v>
      </c>
      <c r="K92" s="75"/>
      <c r="L92" s="75">
        <v>12.7</v>
      </c>
      <c r="M92" s="75">
        <v>48.2</v>
      </c>
      <c r="N92" s="31">
        <f t="shared" si="8"/>
        <v>61</v>
      </c>
      <c r="O92" s="32">
        <f t="shared" si="9"/>
        <v>258.5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17.13</v>
      </c>
      <c r="D93" s="72">
        <v>1.17</v>
      </c>
      <c r="E93" s="72"/>
      <c r="F93" s="72">
        <v>50.6</v>
      </c>
      <c r="G93" s="72">
        <v>1.22</v>
      </c>
      <c r="H93" s="72">
        <v>0.18</v>
      </c>
      <c r="I93" s="27">
        <f t="shared" si="7"/>
        <v>70.300000000000011</v>
      </c>
      <c r="J93" s="73">
        <v>0.04</v>
      </c>
      <c r="K93" s="72"/>
      <c r="L93" s="72">
        <v>1.97</v>
      </c>
      <c r="M93" s="72">
        <v>7.6</v>
      </c>
      <c r="N93" s="28">
        <f t="shared" si="8"/>
        <v>9.61</v>
      </c>
      <c r="O93" s="29">
        <f t="shared" si="9"/>
        <v>79.910000000000011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7183</v>
      </c>
      <c r="D94" s="66">
        <v>238</v>
      </c>
      <c r="E94" s="66"/>
      <c r="F94" s="66">
        <v>10629</v>
      </c>
      <c r="G94" s="66">
        <v>328</v>
      </c>
      <c r="H94" s="66">
        <v>27</v>
      </c>
      <c r="I94" s="18">
        <f t="shared" si="7"/>
        <v>18405</v>
      </c>
      <c r="J94" s="67">
        <v>4</v>
      </c>
      <c r="K94" s="66"/>
      <c r="L94" s="66">
        <v>203</v>
      </c>
      <c r="M94" s="66">
        <v>780</v>
      </c>
      <c r="N94" s="20">
        <f t="shared" si="8"/>
        <v>987</v>
      </c>
      <c r="O94" s="21">
        <f t="shared" si="9"/>
        <v>19392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86.2</v>
      </c>
      <c r="D95" s="75">
        <v>4.3</v>
      </c>
      <c r="E95" s="75"/>
      <c r="F95" s="75">
        <v>118.9</v>
      </c>
      <c r="G95" s="75">
        <v>4.5999999999999996</v>
      </c>
      <c r="H95" s="75">
        <v>0.6</v>
      </c>
      <c r="I95" s="30">
        <f t="shared" si="7"/>
        <v>214.6</v>
      </c>
      <c r="J95" s="76">
        <v>0</v>
      </c>
      <c r="K95" s="75"/>
      <c r="L95" s="75">
        <v>4</v>
      </c>
      <c r="M95" s="75">
        <v>15.4</v>
      </c>
      <c r="N95" s="31">
        <f t="shared" si="8"/>
        <v>19.399999999999999</v>
      </c>
      <c r="O95" s="32">
        <f t="shared" si="9"/>
        <v>234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22.76</v>
      </c>
      <c r="D96" s="72">
        <v>2.2999999999999998</v>
      </c>
      <c r="E96" s="72"/>
      <c r="F96" s="72">
        <v>111.6</v>
      </c>
      <c r="G96" s="72">
        <v>48.67</v>
      </c>
      <c r="H96" s="72">
        <v>1.37</v>
      </c>
      <c r="I96" s="27">
        <f t="shared" si="7"/>
        <v>186.7</v>
      </c>
      <c r="J96" s="73"/>
      <c r="K96" s="72"/>
      <c r="L96" s="72">
        <v>6.01</v>
      </c>
      <c r="M96" s="72">
        <v>37.450000000000003</v>
      </c>
      <c r="N96" s="28">
        <f t="shared" si="8"/>
        <v>43.46</v>
      </c>
      <c r="O96" s="29">
        <f t="shared" si="9"/>
        <v>230.16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9942</v>
      </c>
      <c r="D97" s="66">
        <v>524</v>
      </c>
      <c r="E97" s="66"/>
      <c r="F97" s="66">
        <v>24506</v>
      </c>
      <c r="G97" s="66">
        <v>11540</v>
      </c>
      <c r="H97" s="66">
        <v>181</v>
      </c>
      <c r="I97" s="18">
        <f t="shared" si="7"/>
        <v>46693</v>
      </c>
      <c r="J97" s="67"/>
      <c r="K97" s="66"/>
      <c r="L97" s="66">
        <v>669</v>
      </c>
      <c r="M97" s="66">
        <v>3800</v>
      </c>
      <c r="N97" s="20">
        <f t="shared" si="8"/>
        <v>4469</v>
      </c>
      <c r="O97" s="21">
        <f t="shared" si="9"/>
        <v>51162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100.6</v>
      </c>
      <c r="D98" s="75">
        <v>7.8</v>
      </c>
      <c r="E98" s="75"/>
      <c r="F98" s="75">
        <v>228.4</v>
      </c>
      <c r="G98" s="75">
        <v>150.1</v>
      </c>
      <c r="H98" s="75">
        <v>3.4</v>
      </c>
      <c r="I98" s="30">
        <f t="shared" si="7"/>
        <v>490.29999999999995</v>
      </c>
      <c r="J98" s="76"/>
      <c r="K98" s="75"/>
      <c r="L98" s="75">
        <v>12.5</v>
      </c>
      <c r="M98" s="75">
        <v>72.5</v>
      </c>
      <c r="N98" s="31">
        <f t="shared" si="8"/>
        <v>85</v>
      </c>
      <c r="O98" s="32">
        <f t="shared" si="9"/>
        <v>575.29999999999995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31.72</v>
      </c>
      <c r="D99" s="72">
        <v>2.12</v>
      </c>
      <c r="E99" s="72"/>
      <c r="F99" s="72">
        <v>163.82</v>
      </c>
      <c r="G99" s="72">
        <v>117.16</v>
      </c>
      <c r="H99" s="72">
        <v>0.5</v>
      </c>
      <c r="I99" s="27">
        <f t="shared" si="7"/>
        <v>315.32</v>
      </c>
      <c r="J99" s="73">
        <v>0.16</v>
      </c>
      <c r="K99" s="72"/>
      <c r="L99" s="72">
        <v>8.41</v>
      </c>
      <c r="M99" s="72">
        <v>83.74</v>
      </c>
      <c r="N99" s="28">
        <f t="shared" si="8"/>
        <v>92.31</v>
      </c>
      <c r="O99" s="29">
        <f t="shared" si="9"/>
        <v>407.63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14428</v>
      </c>
      <c r="D100" s="66">
        <v>485</v>
      </c>
      <c r="E100" s="66"/>
      <c r="F100" s="66">
        <v>35273</v>
      </c>
      <c r="G100" s="66">
        <v>32477</v>
      </c>
      <c r="H100" s="66">
        <v>86</v>
      </c>
      <c r="I100" s="18">
        <f t="shared" si="7"/>
        <v>82749</v>
      </c>
      <c r="J100" s="67">
        <v>15</v>
      </c>
      <c r="K100" s="66"/>
      <c r="L100" s="66">
        <v>1012</v>
      </c>
      <c r="M100" s="66">
        <v>9404</v>
      </c>
      <c r="N100" s="20">
        <f t="shared" si="8"/>
        <v>10431</v>
      </c>
      <c r="O100" s="21">
        <f t="shared" si="9"/>
        <v>93180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142.80000000000001</v>
      </c>
      <c r="D101" s="75">
        <v>7.1</v>
      </c>
      <c r="E101" s="75"/>
      <c r="F101" s="75">
        <v>335.1</v>
      </c>
      <c r="G101" s="75">
        <v>403.6</v>
      </c>
      <c r="H101" s="75">
        <v>1.6</v>
      </c>
      <c r="I101" s="30">
        <f t="shared" si="7"/>
        <v>890.2</v>
      </c>
      <c r="J101" s="76">
        <v>0</v>
      </c>
      <c r="K101" s="75"/>
      <c r="L101" s="75">
        <v>13.1</v>
      </c>
      <c r="M101" s="75">
        <v>146.19999999999999</v>
      </c>
      <c r="N101" s="31">
        <f t="shared" si="8"/>
        <v>159.29999999999998</v>
      </c>
      <c r="O101" s="32">
        <f t="shared" si="9"/>
        <v>1049.5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20.85</v>
      </c>
      <c r="D102" s="72">
        <v>0.56000000000000005</v>
      </c>
      <c r="E102" s="72"/>
      <c r="F102" s="72">
        <v>92.49</v>
      </c>
      <c r="G102" s="72">
        <v>222.17</v>
      </c>
      <c r="H102" s="72">
        <v>0.12</v>
      </c>
      <c r="I102" s="27">
        <f t="shared" si="7"/>
        <v>336.19</v>
      </c>
      <c r="J102" s="73"/>
      <c r="K102" s="72"/>
      <c r="L102" s="72">
        <v>28.2</v>
      </c>
      <c r="M102" s="72">
        <v>210.5</v>
      </c>
      <c r="N102" s="28">
        <f t="shared" si="8"/>
        <v>238.7</v>
      </c>
      <c r="O102" s="29">
        <f t="shared" si="9"/>
        <v>574.89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9842</v>
      </c>
      <c r="D103" s="66">
        <v>123</v>
      </c>
      <c r="E103" s="66"/>
      <c r="F103" s="66">
        <v>21669</v>
      </c>
      <c r="G103" s="66">
        <v>63324</v>
      </c>
      <c r="H103" s="66">
        <v>23</v>
      </c>
      <c r="I103" s="18">
        <f t="shared" si="7"/>
        <v>94981</v>
      </c>
      <c r="J103" s="67"/>
      <c r="K103" s="66"/>
      <c r="L103" s="66">
        <v>3481</v>
      </c>
      <c r="M103" s="66">
        <v>24521</v>
      </c>
      <c r="N103" s="20">
        <f t="shared" si="8"/>
        <v>28002</v>
      </c>
      <c r="O103" s="21">
        <f t="shared" si="9"/>
        <v>122983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88.3</v>
      </c>
      <c r="D104" s="75">
        <v>1.6</v>
      </c>
      <c r="E104" s="75"/>
      <c r="F104" s="75">
        <v>171.1</v>
      </c>
      <c r="G104" s="75">
        <v>687.9</v>
      </c>
      <c r="H104" s="75">
        <v>0.4</v>
      </c>
      <c r="I104" s="30">
        <f t="shared" si="7"/>
        <v>949.3</v>
      </c>
      <c r="J104" s="76"/>
      <c r="K104" s="75"/>
      <c r="L104" s="75">
        <v>34.9</v>
      </c>
      <c r="M104" s="75">
        <v>270</v>
      </c>
      <c r="N104" s="31">
        <f t="shared" si="8"/>
        <v>304.89999999999998</v>
      </c>
      <c r="O104" s="32">
        <f t="shared" si="9"/>
        <v>1254.1999999999998</v>
      </c>
      <c r="P104" s="77">
        <v>0.85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12.94</v>
      </c>
      <c r="D105" s="72">
        <v>1.41</v>
      </c>
      <c r="E105" s="72"/>
      <c r="F105" s="72">
        <v>58.13</v>
      </c>
      <c r="G105" s="72">
        <v>64.91</v>
      </c>
      <c r="H105" s="72"/>
      <c r="I105" s="27">
        <f t="shared" si="7"/>
        <v>137.38999999999999</v>
      </c>
      <c r="J105" s="73"/>
      <c r="K105" s="72"/>
      <c r="L105" s="72">
        <v>14.64</v>
      </c>
      <c r="M105" s="72">
        <v>120.23</v>
      </c>
      <c r="N105" s="28">
        <f t="shared" si="8"/>
        <v>134.87</v>
      </c>
      <c r="O105" s="29">
        <f t="shared" si="9"/>
        <v>272.26</v>
      </c>
      <c r="P105" s="78">
        <v>2.97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6228</v>
      </c>
      <c r="D106" s="66">
        <v>362</v>
      </c>
      <c r="E106" s="66"/>
      <c r="F106" s="66">
        <v>13895</v>
      </c>
      <c r="G106" s="66">
        <v>18563</v>
      </c>
      <c r="H106" s="66"/>
      <c r="I106" s="18">
        <f t="shared" si="7"/>
        <v>39048</v>
      </c>
      <c r="J106" s="67"/>
      <c r="K106" s="66"/>
      <c r="L106" s="66">
        <v>1790</v>
      </c>
      <c r="M106" s="66">
        <v>14844</v>
      </c>
      <c r="N106" s="20">
        <f t="shared" si="8"/>
        <v>16634</v>
      </c>
      <c r="O106" s="21">
        <f t="shared" si="9"/>
        <v>55682</v>
      </c>
      <c r="P106" s="78">
        <v>18.350000000000001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50</v>
      </c>
      <c r="D107" s="75">
        <v>4</v>
      </c>
      <c r="E107" s="75"/>
      <c r="F107" s="75">
        <v>87.4</v>
      </c>
      <c r="G107" s="75">
        <v>152.19999999999999</v>
      </c>
      <c r="H107" s="75"/>
      <c r="I107" s="30">
        <f t="shared" si="7"/>
        <v>293.60000000000002</v>
      </c>
      <c r="J107" s="76"/>
      <c r="K107" s="75"/>
      <c r="L107" s="75">
        <v>16.899999999999999</v>
      </c>
      <c r="M107" s="75">
        <v>137</v>
      </c>
      <c r="N107" s="31">
        <f t="shared" si="8"/>
        <v>153.9</v>
      </c>
      <c r="O107" s="32">
        <f t="shared" si="9"/>
        <v>447.5</v>
      </c>
      <c r="P107" s="78">
        <v>3.19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3.36</v>
      </c>
      <c r="D108" s="72">
        <v>1.89</v>
      </c>
      <c r="E108" s="72"/>
      <c r="F108" s="72">
        <v>38.380000000000003</v>
      </c>
      <c r="G108" s="72">
        <v>30.36</v>
      </c>
      <c r="H108" s="72"/>
      <c r="I108" s="27">
        <f t="shared" si="7"/>
        <v>73.990000000000009</v>
      </c>
      <c r="J108" s="73"/>
      <c r="K108" s="72"/>
      <c r="L108" s="72">
        <v>4.2</v>
      </c>
      <c r="M108" s="72">
        <v>57.74</v>
      </c>
      <c r="N108" s="28">
        <f t="shared" si="8"/>
        <v>61.940000000000005</v>
      </c>
      <c r="O108" s="29">
        <f t="shared" si="9"/>
        <v>135.93</v>
      </c>
      <c r="P108" s="78">
        <v>9.3000000000000007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1714</v>
      </c>
      <c r="D109" s="66">
        <v>489</v>
      </c>
      <c r="E109" s="66"/>
      <c r="F109" s="66">
        <v>9664</v>
      </c>
      <c r="G109" s="66">
        <v>8640</v>
      </c>
      <c r="H109" s="66"/>
      <c r="I109" s="18">
        <f t="shared" si="7"/>
        <v>20507</v>
      </c>
      <c r="J109" s="67"/>
      <c r="K109" s="66"/>
      <c r="L109" s="66">
        <v>555</v>
      </c>
      <c r="M109" s="66">
        <v>7369</v>
      </c>
      <c r="N109" s="20">
        <f t="shared" si="8"/>
        <v>7924</v>
      </c>
      <c r="O109" s="21">
        <f t="shared" si="9"/>
        <v>28431</v>
      </c>
      <c r="P109" s="78">
        <v>0.24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11.8</v>
      </c>
      <c r="D110" s="75">
        <v>4</v>
      </c>
      <c r="E110" s="75"/>
      <c r="F110" s="75">
        <v>49.9</v>
      </c>
      <c r="G110" s="75">
        <v>59.7</v>
      </c>
      <c r="H110" s="75"/>
      <c r="I110" s="30">
        <f t="shared" si="7"/>
        <v>125.4</v>
      </c>
      <c r="J110" s="76"/>
      <c r="K110" s="75"/>
      <c r="L110" s="75">
        <v>4.4000000000000004</v>
      </c>
      <c r="M110" s="75">
        <v>58.4</v>
      </c>
      <c r="N110" s="31">
        <f t="shared" si="8"/>
        <v>62.8</v>
      </c>
      <c r="O110" s="32">
        <f t="shared" si="9"/>
        <v>188.2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2.12</v>
      </c>
      <c r="D111" s="72">
        <v>3.25</v>
      </c>
      <c r="E111" s="72"/>
      <c r="F111" s="72">
        <v>30.67</v>
      </c>
      <c r="G111" s="72">
        <v>15.18</v>
      </c>
      <c r="H111" s="72"/>
      <c r="I111" s="27">
        <f t="shared" si="7"/>
        <v>51.22</v>
      </c>
      <c r="J111" s="73"/>
      <c r="K111" s="72"/>
      <c r="L111" s="72"/>
      <c r="M111" s="72">
        <v>22.84</v>
      </c>
      <c r="N111" s="28">
        <f t="shared" si="8"/>
        <v>22.84</v>
      </c>
      <c r="O111" s="29">
        <f t="shared" si="9"/>
        <v>74.06</v>
      </c>
      <c r="P111" s="33">
        <f>SUM(P104:P110)</f>
        <v>34.900000000000006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1073</v>
      </c>
      <c r="D112" s="66">
        <v>886</v>
      </c>
      <c r="E112" s="66"/>
      <c r="F112" s="66">
        <v>7712</v>
      </c>
      <c r="G112" s="66">
        <v>4712</v>
      </c>
      <c r="H112" s="66"/>
      <c r="I112" s="18">
        <f t="shared" si="7"/>
        <v>14383</v>
      </c>
      <c r="J112" s="67"/>
      <c r="K112" s="66"/>
      <c r="L112" s="66"/>
      <c r="M112" s="66">
        <v>2852</v>
      </c>
      <c r="N112" s="20">
        <f t="shared" si="8"/>
        <v>2852</v>
      </c>
      <c r="O112" s="21">
        <f t="shared" si="9"/>
        <v>17235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7.6</v>
      </c>
      <c r="D113" s="75">
        <v>5.5</v>
      </c>
      <c r="E113" s="75"/>
      <c r="F113" s="75">
        <v>32.799999999999997</v>
      </c>
      <c r="G113" s="75">
        <v>0</v>
      </c>
      <c r="H113" s="75"/>
      <c r="I113" s="30">
        <f t="shared" si="7"/>
        <v>45.9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45.9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1.6</v>
      </c>
      <c r="D114" s="72">
        <v>8.2200000000000006</v>
      </c>
      <c r="E114" s="72"/>
      <c r="F114" s="72">
        <v>31.14</v>
      </c>
      <c r="G114" s="72">
        <v>2.33</v>
      </c>
      <c r="H114" s="72"/>
      <c r="I114" s="27">
        <f t="shared" si="7"/>
        <v>43.29</v>
      </c>
      <c r="J114" s="73"/>
      <c r="K114" s="72"/>
      <c r="L114" s="72"/>
      <c r="M114" s="72">
        <v>31.52</v>
      </c>
      <c r="N114" s="28">
        <f t="shared" si="8"/>
        <v>31.52</v>
      </c>
      <c r="O114" s="29">
        <f t="shared" si="9"/>
        <v>74.81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875</v>
      </c>
      <c r="D115" s="66">
        <v>2028</v>
      </c>
      <c r="E115" s="66"/>
      <c r="F115" s="66">
        <v>7861</v>
      </c>
      <c r="G115" s="66">
        <v>578</v>
      </c>
      <c r="H115" s="66"/>
      <c r="I115" s="18">
        <f t="shared" si="7"/>
        <v>11342</v>
      </c>
      <c r="J115" s="67"/>
      <c r="K115" s="66"/>
      <c r="L115" s="66"/>
      <c r="M115" s="66">
        <v>3440</v>
      </c>
      <c r="N115" s="20">
        <f t="shared" si="8"/>
        <v>3440</v>
      </c>
      <c r="O115" s="21">
        <f t="shared" si="9"/>
        <v>14782</v>
      </c>
      <c r="P115" s="82">
        <v>2.65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6.1</v>
      </c>
      <c r="D116" s="84">
        <v>11.9</v>
      </c>
      <c r="E116" s="84"/>
      <c r="F116" s="84">
        <v>31.1</v>
      </c>
      <c r="G116" s="84">
        <v>0</v>
      </c>
      <c r="H116" s="84"/>
      <c r="I116" s="46">
        <f t="shared" si="7"/>
        <v>49.1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49.1</v>
      </c>
      <c r="P116" s="44">
        <f>SUM(O136,P111,P112,P115)</f>
        <v>2328.84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2.98</v>
      </c>
      <c r="D121" s="63">
        <v>3.97</v>
      </c>
      <c r="E121" s="63"/>
      <c r="F121" s="63">
        <v>44.63</v>
      </c>
      <c r="G121" s="63">
        <v>1.63</v>
      </c>
      <c r="H121" s="63"/>
      <c r="I121" s="11">
        <f t="shared" si="7"/>
        <v>53.210000000000008</v>
      </c>
      <c r="J121" s="64"/>
      <c r="K121" s="63"/>
      <c r="L121" s="63"/>
      <c r="M121" s="63">
        <v>1.37</v>
      </c>
      <c r="N121" s="13">
        <f t="shared" si="8"/>
        <v>1.37</v>
      </c>
      <c r="O121" s="14">
        <f t="shared" si="9"/>
        <v>54.580000000000005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1674</v>
      </c>
      <c r="D122" s="66">
        <v>828</v>
      </c>
      <c r="E122" s="66"/>
      <c r="F122" s="66">
        <v>11216</v>
      </c>
      <c r="G122" s="66">
        <v>440</v>
      </c>
      <c r="H122" s="66"/>
      <c r="I122" s="18">
        <f t="shared" si="7"/>
        <v>14158</v>
      </c>
      <c r="J122" s="67"/>
      <c r="K122" s="66"/>
      <c r="L122" s="66"/>
      <c r="M122" s="66">
        <v>160</v>
      </c>
      <c r="N122" s="20">
        <f t="shared" si="8"/>
        <v>160</v>
      </c>
      <c r="O122" s="21">
        <f t="shared" si="9"/>
        <v>14318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10.1</v>
      </c>
      <c r="D123" s="75">
        <v>0</v>
      </c>
      <c r="E123" s="75"/>
      <c r="F123" s="75">
        <v>33.700000000000003</v>
      </c>
      <c r="G123" s="75">
        <v>0</v>
      </c>
      <c r="H123" s="75"/>
      <c r="I123" s="30">
        <f t="shared" si="7"/>
        <v>43.800000000000004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43.800000000000004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2.19</v>
      </c>
      <c r="D124" s="72">
        <v>7.37</v>
      </c>
      <c r="E124" s="72"/>
      <c r="F124" s="72">
        <v>23.97</v>
      </c>
      <c r="G124" s="72">
        <v>0.14000000000000001</v>
      </c>
      <c r="H124" s="72"/>
      <c r="I124" s="27">
        <f t="shared" si="7"/>
        <v>33.67</v>
      </c>
      <c r="J124" s="73"/>
      <c r="K124" s="72"/>
      <c r="L124" s="72"/>
      <c r="M124" s="72"/>
      <c r="N124" s="28">
        <f t="shared" si="8"/>
        <v>0</v>
      </c>
      <c r="O124" s="29">
        <f t="shared" si="9"/>
        <v>33.67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1239</v>
      </c>
      <c r="D125" s="66">
        <v>1456</v>
      </c>
      <c r="E125" s="66"/>
      <c r="F125" s="66">
        <v>6195</v>
      </c>
      <c r="G125" s="66">
        <v>47</v>
      </c>
      <c r="H125" s="66"/>
      <c r="I125" s="18">
        <f t="shared" si="7"/>
        <v>8937</v>
      </c>
      <c r="J125" s="67"/>
      <c r="K125" s="66"/>
      <c r="L125" s="66"/>
      <c r="M125" s="66"/>
      <c r="N125" s="20">
        <f t="shared" si="8"/>
        <v>0</v>
      </c>
      <c r="O125" s="21">
        <f t="shared" si="9"/>
        <v>8937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5.9</v>
      </c>
      <c r="D126" s="75">
        <v>0</v>
      </c>
      <c r="E126" s="75"/>
      <c r="F126" s="75">
        <v>18</v>
      </c>
      <c r="G126" s="75">
        <v>0</v>
      </c>
      <c r="H126" s="75"/>
      <c r="I126" s="30">
        <f t="shared" si="7"/>
        <v>23.9</v>
      </c>
      <c r="J126" s="76"/>
      <c r="K126" s="75"/>
      <c r="L126" s="75"/>
      <c r="M126" s="75"/>
      <c r="N126" s="31">
        <f t="shared" si="8"/>
        <v>0</v>
      </c>
      <c r="O126" s="32">
        <f t="shared" si="9"/>
        <v>23.9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</v>
      </c>
      <c r="D127" s="72">
        <v>0.34</v>
      </c>
      <c r="E127" s="72"/>
      <c r="F127" s="72">
        <v>58.16</v>
      </c>
      <c r="G127" s="72">
        <v>0.04</v>
      </c>
      <c r="H127" s="72"/>
      <c r="I127" s="27">
        <f t="shared" si="7"/>
        <v>60.54</v>
      </c>
      <c r="J127" s="73"/>
      <c r="K127" s="72"/>
      <c r="L127" s="72"/>
      <c r="M127" s="72">
        <v>4.37</v>
      </c>
      <c r="N127" s="28">
        <f t="shared" si="8"/>
        <v>4.37</v>
      </c>
      <c r="O127" s="29">
        <f t="shared" si="9"/>
        <v>64.91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1157</v>
      </c>
      <c r="D128" s="66">
        <v>98</v>
      </c>
      <c r="E128" s="66"/>
      <c r="F128" s="66">
        <v>14623</v>
      </c>
      <c r="G128" s="66">
        <v>13</v>
      </c>
      <c r="H128" s="66"/>
      <c r="I128" s="18">
        <f t="shared" si="7"/>
        <v>15891</v>
      </c>
      <c r="J128" s="67"/>
      <c r="K128" s="66"/>
      <c r="L128" s="66"/>
      <c r="M128" s="66">
        <v>527</v>
      </c>
      <c r="N128" s="20">
        <f t="shared" si="8"/>
        <v>527</v>
      </c>
      <c r="O128" s="21">
        <f t="shared" si="9"/>
        <v>16418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13.4</v>
      </c>
      <c r="G129" s="75">
        <v>0</v>
      </c>
      <c r="H129" s="75"/>
      <c r="I129" s="30">
        <f t="shared" si="7"/>
        <v>13.4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13.4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138.28</v>
      </c>
      <c r="D130" s="63">
        <v>80.38</v>
      </c>
      <c r="E130" s="63"/>
      <c r="F130" s="63">
        <v>756.73</v>
      </c>
      <c r="G130" s="63">
        <v>505.77</v>
      </c>
      <c r="H130" s="63">
        <v>2.62</v>
      </c>
      <c r="I130" s="11">
        <f t="shared" si="7"/>
        <v>1483.7799999999997</v>
      </c>
      <c r="J130" s="64">
        <v>1.57</v>
      </c>
      <c r="K130" s="63"/>
      <c r="L130" s="63">
        <v>91.9</v>
      </c>
      <c r="M130" s="63">
        <v>696.19</v>
      </c>
      <c r="N130" s="13">
        <f>SUM(J130:M130)</f>
        <v>789.66000000000008</v>
      </c>
      <c r="O130" s="14">
        <f t="shared" si="9"/>
        <v>2273.4399999999996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62330</v>
      </c>
      <c r="D131" s="66">
        <v>15322</v>
      </c>
      <c r="E131" s="66"/>
      <c r="F131" s="66">
        <v>173694</v>
      </c>
      <c r="G131" s="66">
        <v>141105</v>
      </c>
      <c r="H131" s="66">
        <v>378</v>
      </c>
      <c r="I131" s="18">
        <f t="shared" si="7"/>
        <v>392829</v>
      </c>
      <c r="J131" s="67">
        <v>135</v>
      </c>
      <c r="K131" s="66"/>
      <c r="L131" s="66">
        <v>9759</v>
      </c>
      <c r="M131" s="66">
        <v>76103</v>
      </c>
      <c r="N131" s="20">
        <f t="shared" si="8"/>
        <v>85997</v>
      </c>
      <c r="O131" s="21">
        <f t="shared" si="9"/>
        <v>478826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635.4</v>
      </c>
      <c r="D132" s="75">
        <v>256.8</v>
      </c>
      <c r="E132" s="75"/>
      <c r="F132" s="75">
        <v>1276.0999999999999</v>
      </c>
      <c r="G132" s="75">
        <v>1467.5</v>
      </c>
      <c r="H132" s="75">
        <v>7.7</v>
      </c>
      <c r="I132" s="30">
        <f t="shared" ref="I132:I138" si="10">SUM(C132:H132)</f>
        <v>3643.5</v>
      </c>
      <c r="J132" s="76">
        <v>1.3</v>
      </c>
      <c r="K132" s="75"/>
      <c r="L132" s="75">
        <v>147.9</v>
      </c>
      <c r="M132" s="75">
        <v>956.1</v>
      </c>
      <c r="N132" s="31">
        <f t="shared" ref="N132:N138" si="11">SUM(J132:M132)</f>
        <v>1105.3</v>
      </c>
      <c r="O132" s="32">
        <f t="shared" ref="O132:O138" si="12">SUM(N132,I132)</f>
        <v>4748.8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135.82</v>
      </c>
      <c r="D133" s="72">
        <v>54.91</v>
      </c>
      <c r="E133" s="72"/>
      <c r="F133" s="72">
        <v>751.57</v>
      </c>
      <c r="G133" s="72">
        <v>505.36</v>
      </c>
      <c r="H133" s="72">
        <v>0.62</v>
      </c>
      <c r="I133" s="27">
        <f t="shared" si="10"/>
        <v>1448.28</v>
      </c>
      <c r="J133" s="73">
        <v>1.57</v>
      </c>
      <c r="K133" s="72"/>
      <c r="L133" s="72">
        <v>91.9</v>
      </c>
      <c r="M133" s="72">
        <v>694.46</v>
      </c>
      <c r="N133" s="28">
        <f t="shared" si="11"/>
        <v>787.93000000000006</v>
      </c>
      <c r="O133" s="29">
        <f t="shared" si="12"/>
        <v>2236.21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61557</v>
      </c>
      <c r="D134" s="66">
        <v>11513</v>
      </c>
      <c r="E134" s="66"/>
      <c r="F134" s="66">
        <v>172851</v>
      </c>
      <c r="G134" s="66">
        <v>141025</v>
      </c>
      <c r="H134" s="66">
        <v>109</v>
      </c>
      <c r="I134" s="18">
        <f t="shared" si="10"/>
        <v>387055</v>
      </c>
      <c r="J134" s="67">
        <v>135</v>
      </c>
      <c r="K134" s="66"/>
      <c r="L134" s="66">
        <v>9759</v>
      </c>
      <c r="M134" s="66">
        <v>76061</v>
      </c>
      <c r="N134" s="20">
        <f t="shared" si="11"/>
        <v>85955</v>
      </c>
      <c r="O134" s="21">
        <f t="shared" si="12"/>
        <v>473010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611.4</v>
      </c>
      <c r="D135" s="84">
        <v>135.30000000000001</v>
      </c>
      <c r="E135" s="84"/>
      <c r="F135" s="84">
        <v>1254.9000000000001</v>
      </c>
      <c r="G135" s="84">
        <v>1465.5</v>
      </c>
      <c r="H135" s="84">
        <v>2</v>
      </c>
      <c r="I135" s="46">
        <f t="shared" si="10"/>
        <v>3469.1000000000004</v>
      </c>
      <c r="J135" s="85">
        <v>1.3</v>
      </c>
      <c r="K135" s="84"/>
      <c r="L135" s="84">
        <v>147.9</v>
      </c>
      <c r="M135" s="84">
        <v>952.6</v>
      </c>
      <c r="N135" s="47">
        <f t="shared" si="11"/>
        <v>1101.8</v>
      </c>
      <c r="O135" s="43">
        <f t="shared" si="12"/>
        <v>4570.9000000000005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138.30999999999997</v>
      </c>
      <c r="D136" s="54">
        <f t="shared" si="13"/>
        <v>84.94</v>
      </c>
      <c r="E136" s="54">
        <f t="shared" si="13"/>
        <v>0</v>
      </c>
      <c r="F136" s="54">
        <f t="shared" si="13"/>
        <v>757.16</v>
      </c>
      <c r="G136" s="54">
        <f t="shared" si="13"/>
        <v>505.76999999999992</v>
      </c>
      <c r="H136" s="54">
        <f t="shared" si="13"/>
        <v>2.62</v>
      </c>
      <c r="I136" s="55">
        <f t="shared" si="10"/>
        <v>1488.7999999999997</v>
      </c>
      <c r="J136" s="56">
        <f t="shared" ref="J136:M138" si="14">SUM(J63,J66,J69,J72,J75,J78,J81,J84,J87,J90,J93,J96,J99,J102,J105,J108,J111,J114,J121,J124,J127)</f>
        <v>1.57</v>
      </c>
      <c r="K136" s="54">
        <f t="shared" si="14"/>
        <v>0</v>
      </c>
      <c r="L136" s="54">
        <f t="shared" si="14"/>
        <v>91.9</v>
      </c>
      <c r="M136" s="54">
        <f t="shared" si="14"/>
        <v>709.02</v>
      </c>
      <c r="N136" s="57">
        <f t="shared" si="11"/>
        <v>802.49</v>
      </c>
      <c r="O136" s="58">
        <f t="shared" si="12"/>
        <v>2291.29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62333</v>
      </c>
      <c r="D137" s="17">
        <f t="shared" si="13"/>
        <v>15656</v>
      </c>
      <c r="E137" s="17">
        <f t="shared" si="13"/>
        <v>0</v>
      </c>
      <c r="F137" s="17">
        <f t="shared" si="13"/>
        <v>173746</v>
      </c>
      <c r="G137" s="17">
        <f t="shared" si="13"/>
        <v>141217</v>
      </c>
      <c r="H137" s="17">
        <f t="shared" si="13"/>
        <v>378</v>
      </c>
      <c r="I137" s="18">
        <f t="shared" si="10"/>
        <v>393330</v>
      </c>
      <c r="J137" s="19">
        <f t="shared" si="14"/>
        <v>135</v>
      </c>
      <c r="K137" s="17">
        <f t="shared" si="14"/>
        <v>0</v>
      </c>
      <c r="L137" s="17">
        <f t="shared" si="14"/>
        <v>9759</v>
      </c>
      <c r="M137" s="17">
        <f t="shared" si="14"/>
        <v>76252</v>
      </c>
      <c r="N137" s="20">
        <f t="shared" si="11"/>
        <v>86146</v>
      </c>
      <c r="O137" s="21">
        <f t="shared" si="12"/>
        <v>479476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635.6</v>
      </c>
      <c r="D138" s="40">
        <f t="shared" si="13"/>
        <v>278.60000000000002</v>
      </c>
      <c r="E138" s="40">
        <f t="shared" si="13"/>
        <v>0</v>
      </c>
      <c r="F138" s="40">
        <f t="shared" si="13"/>
        <v>1278.7000000000003</v>
      </c>
      <c r="G138" s="40">
        <f t="shared" si="13"/>
        <v>1475.1</v>
      </c>
      <c r="H138" s="40">
        <f t="shared" si="13"/>
        <v>7.6999999999999993</v>
      </c>
      <c r="I138" s="46">
        <f t="shared" si="10"/>
        <v>3675.7000000000003</v>
      </c>
      <c r="J138" s="42">
        <f t="shared" si="14"/>
        <v>1.3</v>
      </c>
      <c r="K138" s="40">
        <f t="shared" si="14"/>
        <v>0</v>
      </c>
      <c r="L138" s="40">
        <f t="shared" si="14"/>
        <v>147.9</v>
      </c>
      <c r="M138" s="40">
        <f t="shared" si="14"/>
        <v>976.6</v>
      </c>
      <c r="N138" s="47">
        <f t="shared" si="11"/>
        <v>1125.8</v>
      </c>
      <c r="O138" s="43">
        <f t="shared" si="12"/>
        <v>4801.5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F80C9-D1FE-4B2F-93C5-2A036160192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0.17</v>
      </c>
      <c r="M8" s="72">
        <v>0.22</v>
      </c>
      <c r="N8" s="28">
        <f t="shared" si="1"/>
        <v>0.39</v>
      </c>
      <c r="O8" s="29">
        <f t="shared" si="2"/>
        <v>0.39</v>
      </c>
      <c r="P8" s="22" t="s">
        <v>25</v>
      </c>
      <c r="Q8" s="129" t="s">
        <v>85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2</v>
      </c>
      <c r="M9" s="66">
        <v>4</v>
      </c>
      <c r="N9" s="20">
        <f t="shared" si="1"/>
        <v>6</v>
      </c>
      <c r="O9" s="21">
        <f t="shared" si="2"/>
        <v>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0.3</v>
      </c>
      <c r="M10" s="75">
        <v>0.5</v>
      </c>
      <c r="N10" s="31">
        <f t="shared" si="1"/>
        <v>0.8</v>
      </c>
      <c r="O10" s="32">
        <f t="shared" si="2"/>
        <v>0.8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9.7200000000000006</v>
      </c>
      <c r="N11" s="28">
        <f t="shared" si="1"/>
        <v>9.7200000000000006</v>
      </c>
      <c r="O11" s="29">
        <f t="shared" si="2"/>
        <v>9.7200000000000006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250</v>
      </c>
      <c r="N12" s="20">
        <f t="shared" si="1"/>
        <v>250</v>
      </c>
      <c r="O12" s="21">
        <f t="shared" si="2"/>
        <v>250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21.1</v>
      </c>
      <c r="N13" s="31">
        <f t="shared" si="1"/>
        <v>21.1</v>
      </c>
      <c r="O13" s="32">
        <f t="shared" si="2"/>
        <v>21.1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0.79</v>
      </c>
      <c r="N14" s="28">
        <f t="shared" si="1"/>
        <v>0.79</v>
      </c>
      <c r="O14" s="29">
        <f t="shared" si="2"/>
        <v>0.79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26</v>
      </c>
      <c r="N15" s="20">
        <f t="shared" si="1"/>
        <v>26</v>
      </c>
      <c r="O15" s="21">
        <f t="shared" si="2"/>
        <v>26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1.8</v>
      </c>
      <c r="N16" s="31">
        <f t="shared" si="1"/>
        <v>1.8</v>
      </c>
      <c r="O16" s="32">
        <f t="shared" si="2"/>
        <v>1.8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0.16</v>
      </c>
      <c r="D17" s="72">
        <v>0.41</v>
      </c>
      <c r="E17" s="72"/>
      <c r="F17" s="72"/>
      <c r="G17" s="72"/>
      <c r="H17" s="72"/>
      <c r="I17" s="27">
        <f t="shared" si="0"/>
        <v>0.56999999999999995</v>
      </c>
      <c r="J17" s="73">
        <v>7.0000000000000007E-2</v>
      </c>
      <c r="K17" s="72"/>
      <c r="L17" s="72"/>
      <c r="M17" s="72">
        <v>0.43</v>
      </c>
      <c r="N17" s="28">
        <f t="shared" si="1"/>
        <v>0.5</v>
      </c>
      <c r="O17" s="29">
        <f t="shared" si="2"/>
        <v>1.0699999999999998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34</v>
      </c>
      <c r="D18" s="66">
        <v>36</v>
      </c>
      <c r="E18" s="66"/>
      <c r="F18" s="66"/>
      <c r="G18" s="66"/>
      <c r="H18" s="66"/>
      <c r="I18" s="18">
        <f t="shared" si="0"/>
        <v>70</v>
      </c>
      <c r="J18" s="67">
        <v>5</v>
      </c>
      <c r="K18" s="66"/>
      <c r="L18" s="66"/>
      <c r="M18" s="66">
        <v>23</v>
      </c>
      <c r="N18" s="20">
        <f t="shared" si="1"/>
        <v>28</v>
      </c>
      <c r="O18" s="21">
        <f t="shared" si="2"/>
        <v>98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2.4</v>
      </c>
      <c r="D19" s="75">
        <v>2.2000000000000002</v>
      </c>
      <c r="E19" s="75"/>
      <c r="F19" s="75"/>
      <c r="G19" s="75"/>
      <c r="H19" s="75"/>
      <c r="I19" s="30">
        <f t="shared" si="0"/>
        <v>4.5999999999999996</v>
      </c>
      <c r="J19" s="76">
        <v>0.2</v>
      </c>
      <c r="K19" s="75"/>
      <c r="L19" s="75"/>
      <c r="M19" s="75">
        <v>1.4</v>
      </c>
      <c r="N19" s="31">
        <f t="shared" si="1"/>
        <v>1.5999999999999999</v>
      </c>
      <c r="O19" s="32">
        <f t="shared" si="2"/>
        <v>6.1999999999999993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0.11</v>
      </c>
      <c r="D20" s="72"/>
      <c r="E20" s="72"/>
      <c r="F20" s="72"/>
      <c r="G20" s="72"/>
      <c r="H20" s="72"/>
      <c r="I20" s="27">
        <f t="shared" si="0"/>
        <v>0.11</v>
      </c>
      <c r="J20" s="73">
        <v>0.39</v>
      </c>
      <c r="K20" s="72"/>
      <c r="L20" s="72"/>
      <c r="M20" s="72">
        <v>15.29</v>
      </c>
      <c r="N20" s="28">
        <f t="shared" si="1"/>
        <v>15.68</v>
      </c>
      <c r="O20" s="29">
        <f t="shared" si="2"/>
        <v>15.79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23</v>
      </c>
      <c r="D21" s="66"/>
      <c r="E21" s="66"/>
      <c r="F21" s="66"/>
      <c r="G21" s="66"/>
      <c r="H21" s="66"/>
      <c r="I21" s="18">
        <f t="shared" si="0"/>
        <v>23</v>
      </c>
      <c r="J21" s="67">
        <v>29</v>
      </c>
      <c r="K21" s="66"/>
      <c r="L21" s="66"/>
      <c r="M21" s="66">
        <v>757</v>
      </c>
      <c r="N21" s="20">
        <f t="shared" si="1"/>
        <v>786</v>
      </c>
      <c r="O21" s="21">
        <f t="shared" si="2"/>
        <v>809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1.2</v>
      </c>
      <c r="D22" s="75"/>
      <c r="E22" s="75"/>
      <c r="F22" s="75"/>
      <c r="G22" s="75"/>
      <c r="H22" s="75"/>
      <c r="I22" s="30">
        <f t="shared" si="0"/>
        <v>1.2</v>
      </c>
      <c r="J22" s="76">
        <v>0.7</v>
      </c>
      <c r="K22" s="75"/>
      <c r="L22" s="75"/>
      <c r="M22" s="75">
        <v>30.8</v>
      </c>
      <c r="N22" s="31">
        <f t="shared" si="1"/>
        <v>31.5</v>
      </c>
      <c r="O22" s="32">
        <f t="shared" si="2"/>
        <v>32.700000000000003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2.09</v>
      </c>
      <c r="D23" s="72">
        <v>0.96</v>
      </c>
      <c r="E23" s="72"/>
      <c r="F23" s="72"/>
      <c r="G23" s="72"/>
      <c r="H23" s="72"/>
      <c r="I23" s="27">
        <f t="shared" si="0"/>
        <v>3.05</v>
      </c>
      <c r="J23" s="73">
        <v>3.77</v>
      </c>
      <c r="K23" s="72"/>
      <c r="L23" s="72">
        <v>3.72</v>
      </c>
      <c r="M23" s="72">
        <v>42.12</v>
      </c>
      <c r="N23" s="28">
        <f t="shared" si="1"/>
        <v>49.61</v>
      </c>
      <c r="O23" s="29">
        <f t="shared" si="2"/>
        <v>52.66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436</v>
      </c>
      <c r="D24" s="66">
        <v>71</v>
      </c>
      <c r="E24" s="66"/>
      <c r="F24" s="66"/>
      <c r="G24" s="66"/>
      <c r="H24" s="66"/>
      <c r="I24" s="18">
        <f t="shared" si="0"/>
        <v>507</v>
      </c>
      <c r="J24" s="67">
        <v>304</v>
      </c>
      <c r="K24" s="66"/>
      <c r="L24" s="66">
        <v>216</v>
      </c>
      <c r="M24" s="66">
        <v>2483</v>
      </c>
      <c r="N24" s="20">
        <f t="shared" si="1"/>
        <v>3003</v>
      </c>
      <c r="O24" s="21">
        <f t="shared" si="2"/>
        <v>3510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18</v>
      </c>
      <c r="D25" s="75">
        <v>3.3</v>
      </c>
      <c r="E25" s="75"/>
      <c r="F25" s="75"/>
      <c r="G25" s="75"/>
      <c r="H25" s="75"/>
      <c r="I25" s="30">
        <f t="shared" si="0"/>
        <v>21.3</v>
      </c>
      <c r="J25" s="76">
        <v>5.0999999999999996</v>
      </c>
      <c r="K25" s="75"/>
      <c r="L25" s="75">
        <v>6.8</v>
      </c>
      <c r="M25" s="75">
        <v>77.900000000000006</v>
      </c>
      <c r="N25" s="31">
        <f t="shared" si="1"/>
        <v>89.800000000000011</v>
      </c>
      <c r="O25" s="32">
        <f t="shared" si="2"/>
        <v>111.10000000000001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1.55</v>
      </c>
      <c r="D26" s="72">
        <v>2.08</v>
      </c>
      <c r="E26" s="72"/>
      <c r="F26" s="72">
        <v>1.29</v>
      </c>
      <c r="G26" s="72"/>
      <c r="H26" s="72"/>
      <c r="I26" s="27">
        <f t="shared" si="0"/>
        <v>4.92</v>
      </c>
      <c r="J26" s="73">
        <v>1.9</v>
      </c>
      <c r="K26" s="72"/>
      <c r="L26" s="72">
        <v>0.84</v>
      </c>
      <c r="M26" s="72">
        <v>58.72</v>
      </c>
      <c r="N26" s="28">
        <f t="shared" si="1"/>
        <v>61.46</v>
      </c>
      <c r="O26" s="29">
        <f t="shared" si="2"/>
        <v>66.38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430</v>
      </c>
      <c r="D27" s="66">
        <v>311</v>
      </c>
      <c r="E27" s="66"/>
      <c r="F27" s="66">
        <v>211</v>
      </c>
      <c r="G27" s="66"/>
      <c r="H27" s="66"/>
      <c r="I27" s="18">
        <f t="shared" si="0"/>
        <v>952</v>
      </c>
      <c r="J27" s="67">
        <v>159</v>
      </c>
      <c r="K27" s="66"/>
      <c r="L27" s="66">
        <v>62</v>
      </c>
      <c r="M27" s="66">
        <v>3853</v>
      </c>
      <c r="N27" s="20">
        <f t="shared" si="1"/>
        <v>4074</v>
      </c>
      <c r="O27" s="21">
        <f t="shared" si="2"/>
        <v>5026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12.2</v>
      </c>
      <c r="D28" s="75">
        <v>9.5</v>
      </c>
      <c r="E28" s="75"/>
      <c r="F28" s="75">
        <v>4.9000000000000004</v>
      </c>
      <c r="G28" s="75"/>
      <c r="H28" s="75"/>
      <c r="I28" s="30">
        <f t="shared" si="0"/>
        <v>26.6</v>
      </c>
      <c r="J28" s="76">
        <v>1.5</v>
      </c>
      <c r="K28" s="75"/>
      <c r="L28" s="75">
        <v>1.9</v>
      </c>
      <c r="M28" s="75">
        <v>116.9</v>
      </c>
      <c r="N28" s="31">
        <f t="shared" si="1"/>
        <v>120.30000000000001</v>
      </c>
      <c r="O28" s="32">
        <f t="shared" si="2"/>
        <v>146.9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10.49</v>
      </c>
      <c r="D29" s="72">
        <v>3.26</v>
      </c>
      <c r="E29" s="72"/>
      <c r="F29" s="72">
        <v>5.51</v>
      </c>
      <c r="G29" s="72">
        <v>0.4</v>
      </c>
      <c r="H29" s="72"/>
      <c r="I29" s="27">
        <f t="shared" si="0"/>
        <v>19.659999999999997</v>
      </c>
      <c r="J29" s="73">
        <v>4.2300000000000004</v>
      </c>
      <c r="K29" s="72"/>
      <c r="L29" s="72">
        <v>3.83</v>
      </c>
      <c r="M29" s="72">
        <v>59.7</v>
      </c>
      <c r="N29" s="28">
        <f t="shared" si="1"/>
        <v>67.760000000000005</v>
      </c>
      <c r="O29" s="29">
        <f t="shared" si="2"/>
        <v>87.42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3399</v>
      </c>
      <c r="D30" s="66">
        <v>478</v>
      </c>
      <c r="E30" s="66"/>
      <c r="F30" s="66">
        <v>895</v>
      </c>
      <c r="G30" s="66">
        <v>65</v>
      </c>
      <c r="H30" s="66"/>
      <c r="I30" s="18">
        <f t="shared" si="0"/>
        <v>4837</v>
      </c>
      <c r="J30" s="67">
        <v>366</v>
      </c>
      <c r="K30" s="66"/>
      <c r="L30" s="66">
        <v>297</v>
      </c>
      <c r="M30" s="66">
        <v>4609</v>
      </c>
      <c r="N30" s="20">
        <f t="shared" si="1"/>
        <v>5272</v>
      </c>
      <c r="O30" s="21">
        <f t="shared" si="2"/>
        <v>10109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60.4</v>
      </c>
      <c r="D31" s="75">
        <v>13.5</v>
      </c>
      <c r="E31" s="75"/>
      <c r="F31" s="75">
        <v>14.6</v>
      </c>
      <c r="G31" s="75">
        <v>1.2</v>
      </c>
      <c r="H31" s="75"/>
      <c r="I31" s="30">
        <f t="shared" si="0"/>
        <v>89.7</v>
      </c>
      <c r="J31" s="76">
        <v>1.7</v>
      </c>
      <c r="K31" s="75"/>
      <c r="L31" s="75">
        <v>8.1</v>
      </c>
      <c r="M31" s="75">
        <v>127.6</v>
      </c>
      <c r="N31" s="31">
        <f t="shared" si="1"/>
        <v>137.4</v>
      </c>
      <c r="O31" s="32">
        <f t="shared" si="2"/>
        <v>227.10000000000002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20.010000000000002</v>
      </c>
      <c r="D32" s="72">
        <v>2.12</v>
      </c>
      <c r="E32" s="72"/>
      <c r="F32" s="72">
        <v>29.24</v>
      </c>
      <c r="G32" s="72">
        <v>0.56999999999999995</v>
      </c>
      <c r="H32" s="72">
        <v>0.02</v>
      </c>
      <c r="I32" s="27">
        <f t="shared" si="0"/>
        <v>51.960000000000008</v>
      </c>
      <c r="J32" s="73">
        <v>17.36</v>
      </c>
      <c r="K32" s="72"/>
      <c r="L32" s="72">
        <v>11.18</v>
      </c>
      <c r="M32" s="72">
        <v>127.91</v>
      </c>
      <c r="N32" s="28">
        <f t="shared" si="1"/>
        <v>156.44999999999999</v>
      </c>
      <c r="O32" s="29">
        <f t="shared" si="2"/>
        <v>208.41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7608</v>
      </c>
      <c r="D33" s="66">
        <v>360</v>
      </c>
      <c r="E33" s="66"/>
      <c r="F33" s="66">
        <v>5274</v>
      </c>
      <c r="G33" s="66">
        <v>135</v>
      </c>
      <c r="H33" s="66">
        <v>3</v>
      </c>
      <c r="I33" s="18">
        <f t="shared" si="0"/>
        <v>13380</v>
      </c>
      <c r="J33" s="67">
        <v>1451</v>
      </c>
      <c r="K33" s="66"/>
      <c r="L33" s="66">
        <v>934</v>
      </c>
      <c r="M33" s="66">
        <v>10847</v>
      </c>
      <c r="N33" s="20">
        <f t="shared" si="1"/>
        <v>13232</v>
      </c>
      <c r="O33" s="21">
        <f t="shared" si="2"/>
        <v>26612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115.4</v>
      </c>
      <c r="D34" s="75">
        <v>7.4</v>
      </c>
      <c r="E34" s="75"/>
      <c r="F34" s="75">
        <v>73.3</v>
      </c>
      <c r="G34" s="75">
        <v>2.2000000000000002</v>
      </c>
      <c r="H34" s="75">
        <v>0.1</v>
      </c>
      <c r="I34" s="30">
        <f t="shared" si="0"/>
        <v>198.4</v>
      </c>
      <c r="J34" s="76">
        <v>3.4</v>
      </c>
      <c r="K34" s="75"/>
      <c r="L34" s="75">
        <v>23.7</v>
      </c>
      <c r="M34" s="75">
        <v>276</v>
      </c>
      <c r="N34" s="31">
        <f t="shared" si="1"/>
        <v>303.10000000000002</v>
      </c>
      <c r="O34" s="32">
        <f t="shared" si="2"/>
        <v>501.5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16.86</v>
      </c>
      <c r="D35" s="72">
        <v>0.4</v>
      </c>
      <c r="E35" s="72"/>
      <c r="F35" s="72">
        <v>28.49</v>
      </c>
      <c r="G35" s="72">
        <v>0.55000000000000004</v>
      </c>
      <c r="H35" s="72"/>
      <c r="I35" s="27">
        <f t="shared" si="0"/>
        <v>46.3</v>
      </c>
      <c r="J35" s="73">
        <v>3.86</v>
      </c>
      <c r="K35" s="72"/>
      <c r="L35" s="72">
        <v>3.21</v>
      </c>
      <c r="M35" s="72">
        <v>56.21</v>
      </c>
      <c r="N35" s="28">
        <f t="shared" si="1"/>
        <v>63.28</v>
      </c>
      <c r="O35" s="29">
        <f t="shared" si="2"/>
        <v>109.58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7056</v>
      </c>
      <c r="D36" s="66">
        <v>82</v>
      </c>
      <c r="E36" s="66"/>
      <c r="F36" s="66">
        <v>5912</v>
      </c>
      <c r="G36" s="66">
        <v>150</v>
      </c>
      <c r="H36" s="66"/>
      <c r="I36" s="18">
        <f t="shared" si="0"/>
        <v>13200</v>
      </c>
      <c r="J36" s="67">
        <v>349</v>
      </c>
      <c r="K36" s="66"/>
      <c r="L36" s="66">
        <v>310</v>
      </c>
      <c r="M36" s="66">
        <v>5203</v>
      </c>
      <c r="N36" s="20">
        <f t="shared" si="1"/>
        <v>5862</v>
      </c>
      <c r="O36" s="21">
        <f t="shared" si="2"/>
        <v>19062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85.5</v>
      </c>
      <c r="D37" s="75">
        <v>1.4</v>
      </c>
      <c r="E37" s="75"/>
      <c r="F37" s="75">
        <v>66.5</v>
      </c>
      <c r="G37" s="75">
        <v>2.1</v>
      </c>
      <c r="H37" s="75"/>
      <c r="I37" s="30">
        <f t="shared" ref="I37:I50" si="3">SUM(C37:H37)</f>
        <v>155.5</v>
      </c>
      <c r="J37" s="76">
        <v>0</v>
      </c>
      <c r="K37" s="75"/>
      <c r="L37" s="75">
        <v>5.9</v>
      </c>
      <c r="M37" s="75">
        <v>101</v>
      </c>
      <c r="N37" s="31">
        <f t="shared" si="1"/>
        <v>106.9</v>
      </c>
      <c r="O37" s="32">
        <f t="shared" si="2"/>
        <v>262.39999999999998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24.76</v>
      </c>
      <c r="D38" s="72">
        <v>0.51</v>
      </c>
      <c r="E38" s="72"/>
      <c r="F38" s="72">
        <v>65.349999999999994</v>
      </c>
      <c r="G38" s="72">
        <v>4.54</v>
      </c>
      <c r="H38" s="72"/>
      <c r="I38" s="27">
        <f t="shared" si="3"/>
        <v>95.160000000000011</v>
      </c>
      <c r="J38" s="73">
        <v>7.99</v>
      </c>
      <c r="K38" s="72"/>
      <c r="L38" s="72">
        <v>3.7</v>
      </c>
      <c r="M38" s="72">
        <v>113.3</v>
      </c>
      <c r="N38" s="28">
        <f t="shared" si="1"/>
        <v>124.99</v>
      </c>
      <c r="O38" s="29">
        <f t="shared" si="2"/>
        <v>220.15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10638</v>
      </c>
      <c r="D39" s="66">
        <v>113</v>
      </c>
      <c r="E39" s="66"/>
      <c r="F39" s="66">
        <v>14102</v>
      </c>
      <c r="G39" s="66">
        <v>1171</v>
      </c>
      <c r="H39" s="66"/>
      <c r="I39" s="18">
        <f t="shared" si="3"/>
        <v>26024</v>
      </c>
      <c r="J39" s="67">
        <v>668</v>
      </c>
      <c r="K39" s="66"/>
      <c r="L39" s="66">
        <v>390</v>
      </c>
      <c r="M39" s="66">
        <v>11293</v>
      </c>
      <c r="N39" s="20">
        <f t="shared" si="1"/>
        <v>12351</v>
      </c>
      <c r="O39" s="21">
        <f t="shared" si="2"/>
        <v>38375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108.8</v>
      </c>
      <c r="D40" s="75">
        <v>1.8</v>
      </c>
      <c r="E40" s="75"/>
      <c r="F40" s="75">
        <v>133.5</v>
      </c>
      <c r="G40" s="75">
        <v>15.6</v>
      </c>
      <c r="H40" s="75"/>
      <c r="I40" s="30">
        <f t="shared" si="3"/>
        <v>259.7</v>
      </c>
      <c r="J40" s="76">
        <v>0</v>
      </c>
      <c r="K40" s="75"/>
      <c r="L40" s="75">
        <v>7.2</v>
      </c>
      <c r="M40" s="75">
        <v>210.9</v>
      </c>
      <c r="N40" s="31">
        <f t="shared" si="1"/>
        <v>218.1</v>
      </c>
      <c r="O40" s="32">
        <f t="shared" si="2"/>
        <v>477.79999999999995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23.68</v>
      </c>
      <c r="D41" s="72">
        <v>0.3</v>
      </c>
      <c r="E41" s="72"/>
      <c r="F41" s="72">
        <v>40.74</v>
      </c>
      <c r="G41" s="72">
        <v>7.33</v>
      </c>
      <c r="H41" s="72">
        <v>0.02</v>
      </c>
      <c r="I41" s="27">
        <f t="shared" si="3"/>
        <v>72.069999999999993</v>
      </c>
      <c r="J41" s="73">
        <v>18.420000000000002</v>
      </c>
      <c r="K41" s="72"/>
      <c r="L41" s="72">
        <v>10.34</v>
      </c>
      <c r="M41" s="72">
        <v>190.84</v>
      </c>
      <c r="N41" s="28">
        <f t="shared" si="1"/>
        <v>219.6</v>
      </c>
      <c r="O41" s="29">
        <f t="shared" si="2"/>
        <v>291.66999999999996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9891</v>
      </c>
      <c r="D42" s="66">
        <v>63</v>
      </c>
      <c r="E42" s="66"/>
      <c r="F42" s="66">
        <v>8107</v>
      </c>
      <c r="G42" s="66">
        <v>1858</v>
      </c>
      <c r="H42" s="66">
        <v>4</v>
      </c>
      <c r="I42" s="18">
        <f t="shared" si="3"/>
        <v>19923</v>
      </c>
      <c r="J42" s="67">
        <v>1635</v>
      </c>
      <c r="K42" s="66"/>
      <c r="L42" s="66">
        <v>1156</v>
      </c>
      <c r="M42" s="66">
        <v>20169</v>
      </c>
      <c r="N42" s="20">
        <f t="shared" si="1"/>
        <v>22960</v>
      </c>
      <c r="O42" s="21">
        <f t="shared" si="2"/>
        <v>42883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102.3</v>
      </c>
      <c r="D43" s="75">
        <v>0.9</v>
      </c>
      <c r="E43" s="75"/>
      <c r="F43" s="75">
        <v>82.2</v>
      </c>
      <c r="G43" s="75">
        <v>23.7</v>
      </c>
      <c r="H43" s="75">
        <v>0.1</v>
      </c>
      <c r="I43" s="30">
        <f t="shared" si="3"/>
        <v>209.2</v>
      </c>
      <c r="J43" s="76">
        <v>0</v>
      </c>
      <c r="K43" s="75"/>
      <c r="L43" s="75">
        <v>18.600000000000001</v>
      </c>
      <c r="M43" s="75">
        <v>323.89999999999998</v>
      </c>
      <c r="N43" s="31">
        <f t="shared" si="1"/>
        <v>342.5</v>
      </c>
      <c r="O43" s="32">
        <f t="shared" si="2"/>
        <v>551.70000000000005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33.43</v>
      </c>
      <c r="D44" s="72">
        <v>2.2599999999999998</v>
      </c>
      <c r="E44" s="72"/>
      <c r="F44" s="72">
        <v>33.35</v>
      </c>
      <c r="G44" s="72">
        <v>20.84</v>
      </c>
      <c r="H44" s="72">
        <v>0.21</v>
      </c>
      <c r="I44" s="27">
        <f t="shared" si="3"/>
        <v>90.089999999999989</v>
      </c>
      <c r="J44" s="73">
        <v>45.8</v>
      </c>
      <c r="K44" s="72"/>
      <c r="L44" s="72">
        <v>18.39</v>
      </c>
      <c r="M44" s="72">
        <v>400.93</v>
      </c>
      <c r="N44" s="28">
        <f t="shared" si="1"/>
        <v>465.12</v>
      </c>
      <c r="O44" s="29">
        <f t="shared" si="2"/>
        <v>555.21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14020</v>
      </c>
      <c r="D45" s="66">
        <v>337</v>
      </c>
      <c r="E45" s="66"/>
      <c r="F45" s="66">
        <v>7038</v>
      </c>
      <c r="G45" s="66">
        <v>5330</v>
      </c>
      <c r="H45" s="66">
        <v>40</v>
      </c>
      <c r="I45" s="18">
        <f t="shared" si="3"/>
        <v>26765</v>
      </c>
      <c r="J45" s="67">
        <v>3921</v>
      </c>
      <c r="K45" s="66"/>
      <c r="L45" s="66">
        <v>2175</v>
      </c>
      <c r="M45" s="66">
        <v>45460</v>
      </c>
      <c r="N45" s="20">
        <f t="shared" si="1"/>
        <v>51556</v>
      </c>
      <c r="O45" s="21">
        <f t="shared" si="2"/>
        <v>78321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132.6</v>
      </c>
      <c r="D46" s="75">
        <v>5</v>
      </c>
      <c r="E46" s="75"/>
      <c r="F46" s="75">
        <v>58.1</v>
      </c>
      <c r="G46" s="75">
        <v>58.8</v>
      </c>
      <c r="H46" s="75">
        <v>0.6</v>
      </c>
      <c r="I46" s="30">
        <f t="shared" si="3"/>
        <v>255.1</v>
      </c>
      <c r="J46" s="76">
        <v>0</v>
      </c>
      <c r="K46" s="75"/>
      <c r="L46" s="75">
        <v>23.8</v>
      </c>
      <c r="M46" s="75">
        <v>526.70000000000005</v>
      </c>
      <c r="N46" s="31">
        <f t="shared" si="1"/>
        <v>550.5</v>
      </c>
      <c r="O46" s="32">
        <f t="shared" si="2"/>
        <v>805.6</v>
      </c>
      <c r="P46" s="77">
        <v>0.74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65.56</v>
      </c>
      <c r="D47" s="72">
        <v>3.09</v>
      </c>
      <c r="E47" s="72">
        <v>0.1</v>
      </c>
      <c r="F47" s="72">
        <v>244.48</v>
      </c>
      <c r="G47" s="72">
        <v>19.920000000000002</v>
      </c>
      <c r="H47" s="72">
        <v>0.78</v>
      </c>
      <c r="I47" s="27">
        <f t="shared" si="3"/>
        <v>333.93</v>
      </c>
      <c r="J47" s="73">
        <v>38.6</v>
      </c>
      <c r="K47" s="72"/>
      <c r="L47" s="72">
        <v>28.04</v>
      </c>
      <c r="M47" s="72">
        <v>708.39</v>
      </c>
      <c r="N47" s="28">
        <f t="shared" si="1"/>
        <v>775.03</v>
      </c>
      <c r="O47" s="29">
        <f t="shared" si="2"/>
        <v>1108.96</v>
      </c>
      <c r="P47" s="78">
        <v>3.13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31153</v>
      </c>
      <c r="D48" s="66">
        <v>690</v>
      </c>
      <c r="E48" s="66">
        <v>26</v>
      </c>
      <c r="F48" s="66">
        <v>52792</v>
      </c>
      <c r="G48" s="66">
        <v>4857</v>
      </c>
      <c r="H48" s="66">
        <v>178</v>
      </c>
      <c r="I48" s="18">
        <f t="shared" si="3"/>
        <v>89696</v>
      </c>
      <c r="J48" s="67">
        <v>3328</v>
      </c>
      <c r="K48" s="66"/>
      <c r="L48" s="66">
        <v>3155</v>
      </c>
      <c r="M48" s="66">
        <v>81547</v>
      </c>
      <c r="N48" s="20">
        <f t="shared" si="1"/>
        <v>88030</v>
      </c>
      <c r="O48" s="21">
        <f t="shared" si="2"/>
        <v>177726</v>
      </c>
      <c r="P48" s="78">
        <v>230.97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191.5</v>
      </c>
      <c r="D49" s="75">
        <v>1.7</v>
      </c>
      <c r="E49" s="75">
        <v>0.3</v>
      </c>
      <c r="F49" s="75">
        <v>212.4</v>
      </c>
      <c r="G49" s="75">
        <v>33.6</v>
      </c>
      <c r="H49" s="75">
        <v>1.6</v>
      </c>
      <c r="I49" s="30">
        <f t="shared" si="3"/>
        <v>441.1</v>
      </c>
      <c r="J49" s="76">
        <v>0</v>
      </c>
      <c r="K49" s="75"/>
      <c r="L49" s="75">
        <v>29.2</v>
      </c>
      <c r="M49" s="75">
        <v>537.4</v>
      </c>
      <c r="N49" s="31">
        <f t="shared" si="1"/>
        <v>566.6</v>
      </c>
      <c r="O49" s="32">
        <f t="shared" si="2"/>
        <v>1007.7</v>
      </c>
      <c r="P49" s="78">
        <v>25.58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198.7</v>
      </c>
      <c r="D50" s="63">
        <v>14.98</v>
      </c>
      <c r="E50" s="63">
        <v>0.1</v>
      </c>
      <c r="F50" s="63">
        <v>448.45</v>
      </c>
      <c r="G50" s="63">
        <v>54.15</v>
      </c>
      <c r="H50" s="63">
        <v>1.03</v>
      </c>
      <c r="I50" s="11">
        <f t="shared" si="3"/>
        <v>717.41</v>
      </c>
      <c r="J50" s="64">
        <v>142.38999999999999</v>
      </c>
      <c r="K50" s="63"/>
      <c r="L50" s="63">
        <v>83.25</v>
      </c>
      <c r="M50" s="63">
        <v>1784.35</v>
      </c>
      <c r="N50" s="13">
        <f t="shared" si="1"/>
        <v>2009.9899999999998</v>
      </c>
      <c r="O50" s="14">
        <f t="shared" si="2"/>
        <v>2727.3999999999996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84688</v>
      </c>
      <c r="D51" s="66">
        <v>2505</v>
      </c>
      <c r="E51" s="66">
        <v>26</v>
      </c>
      <c r="F51" s="66">
        <v>94331</v>
      </c>
      <c r="G51" s="66">
        <v>13566</v>
      </c>
      <c r="H51" s="66">
        <v>225</v>
      </c>
      <c r="I51" s="18">
        <f t="shared" ref="I51:I58" si="4">SUM(C51:H51)</f>
        <v>195341</v>
      </c>
      <c r="J51" s="67">
        <v>12215</v>
      </c>
      <c r="K51" s="66"/>
      <c r="L51" s="66">
        <v>8695</v>
      </c>
      <c r="M51" s="66">
        <v>186520</v>
      </c>
      <c r="N51" s="20">
        <f t="shared" si="1"/>
        <v>207430</v>
      </c>
      <c r="O51" s="21">
        <f>SUM(N51,I51)</f>
        <v>402771</v>
      </c>
      <c r="P51" s="78">
        <v>9.6300000000000008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830.3</v>
      </c>
      <c r="D52" s="75">
        <v>44.5</v>
      </c>
      <c r="E52" s="75">
        <v>0.3</v>
      </c>
      <c r="F52" s="75">
        <v>645.5</v>
      </c>
      <c r="G52" s="75">
        <v>137.19999999999999</v>
      </c>
      <c r="H52" s="75">
        <v>2.4</v>
      </c>
      <c r="I52" s="30">
        <f t="shared" si="4"/>
        <v>1660.2</v>
      </c>
      <c r="J52" s="76">
        <v>12.6</v>
      </c>
      <c r="K52" s="75"/>
      <c r="L52" s="75">
        <v>125.2</v>
      </c>
      <c r="M52" s="75">
        <v>2353.4</v>
      </c>
      <c r="N52" s="31">
        <f t="shared" si="1"/>
        <v>2491.2000000000003</v>
      </c>
      <c r="O52" s="32">
        <f t="shared" si="2"/>
        <v>4151.4000000000005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194.92</v>
      </c>
      <c r="D53" s="72">
        <v>10.48</v>
      </c>
      <c r="E53" s="72">
        <v>0.1</v>
      </c>
      <c r="F53" s="72">
        <v>447.93</v>
      </c>
      <c r="G53" s="72">
        <v>54.15</v>
      </c>
      <c r="H53" s="72">
        <v>1.01</v>
      </c>
      <c r="I53" s="27">
        <f t="shared" si="4"/>
        <v>708.58999999999992</v>
      </c>
      <c r="J53" s="73">
        <v>142.38999999999999</v>
      </c>
      <c r="K53" s="72"/>
      <c r="L53" s="72">
        <v>83.25</v>
      </c>
      <c r="M53" s="72">
        <v>1773.94</v>
      </c>
      <c r="N53" s="28">
        <f t="shared" si="1"/>
        <v>1999.58</v>
      </c>
      <c r="O53" s="29">
        <f t="shared" si="2"/>
        <v>2708.17</v>
      </c>
      <c r="P53" s="33">
        <f>SUM(P46:P52)</f>
        <v>270.05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83811</v>
      </c>
      <c r="D54" s="66">
        <v>1890</v>
      </c>
      <c r="E54" s="66">
        <v>26</v>
      </c>
      <c r="F54" s="66">
        <v>94260</v>
      </c>
      <c r="G54" s="66">
        <v>13566</v>
      </c>
      <c r="H54" s="66">
        <v>222</v>
      </c>
      <c r="I54" s="18">
        <f t="shared" si="4"/>
        <v>193775</v>
      </c>
      <c r="J54" s="67">
        <v>12215</v>
      </c>
      <c r="K54" s="66"/>
      <c r="L54" s="66">
        <v>8695</v>
      </c>
      <c r="M54" s="66">
        <v>186247</v>
      </c>
      <c r="N54" s="20">
        <f t="shared" si="1"/>
        <v>207157</v>
      </c>
      <c r="O54" s="21">
        <f t="shared" si="2"/>
        <v>400932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797.7</v>
      </c>
      <c r="D55" s="69">
        <v>25.4</v>
      </c>
      <c r="E55" s="69">
        <v>0.3</v>
      </c>
      <c r="F55" s="69">
        <v>643.6</v>
      </c>
      <c r="G55" s="69">
        <v>137.19999999999999</v>
      </c>
      <c r="H55" s="69">
        <v>2.2999999999999998</v>
      </c>
      <c r="I55" s="24">
        <f t="shared" si="4"/>
        <v>1606.5</v>
      </c>
      <c r="J55" s="70">
        <v>12.6</v>
      </c>
      <c r="K55" s="69"/>
      <c r="L55" s="69">
        <v>125.2</v>
      </c>
      <c r="M55" s="69">
        <v>2330.6999999999998</v>
      </c>
      <c r="N55" s="24">
        <f t="shared" si="1"/>
        <v>2468.5</v>
      </c>
      <c r="O55" s="26">
        <f t="shared" si="2"/>
        <v>4075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198.70000000000002</v>
      </c>
      <c r="D56" s="10">
        <f t="shared" si="5"/>
        <v>15.39</v>
      </c>
      <c r="E56" s="10">
        <f t="shared" si="5"/>
        <v>0.1</v>
      </c>
      <c r="F56" s="10">
        <f t="shared" si="5"/>
        <v>448.45</v>
      </c>
      <c r="G56" s="10">
        <f t="shared" si="5"/>
        <v>54.150000000000006</v>
      </c>
      <c r="H56" s="10">
        <f t="shared" si="5"/>
        <v>1.03</v>
      </c>
      <c r="I56" s="36">
        <f>SUM(C56:H56)</f>
        <v>717.81999999999994</v>
      </c>
      <c r="J56" s="34">
        <f>SUM(J5,J8,J11,J14,J17,J20,J23,J26,J29,J32,J35,J38,J41,J44,J47)</f>
        <v>142.38999999999999</v>
      </c>
      <c r="K56" s="10">
        <f>SUM(K5,K8,K11,K14,K17,K20,K23,K26,K29,K32,K35,K38,K41,K44,K47)</f>
        <v>0</v>
      </c>
      <c r="L56" s="10">
        <f>SUM(L5,L8,L11,L14,L17,L20,L23,L26,L29,L32,L35,L38,L41,L44,L47)</f>
        <v>83.42</v>
      </c>
      <c r="M56" s="10">
        <f>SUM(M5,M8,M11,M14,M17,M20,M23,M26,M29,M32,M35,M38,M41,M44,M47)</f>
        <v>1784.5700000000002</v>
      </c>
      <c r="N56" s="12">
        <f t="shared" si="1"/>
        <v>2010.38</v>
      </c>
      <c r="O56" s="14">
        <f t="shared" si="2"/>
        <v>2728.2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84688</v>
      </c>
      <c r="D57" s="17">
        <f t="shared" si="5"/>
        <v>2541</v>
      </c>
      <c r="E57" s="17">
        <f t="shared" si="5"/>
        <v>26</v>
      </c>
      <c r="F57" s="17">
        <f t="shared" si="5"/>
        <v>94331</v>
      </c>
      <c r="G57" s="17">
        <f t="shared" si="5"/>
        <v>13566</v>
      </c>
      <c r="H57" s="17">
        <f t="shared" si="5"/>
        <v>225</v>
      </c>
      <c r="I57" s="37">
        <f t="shared" si="4"/>
        <v>195377</v>
      </c>
      <c r="J57" s="35">
        <f t="shared" ref="J57:M58" si="6">SUM(J6,J9,J12,J15,J18,J21,J24,J27,J30,J33,J36,J39,J42,J45,J48)</f>
        <v>12215</v>
      </c>
      <c r="K57" s="17">
        <f t="shared" si="6"/>
        <v>0</v>
      </c>
      <c r="L57" s="17">
        <f t="shared" si="6"/>
        <v>8697</v>
      </c>
      <c r="M57" s="17">
        <f t="shared" si="6"/>
        <v>186524</v>
      </c>
      <c r="N57" s="19">
        <f t="shared" si="1"/>
        <v>207436</v>
      </c>
      <c r="O57" s="21">
        <f t="shared" si="2"/>
        <v>402813</v>
      </c>
      <c r="P57" s="82">
        <v>62.12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830.30000000000007</v>
      </c>
      <c r="D58" s="40">
        <f t="shared" si="5"/>
        <v>46.699999999999996</v>
      </c>
      <c r="E58" s="40">
        <f t="shared" si="5"/>
        <v>0.3</v>
      </c>
      <c r="F58" s="40">
        <f t="shared" si="5"/>
        <v>645.5</v>
      </c>
      <c r="G58" s="40">
        <f t="shared" si="5"/>
        <v>137.19999999999999</v>
      </c>
      <c r="H58" s="40">
        <f t="shared" si="5"/>
        <v>2.4000000000000004</v>
      </c>
      <c r="I58" s="41">
        <f t="shared" si="4"/>
        <v>1662.4000000000003</v>
      </c>
      <c r="J58" s="39">
        <f t="shared" si="6"/>
        <v>12.6</v>
      </c>
      <c r="K58" s="40">
        <f t="shared" si="6"/>
        <v>0</v>
      </c>
      <c r="L58" s="40">
        <f t="shared" si="6"/>
        <v>125.5</v>
      </c>
      <c r="M58" s="40">
        <f t="shared" si="6"/>
        <v>2353.9</v>
      </c>
      <c r="N58" s="42">
        <f t="shared" si="1"/>
        <v>2492</v>
      </c>
      <c r="O58" s="43">
        <f t="shared" si="2"/>
        <v>4154.4000000000005</v>
      </c>
      <c r="P58" s="44">
        <f>SUM(O56,P53,P54,P57)</f>
        <v>3060.37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0.17</v>
      </c>
      <c r="M66" s="72">
        <v>0.22</v>
      </c>
      <c r="N66" s="28">
        <f t="shared" si="8"/>
        <v>0.39</v>
      </c>
      <c r="O66" s="29">
        <f t="shared" si="9"/>
        <v>0.39</v>
      </c>
      <c r="P66" s="22" t="s">
        <v>25</v>
      </c>
      <c r="Q66" s="129" t="s">
        <v>85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2</v>
      </c>
      <c r="M67" s="66">
        <v>4</v>
      </c>
      <c r="N67" s="20">
        <f t="shared" si="8"/>
        <v>6</v>
      </c>
      <c r="O67" s="21">
        <f t="shared" si="9"/>
        <v>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0.3</v>
      </c>
      <c r="M68" s="75">
        <v>0.5</v>
      </c>
      <c r="N68" s="31">
        <f t="shared" si="8"/>
        <v>0.8</v>
      </c>
      <c r="O68" s="32">
        <f t="shared" si="9"/>
        <v>0.8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9.7200000000000006</v>
      </c>
      <c r="N69" s="28">
        <f t="shared" si="8"/>
        <v>9.7200000000000006</v>
      </c>
      <c r="O69" s="29">
        <f t="shared" si="9"/>
        <v>9.7200000000000006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250</v>
      </c>
      <c r="N70" s="20">
        <f t="shared" si="8"/>
        <v>250</v>
      </c>
      <c r="O70" s="21">
        <f t="shared" si="9"/>
        <v>250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21.1</v>
      </c>
      <c r="N71" s="31">
        <f t="shared" si="8"/>
        <v>21.1</v>
      </c>
      <c r="O71" s="32">
        <f t="shared" si="9"/>
        <v>21.1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0.79</v>
      </c>
      <c r="N72" s="28">
        <f t="shared" si="8"/>
        <v>0.79</v>
      </c>
      <c r="O72" s="29">
        <f t="shared" si="9"/>
        <v>0.79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26</v>
      </c>
      <c r="N73" s="20">
        <f t="shared" si="8"/>
        <v>26</v>
      </c>
      <c r="O73" s="21">
        <f t="shared" si="9"/>
        <v>26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1.8</v>
      </c>
      <c r="N74" s="31">
        <f t="shared" si="8"/>
        <v>1.8</v>
      </c>
      <c r="O74" s="32">
        <f t="shared" si="9"/>
        <v>1.8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0.16</v>
      </c>
      <c r="D75" s="72">
        <v>0.41</v>
      </c>
      <c r="E75" s="72"/>
      <c r="F75" s="72"/>
      <c r="G75" s="72"/>
      <c r="H75" s="72"/>
      <c r="I75" s="27">
        <f t="shared" si="7"/>
        <v>0.56999999999999995</v>
      </c>
      <c r="J75" s="73">
        <v>7.0000000000000007E-2</v>
      </c>
      <c r="K75" s="72"/>
      <c r="L75" s="72"/>
      <c r="M75" s="72">
        <v>0.43</v>
      </c>
      <c r="N75" s="28">
        <f t="shared" si="8"/>
        <v>0.5</v>
      </c>
      <c r="O75" s="29">
        <f t="shared" si="9"/>
        <v>1.0699999999999998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34</v>
      </c>
      <c r="D76" s="66">
        <v>36</v>
      </c>
      <c r="E76" s="66"/>
      <c r="F76" s="66"/>
      <c r="G76" s="66"/>
      <c r="H76" s="66"/>
      <c r="I76" s="18">
        <f t="shared" si="7"/>
        <v>70</v>
      </c>
      <c r="J76" s="67">
        <v>5</v>
      </c>
      <c r="K76" s="66"/>
      <c r="L76" s="66"/>
      <c r="M76" s="66">
        <v>23</v>
      </c>
      <c r="N76" s="20">
        <f t="shared" si="8"/>
        <v>28</v>
      </c>
      <c r="O76" s="21">
        <f t="shared" si="9"/>
        <v>98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2.4</v>
      </c>
      <c r="D77" s="75">
        <v>2.2000000000000002</v>
      </c>
      <c r="E77" s="75"/>
      <c r="F77" s="75"/>
      <c r="G77" s="75"/>
      <c r="H77" s="75"/>
      <c r="I77" s="30">
        <f t="shared" si="7"/>
        <v>4.5999999999999996</v>
      </c>
      <c r="J77" s="76">
        <v>0.2</v>
      </c>
      <c r="K77" s="75"/>
      <c r="L77" s="75"/>
      <c r="M77" s="75">
        <v>1.4</v>
      </c>
      <c r="N77" s="31">
        <f t="shared" si="8"/>
        <v>1.5999999999999999</v>
      </c>
      <c r="O77" s="32">
        <f t="shared" si="9"/>
        <v>6.1999999999999993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0.11</v>
      </c>
      <c r="D78" s="72"/>
      <c r="E78" s="72"/>
      <c r="F78" s="72"/>
      <c r="G78" s="72"/>
      <c r="H78" s="72"/>
      <c r="I78" s="27">
        <f t="shared" si="7"/>
        <v>0.11</v>
      </c>
      <c r="J78" s="73">
        <v>0.39</v>
      </c>
      <c r="K78" s="72"/>
      <c r="L78" s="72"/>
      <c r="M78" s="72">
        <v>15.29</v>
      </c>
      <c r="N78" s="28">
        <f t="shared" si="8"/>
        <v>15.68</v>
      </c>
      <c r="O78" s="29">
        <f t="shared" si="9"/>
        <v>15.79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23</v>
      </c>
      <c r="D79" s="66"/>
      <c r="E79" s="66"/>
      <c r="F79" s="66"/>
      <c r="G79" s="66"/>
      <c r="H79" s="66"/>
      <c r="I79" s="18">
        <f t="shared" si="7"/>
        <v>23</v>
      </c>
      <c r="J79" s="67">
        <v>29</v>
      </c>
      <c r="K79" s="66"/>
      <c r="L79" s="66"/>
      <c r="M79" s="66">
        <v>757</v>
      </c>
      <c r="N79" s="20">
        <f t="shared" si="8"/>
        <v>786</v>
      </c>
      <c r="O79" s="21">
        <f t="shared" si="9"/>
        <v>809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1.2</v>
      </c>
      <c r="D80" s="75"/>
      <c r="E80" s="75"/>
      <c r="F80" s="75"/>
      <c r="G80" s="75"/>
      <c r="H80" s="75"/>
      <c r="I80" s="30">
        <f t="shared" si="7"/>
        <v>1.2</v>
      </c>
      <c r="J80" s="76">
        <v>0.7</v>
      </c>
      <c r="K80" s="75"/>
      <c r="L80" s="75"/>
      <c r="M80" s="75">
        <v>30.8</v>
      </c>
      <c r="N80" s="31">
        <f t="shared" si="8"/>
        <v>31.5</v>
      </c>
      <c r="O80" s="32">
        <f t="shared" si="9"/>
        <v>32.700000000000003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2.09</v>
      </c>
      <c r="D81" s="72">
        <v>0.96</v>
      </c>
      <c r="E81" s="72"/>
      <c r="F81" s="72"/>
      <c r="G81" s="72"/>
      <c r="H81" s="72"/>
      <c r="I81" s="27">
        <f t="shared" si="7"/>
        <v>3.05</v>
      </c>
      <c r="J81" s="73">
        <v>3.77</v>
      </c>
      <c r="K81" s="72"/>
      <c r="L81" s="72">
        <v>3.72</v>
      </c>
      <c r="M81" s="72">
        <v>42.12</v>
      </c>
      <c r="N81" s="28">
        <f t="shared" si="8"/>
        <v>49.61</v>
      </c>
      <c r="O81" s="29">
        <f t="shared" si="9"/>
        <v>52.66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436</v>
      </c>
      <c r="D82" s="66">
        <v>71</v>
      </c>
      <c r="E82" s="66"/>
      <c r="F82" s="66"/>
      <c r="G82" s="66"/>
      <c r="H82" s="66"/>
      <c r="I82" s="18">
        <f t="shared" si="7"/>
        <v>507</v>
      </c>
      <c r="J82" s="67">
        <v>304</v>
      </c>
      <c r="K82" s="66"/>
      <c r="L82" s="66">
        <v>216</v>
      </c>
      <c r="M82" s="66">
        <v>2483</v>
      </c>
      <c r="N82" s="20">
        <f t="shared" si="8"/>
        <v>3003</v>
      </c>
      <c r="O82" s="21">
        <f t="shared" si="9"/>
        <v>3510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18</v>
      </c>
      <c r="D83" s="75">
        <v>3.3</v>
      </c>
      <c r="E83" s="75"/>
      <c r="F83" s="75"/>
      <c r="G83" s="75"/>
      <c r="H83" s="75"/>
      <c r="I83" s="30">
        <f t="shared" si="7"/>
        <v>21.3</v>
      </c>
      <c r="J83" s="76">
        <v>5.0999999999999996</v>
      </c>
      <c r="K83" s="75"/>
      <c r="L83" s="75">
        <v>6.8</v>
      </c>
      <c r="M83" s="75">
        <v>77.900000000000006</v>
      </c>
      <c r="N83" s="31">
        <f t="shared" si="8"/>
        <v>89.800000000000011</v>
      </c>
      <c r="O83" s="32">
        <f t="shared" si="9"/>
        <v>111.10000000000001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1.55</v>
      </c>
      <c r="D84" s="72">
        <v>2.08</v>
      </c>
      <c r="E84" s="72"/>
      <c r="F84" s="72">
        <v>1.29</v>
      </c>
      <c r="G84" s="72"/>
      <c r="H84" s="72"/>
      <c r="I84" s="27">
        <f t="shared" si="7"/>
        <v>4.92</v>
      </c>
      <c r="J84" s="73">
        <v>1.9</v>
      </c>
      <c r="K84" s="72"/>
      <c r="L84" s="72">
        <v>0.84</v>
      </c>
      <c r="M84" s="72">
        <v>58.72</v>
      </c>
      <c r="N84" s="28">
        <f t="shared" si="8"/>
        <v>61.46</v>
      </c>
      <c r="O84" s="29">
        <f t="shared" si="9"/>
        <v>66.38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430</v>
      </c>
      <c r="D85" s="66">
        <v>311</v>
      </c>
      <c r="E85" s="66"/>
      <c r="F85" s="66">
        <v>211</v>
      </c>
      <c r="G85" s="66"/>
      <c r="H85" s="66"/>
      <c r="I85" s="18">
        <f t="shared" si="7"/>
        <v>952</v>
      </c>
      <c r="J85" s="67">
        <v>159</v>
      </c>
      <c r="K85" s="66"/>
      <c r="L85" s="66">
        <v>62</v>
      </c>
      <c r="M85" s="66">
        <v>3853</v>
      </c>
      <c r="N85" s="20">
        <f t="shared" si="8"/>
        <v>4074</v>
      </c>
      <c r="O85" s="21">
        <f t="shared" si="9"/>
        <v>5026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12.2</v>
      </c>
      <c r="D86" s="75">
        <v>9.5</v>
      </c>
      <c r="E86" s="75"/>
      <c r="F86" s="75">
        <v>4.9000000000000004</v>
      </c>
      <c r="G86" s="75"/>
      <c r="H86" s="75"/>
      <c r="I86" s="30">
        <f t="shared" si="7"/>
        <v>26.6</v>
      </c>
      <c r="J86" s="76">
        <v>1.5</v>
      </c>
      <c r="K86" s="75"/>
      <c r="L86" s="75">
        <v>1.9</v>
      </c>
      <c r="M86" s="75">
        <v>116.9</v>
      </c>
      <c r="N86" s="31">
        <f t="shared" si="8"/>
        <v>120.30000000000001</v>
      </c>
      <c r="O86" s="32">
        <f t="shared" si="9"/>
        <v>146.9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10.49</v>
      </c>
      <c r="D87" s="72">
        <v>3.26</v>
      </c>
      <c r="E87" s="72"/>
      <c r="F87" s="72">
        <v>5.51</v>
      </c>
      <c r="G87" s="72">
        <v>0.4</v>
      </c>
      <c r="H87" s="72"/>
      <c r="I87" s="27">
        <f t="shared" si="7"/>
        <v>19.659999999999997</v>
      </c>
      <c r="J87" s="73">
        <v>4.2300000000000004</v>
      </c>
      <c r="K87" s="72"/>
      <c r="L87" s="72">
        <v>3.83</v>
      </c>
      <c r="M87" s="72">
        <v>59.7</v>
      </c>
      <c r="N87" s="28">
        <f t="shared" si="8"/>
        <v>67.760000000000005</v>
      </c>
      <c r="O87" s="29">
        <f t="shared" si="9"/>
        <v>87.42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3399</v>
      </c>
      <c r="D88" s="66">
        <v>478</v>
      </c>
      <c r="E88" s="66"/>
      <c r="F88" s="66">
        <v>895</v>
      </c>
      <c r="G88" s="66">
        <v>65</v>
      </c>
      <c r="H88" s="66"/>
      <c r="I88" s="18">
        <f t="shared" si="7"/>
        <v>4837</v>
      </c>
      <c r="J88" s="67">
        <v>366</v>
      </c>
      <c r="K88" s="66"/>
      <c r="L88" s="66">
        <v>297</v>
      </c>
      <c r="M88" s="66">
        <v>4609</v>
      </c>
      <c r="N88" s="20">
        <f t="shared" si="8"/>
        <v>5272</v>
      </c>
      <c r="O88" s="21">
        <f t="shared" si="9"/>
        <v>10109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60.4</v>
      </c>
      <c r="D89" s="75">
        <v>13.5</v>
      </c>
      <c r="E89" s="75"/>
      <c r="F89" s="75">
        <v>14.6</v>
      </c>
      <c r="G89" s="75">
        <v>1.2</v>
      </c>
      <c r="H89" s="75"/>
      <c r="I89" s="30">
        <f t="shared" si="7"/>
        <v>89.7</v>
      </c>
      <c r="J89" s="76">
        <v>1.7</v>
      </c>
      <c r="K89" s="75"/>
      <c r="L89" s="75">
        <v>8.1</v>
      </c>
      <c r="M89" s="75">
        <v>127.6</v>
      </c>
      <c r="N89" s="31">
        <f t="shared" si="8"/>
        <v>137.4</v>
      </c>
      <c r="O89" s="32">
        <f t="shared" si="9"/>
        <v>227.10000000000002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20.010000000000002</v>
      </c>
      <c r="D90" s="72">
        <v>2.12</v>
      </c>
      <c r="E90" s="72"/>
      <c r="F90" s="72">
        <v>29.24</v>
      </c>
      <c r="G90" s="72">
        <v>0.56999999999999995</v>
      </c>
      <c r="H90" s="72">
        <v>0.02</v>
      </c>
      <c r="I90" s="27">
        <f t="shared" si="7"/>
        <v>51.960000000000008</v>
      </c>
      <c r="J90" s="73">
        <v>17.36</v>
      </c>
      <c r="K90" s="72"/>
      <c r="L90" s="72">
        <v>11.18</v>
      </c>
      <c r="M90" s="72">
        <v>127.91</v>
      </c>
      <c r="N90" s="28">
        <f t="shared" si="8"/>
        <v>156.44999999999999</v>
      </c>
      <c r="O90" s="29">
        <f t="shared" si="9"/>
        <v>208.41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7608</v>
      </c>
      <c r="D91" s="66">
        <v>360</v>
      </c>
      <c r="E91" s="66"/>
      <c r="F91" s="66">
        <v>5274</v>
      </c>
      <c r="G91" s="66">
        <v>135</v>
      </c>
      <c r="H91" s="66">
        <v>3</v>
      </c>
      <c r="I91" s="18">
        <f t="shared" si="7"/>
        <v>13380</v>
      </c>
      <c r="J91" s="67">
        <v>1451</v>
      </c>
      <c r="K91" s="66"/>
      <c r="L91" s="66">
        <v>934</v>
      </c>
      <c r="M91" s="66">
        <v>10847</v>
      </c>
      <c r="N91" s="20">
        <f t="shared" si="8"/>
        <v>13232</v>
      </c>
      <c r="O91" s="21">
        <f t="shared" si="9"/>
        <v>26612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115.4</v>
      </c>
      <c r="D92" s="75">
        <v>7.4</v>
      </c>
      <c r="E92" s="75"/>
      <c r="F92" s="75">
        <v>73.3</v>
      </c>
      <c r="G92" s="75">
        <v>2.2000000000000002</v>
      </c>
      <c r="H92" s="75">
        <v>0.1</v>
      </c>
      <c r="I92" s="30">
        <f t="shared" si="7"/>
        <v>198.4</v>
      </c>
      <c r="J92" s="76">
        <v>3.4</v>
      </c>
      <c r="K92" s="75"/>
      <c r="L92" s="75">
        <v>23.7</v>
      </c>
      <c r="M92" s="75">
        <v>276</v>
      </c>
      <c r="N92" s="31">
        <f t="shared" si="8"/>
        <v>303.10000000000002</v>
      </c>
      <c r="O92" s="32">
        <f t="shared" si="9"/>
        <v>501.5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16.86</v>
      </c>
      <c r="D93" s="72">
        <v>0.4</v>
      </c>
      <c r="E93" s="72"/>
      <c r="F93" s="72">
        <v>28.49</v>
      </c>
      <c r="G93" s="72">
        <v>0.55000000000000004</v>
      </c>
      <c r="H93" s="72"/>
      <c r="I93" s="27">
        <f t="shared" si="7"/>
        <v>46.3</v>
      </c>
      <c r="J93" s="73">
        <v>3.86</v>
      </c>
      <c r="K93" s="72"/>
      <c r="L93" s="72">
        <v>3.21</v>
      </c>
      <c r="M93" s="72">
        <v>56.21</v>
      </c>
      <c r="N93" s="28">
        <f t="shared" si="8"/>
        <v>63.28</v>
      </c>
      <c r="O93" s="29">
        <f t="shared" si="9"/>
        <v>109.58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7056</v>
      </c>
      <c r="D94" s="66">
        <v>82</v>
      </c>
      <c r="E94" s="66"/>
      <c r="F94" s="66">
        <v>5912</v>
      </c>
      <c r="G94" s="66">
        <v>150</v>
      </c>
      <c r="H94" s="66"/>
      <c r="I94" s="18">
        <f t="shared" si="7"/>
        <v>13200</v>
      </c>
      <c r="J94" s="67">
        <v>349</v>
      </c>
      <c r="K94" s="66"/>
      <c r="L94" s="66">
        <v>310</v>
      </c>
      <c r="M94" s="66">
        <v>5203</v>
      </c>
      <c r="N94" s="20">
        <f t="shared" si="8"/>
        <v>5862</v>
      </c>
      <c r="O94" s="21">
        <f t="shared" si="9"/>
        <v>19062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85.5</v>
      </c>
      <c r="D95" s="75">
        <v>1.4</v>
      </c>
      <c r="E95" s="75"/>
      <c r="F95" s="75">
        <v>66.5</v>
      </c>
      <c r="G95" s="75">
        <v>2.1</v>
      </c>
      <c r="H95" s="75"/>
      <c r="I95" s="30">
        <f t="shared" si="7"/>
        <v>155.5</v>
      </c>
      <c r="J95" s="76">
        <v>0</v>
      </c>
      <c r="K95" s="75"/>
      <c r="L95" s="75">
        <v>5.9</v>
      </c>
      <c r="M95" s="75">
        <v>101</v>
      </c>
      <c r="N95" s="31">
        <f t="shared" si="8"/>
        <v>106.9</v>
      </c>
      <c r="O95" s="32">
        <f t="shared" si="9"/>
        <v>262.39999999999998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24.76</v>
      </c>
      <c r="D96" s="72">
        <v>0.51</v>
      </c>
      <c r="E96" s="72"/>
      <c r="F96" s="72">
        <v>65.349999999999994</v>
      </c>
      <c r="G96" s="72">
        <v>4.54</v>
      </c>
      <c r="H96" s="72"/>
      <c r="I96" s="27">
        <f t="shared" si="7"/>
        <v>95.160000000000011</v>
      </c>
      <c r="J96" s="73">
        <v>7.99</v>
      </c>
      <c r="K96" s="72"/>
      <c r="L96" s="72">
        <v>3.7</v>
      </c>
      <c r="M96" s="72">
        <v>113.3</v>
      </c>
      <c r="N96" s="28">
        <f t="shared" si="8"/>
        <v>124.99</v>
      </c>
      <c r="O96" s="29">
        <f t="shared" si="9"/>
        <v>220.15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10638</v>
      </c>
      <c r="D97" s="66">
        <v>113</v>
      </c>
      <c r="E97" s="66"/>
      <c r="F97" s="66">
        <v>14102</v>
      </c>
      <c r="G97" s="66">
        <v>1171</v>
      </c>
      <c r="H97" s="66"/>
      <c r="I97" s="18">
        <f t="shared" si="7"/>
        <v>26024</v>
      </c>
      <c r="J97" s="67">
        <v>668</v>
      </c>
      <c r="K97" s="66"/>
      <c r="L97" s="66">
        <v>390</v>
      </c>
      <c r="M97" s="66">
        <v>11293</v>
      </c>
      <c r="N97" s="20">
        <f t="shared" si="8"/>
        <v>12351</v>
      </c>
      <c r="O97" s="21">
        <f t="shared" si="9"/>
        <v>38375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108.8</v>
      </c>
      <c r="D98" s="75">
        <v>1.8</v>
      </c>
      <c r="E98" s="75"/>
      <c r="F98" s="75">
        <v>133.5</v>
      </c>
      <c r="G98" s="75">
        <v>15.6</v>
      </c>
      <c r="H98" s="75"/>
      <c r="I98" s="30">
        <f t="shared" si="7"/>
        <v>259.7</v>
      </c>
      <c r="J98" s="76">
        <v>0</v>
      </c>
      <c r="K98" s="75"/>
      <c r="L98" s="75">
        <v>7.2</v>
      </c>
      <c r="M98" s="75">
        <v>210.9</v>
      </c>
      <c r="N98" s="31">
        <f t="shared" si="8"/>
        <v>218.1</v>
      </c>
      <c r="O98" s="32">
        <f t="shared" si="9"/>
        <v>477.79999999999995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23.68</v>
      </c>
      <c r="D99" s="72">
        <v>0.3</v>
      </c>
      <c r="E99" s="72"/>
      <c r="F99" s="72">
        <v>40.74</v>
      </c>
      <c r="G99" s="72">
        <v>7.33</v>
      </c>
      <c r="H99" s="72">
        <v>0.02</v>
      </c>
      <c r="I99" s="27">
        <f t="shared" si="7"/>
        <v>72.069999999999993</v>
      </c>
      <c r="J99" s="73">
        <v>18.420000000000002</v>
      </c>
      <c r="K99" s="72"/>
      <c r="L99" s="72">
        <v>10.34</v>
      </c>
      <c r="M99" s="72">
        <v>190.84</v>
      </c>
      <c r="N99" s="28">
        <f t="shared" si="8"/>
        <v>219.6</v>
      </c>
      <c r="O99" s="29">
        <f t="shared" si="9"/>
        <v>291.66999999999996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9891</v>
      </c>
      <c r="D100" s="66">
        <v>63</v>
      </c>
      <c r="E100" s="66"/>
      <c r="F100" s="66">
        <v>8107</v>
      </c>
      <c r="G100" s="66">
        <v>1858</v>
      </c>
      <c r="H100" s="66">
        <v>4</v>
      </c>
      <c r="I100" s="18">
        <f t="shared" si="7"/>
        <v>19923</v>
      </c>
      <c r="J100" s="67">
        <v>1635</v>
      </c>
      <c r="K100" s="66"/>
      <c r="L100" s="66">
        <v>1156</v>
      </c>
      <c r="M100" s="66">
        <v>20169</v>
      </c>
      <c r="N100" s="20">
        <f t="shared" si="8"/>
        <v>22960</v>
      </c>
      <c r="O100" s="21">
        <f t="shared" si="9"/>
        <v>42883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102.3</v>
      </c>
      <c r="D101" s="75">
        <v>0.9</v>
      </c>
      <c r="E101" s="75"/>
      <c r="F101" s="75">
        <v>82.2</v>
      </c>
      <c r="G101" s="75">
        <v>23.7</v>
      </c>
      <c r="H101" s="75">
        <v>0.1</v>
      </c>
      <c r="I101" s="30">
        <f t="shared" si="7"/>
        <v>209.2</v>
      </c>
      <c r="J101" s="76">
        <v>0</v>
      </c>
      <c r="K101" s="75"/>
      <c r="L101" s="75">
        <v>18.600000000000001</v>
      </c>
      <c r="M101" s="75">
        <v>323.89999999999998</v>
      </c>
      <c r="N101" s="31">
        <f t="shared" si="8"/>
        <v>342.5</v>
      </c>
      <c r="O101" s="32">
        <f t="shared" si="9"/>
        <v>551.70000000000005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33.43</v>
      </c>
      <c r="D102" s="72">
        <v>2.2599999999999998</v>
      </c>
      <c r="E102" s="72"/>
      <c r="F102" s="72">
        <v>33.35</v>
      </c>
      <c r="G102" s="72">
        <v>20.84</v>
      </c>
      <c r="H102" s="72">
        <v>0.21</v>
      </c>
      <c r="I102" s="27">
        <f t="shared" si="7"/>
        <v>90.089999999999989</v>
      </c>
      <c r="J102" s="73">
        <v>45.8</v>
      </c>
      <c r="K102" s="72"/>
      <c r="L102" s="72">
        <v>18.39</v>
      </c>
      <c r="M102" s="72">
        <v>400.93</v>
      </c>
      <c r="N102" s="28">
        <f t="shared" si="8"/>
        <v>465.12</v>
      </c>
      <c r="O102" s="29">
        <f t="shared" si="9"/>
        <v>555.21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14020</v>
      </c>
      <c r="D103" s="66">
        <v>337</v>
      </c>
      <c r="E103" s="66"/>
      <c r="F103" s="66">
        <v>7038</v>
      </c>
      <c r="G103" s="66">
        <v>5330</v>
      </c>
      <c r="H103" s="66">
        <v>40</v>
      </c>
      <c r="I103" s="18">
        <f t="shared" si="7"/>
        <v>26765</v>
      </c>
      <c r="J103" s="67">
        <v>3921</v>
      </c>
      <c r="K103" s="66"/>
      <c r="L103" s="66">
        <v>2175</v>
      </c>
      <c r="M103" s="66">
        <v>45460</v>
      </c>
      <c r="N103" s="20">
        <f t="shared" si="8"/>
        <v>51556</v>
      </c>
      <c r="O103" s="21">
        <f t="shared" si="9"/>
        <v>78321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132.6</v>
      </c>
      <c r="D104" s="75">
        <v>5</v>
      </c>
      <c r="E104" s="75"/>
      <c r="F104" s="75">
        <v>58.1</v>
      </c>
      <c r="G104" s="75">
        <v>58.8</v>
      </c>
      <c r="H104" s="75">
        <v>0.6</v>
      </c>
      <c r="I104" s="30">
        <f t="shared" si="7"/>
        <v>255.1</v>
      </c>
      <c r="J104" s="76">
        <v>0</v>
      </c>
      <c r="K104" s="75"/>
      <c r="L104" s="75">
        <v>23.8</v>
      </c>
      <c r="M104" s="75">
        <v>526.70000000000005</v>
      </c>
      <c r="N104" s="31">
        <f t="shared" si="8"/>
        <v>550.5</v>
      </c>
      <c r="O104" s="32">
        <f t="shared" si="9"/>
        <v>805.6</v>
      </c>
      <c r="P104" s="77">
        <v>0.74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18.829999999999998</v>
      </c>
      <c r="D105" s="72">
        <v>0.22</v>
      </c>
      <c r="E105" s="72">
        <v>0.1</v>
      </c>
      <c r="F105" s="72">
        <v>40.159999999999997</v>
      </c>
      <c r="G105" s="72">
        <v>14.38</v>
      </c>
      <c r="H105" s="72">
        <v>0.1</v>
      </c>
      <c r="I105" s="27">
        <f t="shared" si="7"/>
        <v>73.789999999999992</v>
      </c>
      <c r="J105" s="73">
        <v>27.95</v>
      </c>
      <c r="K105" s="72"/>
      <c r="L105" s="72">
        <v>22.74</v>
      </c>
      <c r="M105" s="72">
        <v>308.63</v>
      </c>
      <c r="N105" s="28">
        <f t="shared" si="8"/>
        <v>359.32</v>
      </c>
      <c r="O105" s="29">
        <f t="shared" si="9"/>
        <v>433.11</v>
      </c>
      <c r="P105" s="78">
        <v>3.13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8405</v>
      </c>
      <c r="D106" s="66">
        <v>46</v>
      </c>
      <c r="E106" s="66">
        <v>26</v>
      </c>
      <c r="F106" s="66">
        <v>8339</v>
      </c>
      <c r="G106" s="66">
        <v>3397</v>
      </c>
      <c r="H106" s="66">
        <v>20</v>
      </c>
      <c r="I106" s="18">
        <f t="shared" si="7"/>
        <v>20233</v>
      </c>
      <c r="J106" s="67">
        <v>2409</v>
      </c>
      <c r="K106" s="66"/>
      <c r="L106" s="66">
        <v>2519</v>
      </c>
      <c r="M106" s="66">
        <v>35706</v>
      </c>
      <c r="N106" s="20">
        <f t="shared" si="8"/>
        <v>40634</v>
      </c>
      <c r="O106" s="21">
        <f t="shared" si="9"/>
        <v>60867</v>
      </c>
      <c r="P106" s="78">
        <v>230.97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71.8</v>
      </c>
      <c r="D107" s="75">
        <v>0.5</v>
      </c>
      <c r="E107" s="75">
        <v>0.3</v>
      </c>
      <c r="F107" s="75">
        <v>60.7</v>
      </c>
      <c r="G107" s="75">
        <v>30.1</v>
      </c>
      <c r="H107" s="75">
        <v>0.3</v>
      </c>
      <c r="I107" s="30">
        <f t="shared" si="7"/>
        <v>163.70000000000002</v>
      </c>
      <c r="J107" s="76">
        <v>0</v>
      </c>
      <c r="K107" s="75"/>
      <c r="L107" s="75">
        <v>25.4</v>
      </c>
      <c r="M107" s="75">
        <v>342.2</v>
      </c>
      <c r="N107" s="31">
        <f t="shared" si="8"/>
        <v>367.59999999999997</v>
      </c>
      <c r="O107" s="32">
        <f t="shared" si="9"/>
        <v>531.29999999999995</v>
      </c>
      <c r="P107" s="78">
        <v>25.58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5.81</v>
      </c>
      <c r="D108" s="72">
        <v>0.23</v>
      </c>
      <c r="E108" s="72"/>
      <c r="F108" s="72">
        <v>24.45</v>
      </c>
      <c r="G108" s="72">
        <v>2</v>
      </c>
      <c r="H108" s="72"/>
      <c r="I108" s="27">
        <f t="shared" si="7"/>
        <v>32.489999999999995</v>
      </c>
      <c r="J108" s="73">
        <v>7.61</v>
      </c>
      <c r="K108" s="72"/>
      <c r="L108" s="72">
        <v>3.57</v>
      </c>
      <c r="M108" s="72">
        <v>192.03</v>
      </c>
      <c r="N108" s="28">
        <f t="shared" si="8"/>
        <v>203.21</v>
      </c>
      <c r="O108" s="29">
        <f t="shared" si="9"/>
        <v>235.7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2518</v>
      </c>
      <c r="D109" s="66">
        <v>60</v>
      </c>
      <c r="E109" s="66"/>
      <c r="F109" s="66">
        <v>5032</v>
      </c>
      <c r="G109" s="66">
        <v>474</v>
      </c>
      <c r="H109" s="66"/>
      <c r="I109" s="18">
        <f t="shared" si="7"/>
        <v>8084</v>
      </c>
      <c r="J109" s="67">
        <v>645</v>
      </c>
      <c r="K109" s="66"/>
      <c r="L109" s="66">
        <v>424</v>
      </c>
      <c r="M109" s="66">
        <v>22428</v>
      </c>
      <c r="N109" s="20">
        <f t="shared" si="8"/>
        <v>23497</v>
      </c>
      <c r="O109" s="21">
        <f t="shared" si="9"/>
        <v>31581</v>
      </c>
      <c r="P109" s="78">
        <v>9.6300000000000008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19.399999999999999</v>
      </c>
      <c r="D110" s="75">
        <v>0.4</v>
      </c>
      <c r="E110" s="75"/>
      <c r="F110" s="75">
        <v>33.5</v>
      </c>
      <c r="G110" s="75">
        <v>3.5</v>
      </c>
      <c r="H110" s="75"/>
      <c r="I110" s="30">
        <f t="shared" si="7"/>
        <v>56.8</v>
      </c>
      <c r="J110" s="76">
        <v>0</v>
      </c>
      <c r="K110" s="75"/>
      <c r="L110" s="75">
        <v>3.8</v>
      </c>
      <c r="M110" s="75">
        <v>195.2</v>
      </c>
      <c r="N110" s="31">
        <f t="shared" si="8"/>
        <v>199</v>
      </c>
      <c r="O110" s="32">
        <f t="shared" si="9"/>
        <v>255.8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10.76</v>
      </c>
      <c r="D111" s="72">
        <v>0.46</v>
      </c>
      <c r="E111" s="72"/>
      <c r="F111" s="72">
        <v>58.58</v>
      </c>
      <c r="G111" s="72">
        <v>1.38</v>
      </c>
      <c r="H111" s="72">
        <v>0.03</v>
      </c>
      <c r="I111" s="27">
        <f t="shared" si="7"/>
        <v>71.209999999999994</v>
      </c>
      <c r="J111" s="73">
        <v>2.84</v>
      </c>
      <c r="K111" s="72"/>
      <c r="L111" s="72">
        <v>1.0900000000000001</v>
      </c>
      <c r="M111" s="72">
        <v>139.82</v>
      </c>
      <c r="N111" s="28">
        <f t="shared" si="8"/>
        <v>143.75</v>
      </c>
      <c r="O111" s="29">
        <f t="shared" si="9"/>
        <v>214.95999999999998</v>
      </c>
      <c r="P111" s="33">
        <f>SUM(P104:P110)</f>
        <v>270.05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5044</v>
      </c>
      <c r="D112" s="66">
        <v>100</v>
      </c>
      <c r="E112" s="66"/>
      <c r="F112" s="66">
        <v>12483</v>
      </c>
      <c r="G112" s="66">
        <v>359</v>
      </c>
      <c r="H112" s="66">
        <v>7</v>
      </c>
      <c r="I112" s="18">
        <f t="shared" si="7"/>
        <v>17993</v>
      </c>
      <c r="J112" s="67">
        <v>256</v>
      </c>
      <c r="K112" s="66"/>
      <c r="L112" s="66">
        <v>143</v>
      </c>
      <c r="M112" s="66">
        <v>15846</v>
      </c>
      <c r="N112" s="20">
        <f t="shared" si="8"/>
        <v>16245</v>
      </c>
      <c r="O112" s="21">
        <f t="shared" si="9"/>
        <v>34238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38.1</v>
      </c>
      <c r="D113" s="75">
        <v>0.5</v>
      </c>
      <c r="E113" s="75"/>
      <c r="F113" s="75">
        <v>70</v>
      </c>
      <c r="G113" s="75">
        <v>0</v>
      </c>
      <c r="H113" s="75">
        <v>0.1</v>
      </c>
      <c r="I113" s="30">
        <f t="shared" si="7"/>
        <v>108.69999999999999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108.69999999999999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5.93</v>
      </c>
      <c r="D114" s="72">
        <v>0.26</v>
      </c>
      <c r="E114" s="72"/>
      <c r="F114" s="72">
        <v>12.94</v>
      </c>
      <c r="G114" s="72">
        <v>0.03</v>
      </c>
      <c r="H114" s="72">
        <v>0.12</v>
      </c>
      <c r="I114" s="27">
        <f t="shared" si="7"/>
        <v>19.28</v>
      </c>
      <c r="J114" s="73"/>
      <c r="K114" s="72"/>
      <c r="L114" s="72">
        <v>0.36</v>
      </c>
      <c r="M114" s="72">
        <v>31.28</v>
      </c>
      <c r="N114" s="28">
        <f t="shared" si="8"/>
        <v>31.64</v>
      </c>
      <c r="O114" s="29">
        <f t="shared" si="9"/>
        <v>50.92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2871</v>
      </c>
      <c r="D115" s="66">
        <v>52</v>
      </c>
      <c r="E115" s="66"/>
      <c r="F115" s="66">
        <v>2766</v>
      </c>
      <c r="G115" s="66">
        <v>7</v>
      </c>
      <c r="H115" s="66">
        <v>29</v>
      </c>
      <c r="I115" s="18">
        <f t="shared" si="7"/>
        <v>5725</v>
      </c>
      <c r="J115" s="67"/>
      <c r="K115" s="66"/>
      <c r="L115" s="66">
        <v>40</v>
      </c>
      <c r="M115" s="66">
        <v>3518</v>
      </c>
      <c r="N115" s="20">
        <f t="shared" si="8"/>
        <v>3558</v>
      </c>
      <c r="O115" s="21">
        <f t="shared" si="9"/>
        <v>9283</v>
      </c>
      <c r="P115" s="82">
        <v>62.12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21.1</v>
      </c>
      <c r="D116" s="84">
        <v>0.3</v>
      </c>
      <c r="E116" s="84"/>
      <c r="F116" s="84">
        <v>10.9</v>
      </c>
      <c r="G116" s="84">
        <v>0</v>
      </c>
      <c r="H116" s="84">
        <v>0.3</v>
      </c>
      <c r="I116" s="46">
        <f t="shared" si="7"/>
        <v>32.6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32.6</v>
      </c>
      <c r="P116" s="44">
        <f>SUM(O136,P111,P112,P115)</f>
        <v>3060.37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7.65</v>
      </c>
      <c r="D121" s="63">
        <v>0.91</v>
      </c>
      <c r="E121" s="63"/>
      <c r="F121" s="63">
        <v>18.61</v>
      </c>
      <c r="G121" s="63">
        <v>1.3</v>
      </c>
      <c r="H121" s="63">
        <v>0.26</v>
      </c>
      <c r="I121" s="11">
        <f t="shared" si="7"/>
        <v>28.730000000000004</v>
      </c>
      <c r="J121" s="64">
        <v>0.2</v>
      </c>
      <c r="K121" s="63"/>
      <c r="L121" s="63">
        <v>0.21</v>
      </c>
      <c r="M121" s="63">
        <v>30.45</v>
      </c>
      <c r="N121" s="13">
        <f t="shared" si="8"/>
        <v>30.86</v>
      </c>
      <c r="O121" s="14">
        <f t="shared" si="9"/>
        <v>59.59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3802</v>
      </c>
      <c r="D122" s="66">
        <v>213</v>
      </c>
      <c r="E122" s="66"/>
      <c r="F122" s="66">
        <v>4091</v>
      </c>
      <c r="G122" s="66">
        <v>387</v>
      </c>
      <c r="H122" s="66">
        <v>51</v>
      </c>
      <c r="I122" s="18">
        <f t="shared" si="7"/>
        <v>8544</v>
      </c>
      <c r="J122" s="67">
        <v>18</v>
      </c>
      <c r="K122" s="66"/>
      <c r="L122" s="66">
        <v>22</v>
      </c>
      <c r="M122" s="66">
        <v>3302</v>
      </c>
      <c r="N122" s="20">
        <f t="shared" si="8"/>
        <v>3342</v>
      </c>
      <c r="O122" s="21">
        <f t="shared" si="9"/>
        <v>11886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25.6</v>
      </c>
      <c r="D123" s="75">
        <v>0</v>
      </c>
      <c r="E123" s="75"/>
      <c r="F123" s="75">
        <v>11.4</v>
      </c>
      <c r="G123" s="75">
        <v>0</v>
      </c>
      <c r="H123" s="75">
        <v>0.5</v>
      </c>
      <c r="I123" s="30">
        <f t="shared" si="7"/>
        <v>37.5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37.5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4.76</v>
      </c>
      <c r="D124" s="72">
        <v>0.23</v>
      </c>
      <c r="E124" s="72"/>
      <c r="F124" s="72">
        <v>20.59</v>
      </c>
      <c r="G124" s="72">
        <v>0.22</v>
      </c>
      <c r="H124" s="72"/>
      <c r="I124" s="27">
        <f t="shared" si="7"/>
        <v>25.799999999999997</v>
      </c>
      <c r="J124" s="73"/>
      <c r="K124" s="72"/>
      <c r="L124" s="72"/>
      <c r="M124" s="72">
        <v>0.94</v>
      </c>
      <c r="N124" s="28">
        <f t="shared" si="8"/>
        <v>0.94</v>
      </c>
      <c r="O124" s="29">
        <f t="shared" si="9"/>
        <v>26.74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2317</v>
      </c>
      <c r="D125" s="66">
        <v>43</v>
      </c>
      <c r="E125" s="66"/>
      <c r="F125" s="66">
        <v>4576</v>
      </c>
      <c r="G125" s="66">
        <v>68</v>
      </c>
      <c r="H125" s="66"/>
      <c r="I125" s="18">
        <f t="shared" si="7"/>
        <v>7004</v>
      </c>
      <c r="J125" s="67"/>
      <c r="K125" s="66"/>
      <c r="L125" s="66"/>
      <c r="M125" s="66">
        <v>120</v>
      </c>
      <c r="N125" s="20">
        <f t="shared" si="8"/>
        <v>120</v>
      </c>
      <c r="O125" s="21">
        <f t="shared" si="9"/>
        <v>7124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15.5</v>
      </c>
      <c r="D126" s="75">
        <v>0</v>
      </c>
      <c r="E126" s="75"/>
      <c r="F126" s="75">
        <v>13</v>
      </c>
      <c r="G126" s="75">
        <v>0</v>
      </c>
      <c r="H126" s="75"/>
      <c r="I126" s="30">
        <f t="shared" si="7"/>
        <v>28.5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28.5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11.82</v>
      </c>
      <c r="D127" s="72">
        <v>0.78</v>
      </c>
      <c r="E127" s="72"/>
      <c r="F127" s="72">
        <v>69.150000000000006</v>
      </c>
      <c r="G127" s="72">
        <v>0.61</v>
      </c>
      <c r="H127" s="72">
        <v>0.27</v>
      </c>
      <c r="I127" s="27">
        <f t="shared" si="7"/>
        <v>82.63</v>
      </c>
      <c r="J127" s="73"/>
      <c r="K127" s="72"/>
      <c r="L127" s="72">
        <v>7.0000000000000007E-2</v>
      </c>
      <c r="M127" s="72">
        <v>5.24</v>
      </c>
      <c r="N127" s="28">
        <f t="shared" si="8"/>
        <v>5.3100000000000005</v>
      </c>
      <c r="O127" s="29">
        <f t="shared" si="9"/>
        <v>87.94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6196</v>
      </c>
      <c r="D128" s="66">
        <v>176</v>
      </c>
      <c r="E128" s="66"/>
      <c r="F128" s="66">
        <v>15505</v>
      </c>
      <c r="G128" s="66">
        <v>165</v>
      </c>
      <c r="H128" s="66">
        <v>71</v>
      </c>
      <c r="I128" s="18">
        <f t="shared" si="7"/>
        <v>22113</v>
      </c>
      <c r="J128" s="67"/>
      <c r="K128" s="66"/>
      <c r="L128" s="66">
        <v>7</v>
      </c>
      <c r="M128" s="66">
        <v>627</v>
      </c>
      <c r="N128" s="20">
        <f t="shared" si="8"/>
        <v>634</v>
      </c>
      <c r="O128" s="21">
        <f t="shared" si="9"/>
        <v>22747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12.9</v>
      </c>
      <c r="G129" s="75">
        <v>0</v>
      </c>
      <c r="H129" s="75">
        <v>0.4</v>
      </c>
      <c r="I129" s="30">
        <f t="shared" si="7"/>
        <v>13.3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13.3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198.7</v>
      </c>
      <c r="D130" s="63">
        <v>14.98</v>
      </c>
      <c r="E130" s="63">
        <v>0.1</v>
      </c>
      <c r="F130" s="63">
        <v>448.45</v>
      </c>
      <c r="G130" s="63">
        <v>54.15</v>
      </c>
      <c r="H130" s="63">
        <v>1.03</v>
      </c>
      <c r="I130" s="11">
        <f t="shared" si="7"/>
        <v>717.41</v>
      </c>
      <c r="J130" s="64">
        <v>142.38999999999999</v>
      </c>
      <c r="K130" s="63"/>
      <c r="L130" s="63">
        <v>83.25</v>
      </c>
      <c r="M130" s="63">
        <v>1784.35</v>
      </c>
      <c r="N130" s="13">
        <f>SUM(J130:M130)</f>
        <v>2009.9899999999998</v>
      </c>
      <c r="O130" s="14">
        <f t="shared" si="9"/>
        <v>2727.3999999999996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84688</v>
      </c>
      <c r="D131" s="66">
        <v>2505</v>
      </c>
      <c r="E131" s="66">
        <v>26</v>
      </c>
      <c r="F131" s="66">
        <v>94331</v>
      </c>
      <c r="G131" s="66">
        <v>13566</v>
      </c>
      <c r="H131" s="66">
        <v>225</v>
      </c>
      <c r="I131" s="18">
        <f t="shared" si="7"/>
        <v>195341</v>
      </c>
      <c r="J131" s="67">
        <v>12215</v>
      </c>
      <c r="K131" s="66"/>
      <c r="L131" s="66">
        <v>8695</v>
      </c>
      <c r="M131" s="66">
        <v>186520</v>
      </c>
      <c r="N131" s="20">
        <f t="shared" si="8"/>
        <v>207430</v>
      </c>
      <c r="O131" s="21">
        <f t="shared" si="9"/>
        <v>402771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830.3</v>
      </c>
      <c r="D132" s="75">
        <v>44.5</v>
      </c>
      <c r="E132" s="75">
        <v>0.3</v>
      </c>
      <c r="F132" s="75">
        <v>645.5</v>
      </c>
      <c r="G132" s="75">
        <v>137.19999999999999</v>
      </c>
      <c r="H132" s="75">
        <v>2.4</v>
      </c>
      <c r="I132" s="30">
        <f t="shared" ref="I132:I138" si="10">SUM(C132:H132)</f>
        <v>1660.2</v>
      </c>
      <c r="J132" s="76">
        <v>12.6</v>
      </c>
      <c r="K132" s="75"/>
      <c r="L132" s="75">
        <v>125.2</v>
      </c>
      <c r="M132" s="75">
        <v>2353.4</v>
      </c>
      <c r="N132" s="31">
        <f t="shared" ref="N132:N138" si="11">SUM(J132:M132)</f>
        <v>2491.2000000000003</v>
      </c>
      <c r="O132" s="32">
        <f t="shared" ref="O132:O138" si="12">SUM(N132,I132)</f>
        <v>4151.4000000000005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194.92</v>
      </c>
      <c r="D133" s="72">
        <v>10.48</v>
      </c>
      <c r="E133" s="72">
        <v>0.1</v>
      </c>
      <c r="F133" s="72">
        <v>447.93</v>
      </c>
      <c r="G133" s="72">
        <v>54.15</v>
      </c>
      <c r="H133" s="72">
        <v>1.01</v>
      </c>
      <c r="I133" s="27">
        <f t="shared" si="10"/>
        <v>708.58999999999992</v>
      </c>
      <c r="J133" s="73">
        <v>142.38999999999999</v>
      </c>
      <c r="K133" s="72"/>
      <c r="L133" s="72">
        <v>83.25</v>
      </c>
      <c r="M133" s="72">
        <v>1773.94</v>
      </c>
      <c r="N133" s="28">
        <f t="shared" si="11"/>
        <v>1999.58</v>
      </c>
      <c r="O133" s="29">
        <f t="shared" si="12"/>
        <v>2708.17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83811</v>
      </c>
      <c r="D134" s="66">
        <v>1890</v>
      </c>
      <c r="E134" s="66">
        <v>26</v>
      </c>
      <c r="F134" s="66">
        <v>94260</v>
      </c>
      <c r="G134" s="66">
        <v>13566</v>
      </c>
      <c r="H134" s="66">
        <v>222</v>
      </c>
      <c r="I134" s="18">
        <f t="shared" si="10"/>
        <v>193775</v>
      </c>
      <c r="J134" s="67">
        <v>12215</v>
      </c>
      <c r="K134" s="66"/>
      <c r="L134" s="66">
        <v>8695</v>
      </c>
      <c r="M134" s="66">
        <v>186247</v>
      </c>
      <c r="N134" s="20">
        <f t="shared" si="11"/>
        <v>207157</v>
      </c>
      <c r="O134" s="21">
        <f t="shared" si="12"/>
        <v>400932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797.7</v>
      </c>
      <c r="D135" s="84">
        <v>25.4</v>
      </c>
      <c r="E135" s="84">
        <v>0.3</v>
      </c>
      <c r="F135" s="84">
        <v>643.6</v>
      </c>
      <c r="G135" s="84">
        <v>137.19999999999999</v>
      </c>
      <c r="H135" s="84">
        <v>2.2999999999999998</v>
      </c>
      <c r="I135" s="46">
        <f t="shared" si="10"/>
        <v>1606.5</v>
      </c>
      <c r="J135" s="85">
        <v>12.6</v>
      </c>
      <c r="K135" s="84"/>
      <c r="L135" s="84">
        <v>125.2</v>
      </c>
      <c r="M135" s="84">
        <v>2330.6999999999998</v>
      </c>
      <c r="N135" s="47">
        <f t="shared" si="11"/>
        <v>2468.5</v>
      </c>
      <c r="O135" s="43">
        <f t="shared" si="12"/>
        <v>4075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198.70000000000002</v>
      </c>
      <c r="D136" s="54">
        <f t="shared" si="13"/>
        <v>15.390000000000002</v>
      </c>
      <c r="E136" s="54">
        <f t="shared" si="13"/>
        <v>0.1</v>
      </c>
      <c r="F136" s="54">
        <f t="shared" si="13"/>
        <v>448.44999999999993</v>
      </c>
      <c r="G136" s="54">
        <f t="shared" si="13"/>
        <v>54.150000000000006</v>
      </c>
      <c r="H136" s="54">
        <f t="shared" si="13"/>
        <v>1.03</v>
      </c>
      <c r="I136" s="55">
        <f t="shared" si="10"/>
        <v>717.81999999999994</v>
      </c>
      <c r="J136" s="56">
        <f t="shared" ref="J136:M138" si="14">SUM(J63,J66,J69,J72,J75,J78,J81,J84,J87,J90,J93,J96,J99,J102,J105,J108,J111,J114,J121,J124,J127)</f>
        <v>142.38999999999999</v>
      </c>
      <c r="K136" s="54">
        <f t="shared" si="14"/>
        <v>0</v>
      </c>
      <c r="L136" s="54">
        <f t="shared" si="14"/>
        <v>83.419999999999987</v>
      </c>
      <c r="M136" s="54">
        <f t="shared" si="14"/>
        <v>1784.57</v>
      </c>
      <c r="N136" s="57">
        <f t="shared" si="11"/>
        <v>2010.3799999999999</v>
      </c>
      <c r="O136" s="58">
        <f t="shared" si="12"/>
        <v>2728.2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84688</v>
      </c>
      <c r="D137" s="17">
        <f t="shared" si="13"/>
        <v>2541</v>
      </c>
      <c r="E137" s="17">
        <f t="shared" si="13"/>
        <v>26</v>
      </c>
      <c r="F137" s="17">
        <f t="shared" si="13"/>
        <v>94331</v>
      </c>
      <c r="G137" s="17">
        <f t="shared" si="13"/>
        <v>13566</v>
      </c>
      <c r="H137" s="17">
        <f t="shared" si="13"/>
        <v>225</v>
      </c>
      <c r="I137" s="18">
        <f t="shared" si="10"/>
        <v>195377</v>
      </c>
      <c r="J137" s="19">
        <f t="shared" si="14"/>
        <v>12215</v>
      </c>
      <c r="K137" s="17">
        <f t="shared" si="14"/>
        <v>0</v>
      </c>
      <c r="L137" s="17">
        <f t="shared" si="14"/>
        <v>8697</v>
      </c>
      <c r="M137" s="17">
        <f t="shared" si="14"/>
        <v>186524</v>
      </c>
      <c r="N137" s="20">
        <f t="shared" si="11"/>
        <v>207436</v>
      </c>
      <c r="O137" s="21">
        <f t="shared" si="12"/>
        <v>402813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830.30000000000007</v>
      </c>
      <c r="D138" s="40">
        <f t="shared" si="13"/>
        <v>46.699999999999989</v>
      </c>
      <c r="E138" s="40">
        <f t="shared" si="13"/>
        <v>0.3</v>
      </c>
      <c r="F138" s="40">
        <f t="shared" si="13"/>
        <v>645.49999999999989</v>
      </c>
      <c r="G138" s="40">
        <f t="shared" si="13"/>
        <v>137.19999999999999</v>
      </c>
      <c r="H138" s="40">
        <f t="shared" si="13"/>
        <v>2.4</v>
      </c>
      <c r="I138" s="46">
        <f t="shared" si="10"/>
        <v>1662.3999999999999</v>
      </c>
      <c r="J138" s="42">
        <f t="shared" si="14"/>
        <v>12.6</v>
      </c>
      <c r="K138" s="40">
        <f t="shared" si="14"/>
        <v>0</v>
      </c>
      <c r="L138" s="40">
        <f t="shared" si="14"/>
        <v>125.49999999999999</v>
      </c>
      <c r="M138" s="40">
        <f t="shared" si="14"/>
        <v>2353.8999999999996</v>
      </c>
      <c r="N138" s="47">
        <f t="shared" si="11"/>
        <v>2491.9999999999995</v>
      </c>
      <c r="O138" s="43">
        <f t="shared" si="12"/>
        <v>4154.3999999999996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C2841-4841-4FA3-A59F-C79D1815E45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2.21</v>
      </c>
      <c r="H5" s="63"/>
      <c r="I5" s="11">
        <f t="shared" ref="I5:I36" si="0">SUM(C5:H5)</f>
        <v>2.21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2.21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1.43</v>
      </c>
      <c r="H8" s="72"/>
      <c r="I8" s="27">
        <f t="shared" si="0"/>
        <v>1.43</v>
      </c>
      <c r="J8" s="73"/>
      <c r="K8" s="72"/>
      <c r="L8" s="72"/>
      <c r="M8" s="72">
        <v>0.23</v>
      </c>
      <c r="N8" s="28">
        <f t="shared" si="1"/>
        <v>0.23</v>
      </c>
      <c r="O8" s="29">
        <f t="shared" si="2"/>
        <v>1.66</v>
      </c>
      <c r="P8" s="22" t="s">
        <v>25</v>
      </c>
      <c r="Q8" s="129" t="s">
        <v>86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3</v>
      </c>
      <c r="N9" s="20">
        <f t="shared" si="1"/>
        <v>3</v>
      </c>
      <c r="O9" s="21">
        <f t="shared" si="2"/>
        <v>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0.3</v>
      </c>
      <c r="N10" s="31">
        <f t="shared" si="1"/>
        <v>0.3</v>
      </c>
      <c r="O10" s="32">
        <f t="shared" si="2"/>
        <v>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/>
      <c r="N14" s="28">
        <f t="shared" si="1"/>
        <v>0</v>
      </c>
      <c r="O14" s="29">
        <f t="shared" si="2"/>
        <v>0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/>
      <c r="N15" s="20">
        <f t="shared" si="1"/>
        <v>0</v>
      </c>
      <c r="O15" s="21">
        <f t="shared" si="2"/>
        <v>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/>
      <c r="N16" s="31">
        <f t="shared" si="1"/>
        <v>0</v>
      </c>
      <c r="O16" s="32">
        <f t="shared" si="2"/>
        <v>0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0.06</v>
      </c>
      <c r="D17" s="72">
        <v>7.0000000000000007E-2</v>
      </c>
      <c r="E17" s="72"/>
      <c r="F17" s="72">
        <v>0.44</v>
      </c>
      <c r="G17" s="72">
        <v>0.1</v>
      </c>
      <c r="H17" s="72"/>
      <c r="I17" s="27">
        <f t="shared" si="0"/>
        <v>0.67</v>
      </c>
      <c r="J17" s="73"/>
      <c r="K17" s="72"/>
      <c r="L17" s="72"/>
      <c r="M17" s="72">
        <v>0.18</v>
      </c>
      <c r="N17" s="28">
        <f t="shared" si="1"/>
        <v>0.18</v>
      </c>
      <c r="O17" s="29">
        <f t="shared" si="2"/>
        <v>0.85000000000000009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13</v>
      </c>
      <c r="D18" s="66">
        <v>6</v>
      </c>
      <c r="E18" s="66"/>
      <c r="F18" s="66">
        <v>50</v>
      </c>
      <c r="G18" s="66">
        <v>12</v>
      </c>
      <c r="H18" s="66"/>
      <c r="I18" s="18">
        <f t="shared" si="0"/>
        <v>81</v>
      </c>
      <c r="J18" s="67"/>
      <c r="K18" s="66"/>
      <c r="L18" s="66"/>
      <c r="M18" s="66">
        <v>8</v>
      </c>
      <c r="N18" s="20">
        <f t="shared" si="1"/>
        <v>8</v>
      </c>
      <c r="O18" s="21">
        <f t="shared" si="2"/>
        <v>89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0.9</v>
      </c>
      <c r="D19" s="75">
        <v>0.4</v>
      </c>
      <c r="E19" s="75"/>
      <c r="F19" s="75">
        <v>2.5</v>
      </c>
      <c r="G19" s="75">
        <v>0.6</v>
      </c>
      <c r="H19" s="75"/>
      <c r="I19" s="30">
        <f t="shared" si="0"/>
        <v>4.3999999999999995</v>
      </c>
      <c r="J19" s="76"/>
      <c r="K19" s="75"/>
      <c r="L19" s="75"/>
      <c r="M19" s="75">
        <v>0.4</v>
      </c>
      <c r="N19" s="31">
        <f t="shared" si="1"/>
        <v>0.4</v>
      </c>
      <c r="O19" s="32">
        <f t="shared" si="2"/>
        <v>4.8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1.33</v>
      </c>
      <c r="E20" s="72"/>
      <c r="F20" s="72"/>
      <c r="G20" s="72"/>
      <c r="H20" s="72"/>
      <c r="I20" s="27">
        <f t="shared" si="0"/>
        <v>1.33</v>
      </c>
      <c r="J20" s="73"/>
      <c r="K20" s="72"/>
      <c r="L20" s="72"/>
      <c r="M20" s="72">
        <v>2.13</v>
      </c>
      <c r="N20" s="28">
        <f t="shared" si="1"/>
        <v>2.13</v>
      </c>
      <c r="O20" s="29">
        <f t="shared" si="2"/>
        <v>3.46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191</v>
      </c>
      <c r="E21" s="66"/>
      <c r="F21" s="66"/>
      <c r="G21" s="66"/>
      <c r="H21" s="66"/>
      <c r="I21" s="18">
        <f t="shared" si="0"/>
        <v>191</v>
      </c>
      <c r="J21" s="67"/>
      <c r="K21" s="66"/>
      <c r="L21" s="66"/>
      <c r="M21" s="66">
        <v>86</v>
      </c>
      <c r="N21" s="20">
        <f t="shared" si="1"/>
        <v>86</v>
      </c>
      <c r="O21" s="21">
        <f t="shared" si="2"/>
        <v>277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9.4</v>
      </c>
      <c r="E22" s="75"/>
      <c r="F22" s="75"/>
      <c r="G22" s="75"/>
      <c r="H22" s="75"/>
      <c r="I22" s="30">
        <f t="shared" si="0"/>
        <v>9.4</v>
      </c>
      <c r="J22" s="76"/>
      <c r="K22" s="75"/>
      <c r="L22" s="75"/>
      <c r="M22" s="75">
        <v>3.3</v>
      </c>
      <c r="N22" s="31">
        <f t="shared" si="1"/>
        <v>3.3</v>
      </c>
      <c r="O22" s="32">
        <f t="shared" si="2"/>
        <v>12.7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0.36</v>
      </c>
      <c r="E23" s="72"/>
      <c r="F23" s="72"/>
      <c r="G23" s="72"/>
      <c r="H23" s="72"/>
      <c r="I23" s="27">
        <f t="shared" si="0"/>
        <v>0.36</v>
      </c>
      <c r="J23" s="73"/>
      <c r="K23" s="72"/>
      <c r="L23" s="72"/>
      <c r="M23" s="72">
        <v>0.71</v>
      </c>
      <c r="N23" s="28">
        <f t="shared" si="1"/>
        <v>0.71</v>
      </c>
      <c r="O23" s="29">
        <f t="shared" si="2"/>
        <v>1.0699999999999998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45</v>
      </c>
      <c r="E24" s="66"/>
      <c r="F24" s="66"/>
      <c r="G24" s="66"/>
      <c r="H24" s="66"/>
      <c r="I24" s="18">
        <f t="shared" si="0"/>
        <v>45</v>
      </c>
      <c r="J24" s="67"/>
      <c r="K24" s="66"/>
      <c r="L24" s="66"/>
      <c r="M24" s="66">
        <v>46</v>
      </c>
      <c r="N24" s="20">
        <f t="shared" si="1"/>
        <v>46</v>
      </c>
      <c r="O24" s="21">
        <f t="shared" si="2"/>
        <v>91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1.7</v>
      </c>
      <c r="E25" s="75"/>
      <c r="F25" s="75"/>
      <c r="G25" s="75"/>
      <c r="H25" s="75"/>
      <c r="I25" s="30">
        <f t="shared" si="0"/>
        <v>1.7</v>
      </c>
      <c r="J25" s="76"/>
      <c r="K25" s="75"/>
      <c r="L25" s="75"/>
      <c r="M25" s="75">
        <v>1.4</v>
      </c>
      <c r="N25" s="31">
        <f t="shared" si="1"/>
        <v>1.4</v>
      </c>
      <c r="O25" s="32">
        <f t="shared" si="2"/>
        <v>3.0999999999999996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1.33</v>
      </c>
      <c r="E26" s="72"/>
      <c r="F26" s="72">
        <v>0.25</v>
      </c>
      <c r="G26" s="72"/>
      <c r="H26" s="72"/>
      <c r="I26" s="27">
        <f t="shared" si="0"/>
        <v>1.58</v>
      </c>
      <c r="J26" s="73"/>
      <c r="K26" s="72"/>
      <c r="L26" s="72"/>
      <c r="M26" s="72">
        <v>2.5499999999999998</v>
      </c>
      <c r="N26" s="28">
        <f t="shared" si="1"/>
        <v>2.5499999999999998</v>
      </c>
      <c r="O26" s="29">
        <f t="shared" si="2"/>
        <v>4.13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167</v>
      </c>
      <c r="E27" s="66"/>
      <c r="F27" s="66">
        <v>46</v>
      </c>
      <c r="G27" s="66"/>
      <c r="H27" s="66"/>
      <c r="I27" s="18">
        <f t="shared" si="0"/>
        <v>213</v>
      </c>
      <c r="J27" s="67"/>
      <c r="K27" s="66"/>
      <c r="L27" s="66"/>
      <c r="M27" s="66">
        <v>171</v>
      </c>
      <c r="N27" s="20">
        <f t="shared" si="1"/>
        <v>171</v>
      </c>
      <c r="O27" s="21">
        <f t="shared" si="2"/>
        <v>384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5.4</v>
      </c>
      <c r="E28" s="75"/>
      <c r="F28" s="75">
        <v>0.9</v>
      </c>
      <c r="G28" s="75"/>
      <c r="H28" s="75"/>
      <c r="I28" s="30">
        <f t="shared" si="0"/>
        <v>6.3000000000000007</v>
      </c>
      <c r="J28" s="76"/>
      <c r="K28" s="75"/>
      <c r="L28" s="75"/>
      <c r="M28" s="75">
        <v>5.2</v>
      </c>
      <c r="N28" s="31">
        <f t="shared" si="1"/>
        <v>5.2</v>
      </c>
      <c r="O28" s="32">
        <f t="shared" si="2"/>
        <v>11.5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0.33</v>
      </c>
      <c r="D29" s="72">
        <v>11.99</v>
      </c>
      <c r="E29" s="72"/>
      <c r="F29" s="72">
        <v>0.5</v>
      </c>
      <c r="G29" s="72">
        <v>0.18</v>
      </c>
      <c r="H29" s="72"/>
      <c r="I29" s="27">
        <f t="shared" si="0"/>
        <v>13</v>
      </c>
      <c r="J29" s="73"/>
      <c r="K29" s="72"/>
      <c r="L29" s="72"/>
      <c r="M29" s="72">
        <v>1.58</v>
      </c>
      <c r="N29" s="28">
        <f t="shared" si="1"/>
        <v>1.58</v>
      </c>
      <c r="O29" s="29">
        <f t="shared" si="2"/>
        <v>14.58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115</v>
      </c>
      <c r="D30" s="66">
        <v>1199</v>
      </c>
      <c r="E30" s="66"/>
      <c r="F30" s="66">
        <v>86</v>
      </c>
      <c r="G30" s="66">
        <v>39</v>
      </c>
      <c r="H30" s="66"/>
      <c r="I30" s="18">
        <f t="shared" si="0"/>
        <v>1439</v>
      </c>
      <c r="J30" s="67"/>
      <c r="K30" s="66"/>
      <c r="L30" s="66"/>
      <c r="M30" s="66">
        <v>109</v>
      </c>
      <c r="N30" s="20">
        <f t="shared" si="1"/>
        <v>109</v>
      </c>
      <c r="O30" s="21">
        <f t="shared" si="2"/>
        <v>1548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</v>
      </c>
      <c r="D31" s="75">
        <v>37.799999999999997</v>
      </c>
      <c r="E31" s="75"/>
      <c r="F31" s="75">
        <v>1.4</v>
      </c>
      <c r="G31" s="75">
        <v>0.9</v>
      </c>
      <c r="H31" s="75"/>
      <c r="I31" s="30">
        <f t="shared" si="0"/>
        <v>42.099999999999994</v>
      </c>
      <c r="J31" s="76"/>
      <c r="K31" s="75"/>
      <c r="L31" s="75"/>
      <c r="M31" s="75">
        <v>3</v>
      </c>
      <c r="N31" s="31">
        <f t="shared" si="1"/>
        <v>3</v>
      </c>
      <c r="O31" s="32">
        <f t="shared" si="2"/>
        <v>45.099999999999994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1.62</v>
      </c>
      <c r="D32" s="72">
        <v>5.18</v>
      </c>
      <c r="E32" s="72"/>
      <c r="F32" s="72">
        <v>3.97</v>
      </c>
      <c r="G32" s="72">
        <v>0.78</v>
      </c>
      <c r="H32" s="72">
        <v>0.45</v>
      </c>
      <c r="I32" s="27">
        <f t="shared" si="0"/>
        <v>11.999999999999998</v>
      </c>
      <c r="J32" s="73"/>
      <c r="K32" s="72"/>
      <c r="L32" s="72"/>
      <c r="M32" s="72">
        <v>0.86</v>
      </c>
      <c r="N32" s="28">
        <f t="shared" si="1"/>
        <v>0.86</v>
      </c>
      <c r="O32" s="29">
        <f t="shared" si="2"/>
        <v>12.859999999999998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597</v>
      </c>
      <c r="D33" s="66">
        <v>946</v>
      </c>
      <c r="E33" s="66"/>
      <c r="F33" s="66">
        <v>793</v>
      </c>
      <c r="G33" s="66">
        <v>160</v>
      </c>
      <c r="H33" s="66">
        <v>57</v>
      </c>
      <c r="I33" s="18">
        <f t="shared" si="0"/>
        <v>2553</v>
      </c>
      <c r="J33" s="67"/>
      <c r="K33" s="66"/>
      <c r="L33" s="66"/>
      <c r="M33" s="66">
        <v>79</v>
      </c>
      <c r="N33" s="20">
        <f t="shared" si="1"/>
        <v>79</v>
      </c>
      <c r="O33" s="21">
        <f t="shared" si="2"/>
        <v>2632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9.1999999999999993</v>
      </c>
      <c r="D34" s="75">
        <v>18.899999999999999</v>
      </c>
      <c r="E34" s="75"/>
      <c r="F34" s="75">
        <v>10.4</v>
      </c>
      <c r="G34" s="75">
        <v>2.7</v>
      </c>
      <c r="H34" s="75">
        <v>1.6</v>
      </c>
      <c r="I34" s="30">
        <f t="shared" si="0"/>
        <v>42.800000000000004</v>
      </c>
      <c r="J34" s="76"/>
      <c r="K34" s="75"/>
      <c r="L34" s="75"/>
      <c r="M34" s="75">
        <v>2</v>
      </c>
      <c r="N34" s="31">
        <f t="shared" si="1"/>
        <v>2</v>
      </c>
      <c r="O34" s="32">
        <f t="shared" si="2"/>
        <v>44.800000000000004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3.45</v>
      </c>
      <c r="D35" s="72">
        <v>0.73</v>
      </c>
      <c r="E35" s="72"/>
      <c r="F35" s="72">
        <v>11.46</v>
      </c>
      <c r="G35" s="72">
        <v>40.01</v>
      </c>
      <c r="H35" s="72"/>
      <c r="I35" s="27">
        <f t="shared" si="0"/>
        <v>55.65</v>
      </c>
      <c r="J35" s="73"/>
      <c r="K35" s="72"/>
      <c r="L35" s="72"/>
      <c r="M35" s="72">
        <v>19.47</v>
      </c>
      <c r="N35" s="28">
        <f t="shared" si="1"/>
        <v>19.47</v>
      </c>
      <c r="O35" s="29">
        <f t="shared" si="2"/>
        <v>75.12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1476</v>
      </c>
      <c r="D36" s="66">
        <v>80</v>
      </c>
      <c r="E36" s="66"/>
      <c r="F36" s="66">
        <v>2494</v>
      </c>
      <c r="G36" s="66">
        <v>8132</v>
      </c>
      <c r="H36" s="66"/>
      <c r="I36" s="18">
        <f t="shared" si="0"/>
        <v>12182</v>
      </c>
      <c r="J36" s="67"/>
      <c r="K36" s="66"/>
      <c r="L36" s="66"/>
      <c r="M36" s="66">
        <v>2032</v>
      </c>
      <c r="N36" s="20">
        <f t="shared" si="1"/>
        <v>2032</v>
      </c>
      <c r="O36" s="21">
        <f t="shared" si="2"/>
        <v>14214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17.600000000000001</v>
      </c>
      <c r="D37" s="75">
        <v>2</v>
      </c>
      <c r="E37" s="75"/>
      <c r="F37" s="75">
        <v>27.6</v>
      </c>
      <c r="G37" s="75">
        <v>120</v>
      </c>
      <c r="H37" s="75"/>
      <c r="I37" s="30">
        <f t="shared" ref="I37:I50" si="3">SUM(C37:H37)</f>
        <v>167.2</v>
      </c>
      <c r="J37" s="76"/>
      <c r="K37" s="75"/>
      <c r="L37" s="75"/>
      <c r="M37" s="75">
        <v>40.4</v>
      </c>
      <c r="N37" s="31">
        <f t="shared" si="1"/>
        <v>40.4</v>
      </c>
      <c r="O37" s="32">
        <f t="shared" si="2"/>
        <v>207.6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3.95</v>
      </c>
      <c r="D38" s="72"/>
      <c r="E38" s="72">
        <v>0.02</v>
      </c>
      <c r="F38" s="72">
        <v>26.33</v>
      </c>
      <c r="G38" s="72">
        <v>33.75</v>
      </c>
      <c r="H38" s="72">
        <v>0.21</v>
      </c>
      <c r="I38" s="27">
        <f t="shared" si="3"/>
        <v>64.259999999999991</v>
      </c>
      <c r="J38" s="73"/>
      <c r="K38" s="72"/>
      <c r="L38" s="72"/>
      <c r="M38" s="72">
        <v>7.14</v>
      </c>
      <c r="N38" s="28">
        <f t="shared" si="1"/>
        <v>7.14</v>
      </c>
      <c r="O38" s="29">
        <f t="shared" si="2"/>
        <v>71.399999999999991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1770</v>
      </c>
      <c r="D39" s="66"/>
      <c r="E39" s="66">
        <v>5</v>
      </c>
      <c r="F39" s="66">
        <v>5903</v>
      </c>
      <c r="G39" s="66">
        <v>9576</v>
      </c>
      <c r="H39" s="66">
        <v>36</v>
      </c>
      <c r="I39" s="18">
        <f t="shared" si="3"/>
        <v>17290</v>
      </c>
      <c r="J39" s="67"/>
      <c r="K39" s="66"/>
      <c r="L39" s="66"/>
      <c r="M39" s="66">
        <v>709</v>
      </c>
      <c r="N39" s="20">
        <f t="shared" si="1"/>
        <v>709</v>
      </c>
      <c r="O39" s="21">
        <f t="shared" si="2"/>
        <v>17999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18</v>
      </c>
      <c r="D40" s="75"/>
      <c r="E40" s="75">
        <v>0.1</v>
      </c>
      <c r="F40" s="75">
        <v>54.5</v>
      </c>
      <c r="G40" s="75">
        <v>124.5</v>
      </c>
      <c r="H40" s="75">
        <v>0.7</v>
      </c>
      <c r="I40" s="30">
        <f t="shared" si="3"/>
        <v>197.79999999999998</v>
      </c>
      <c r="J40" s="76"/>
      <c r="K40" s="75"/>
      <c r="L40" s="75"/>
      <c r="M40" s="75">
        <v>13.2</v>
      </c>
      <c r="N40" s="31">
        <f t="shared" si="1"/>
        <v>13.2</v>
      </c>
      <c r="O40" s="32">
        <f t="shared" si="2"/>
        <v>210.99999999999997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4.8</v>
      </c>
      <c r="D41" s="72">
        <v>0.77</v>
      </c>
      <c r="E41" s="72"/>
      <c r="F41" s="72">
        <v>36.74</v>
      </c>
      <c r="G41" s="72">
        <v>110.4</v>
      </c>
      <c r="H41" s="72"/>
      <c r="I41" s="27">
        <f t="shared" si="3"/>
        <v>152.71</v>
      </c>
      <c r="J41" s="73"/>
      <c r="K41" s="72"/>
      <c r="L41" s="72"/>
      <c r="M41" s="72">
        <v>7.88</v>
      </c>
      <c r="N41" s="28">
        <f t="shared" si="1"/>
        <v>7.88</v>
      </c>
      <c r="O41" s="29">
        <f t="shared" si="2"/>
        <v>160.59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2173</v>
      </c>
      <c r="D42" s="66">
        <v>176</v>
      </c>
      <c r="E42" s="66"/>
      <c r="F42" s="66">
        <v>8308</v>
      </c>
      <c r="G42" s="66">
        <v>31809</v>
      </c>
      <c r="H42" s="66"/>
      <c r="I42" s="18">
        <f t="shared" si="3"/>
        <v>42466</v>
      </c>
      <c r="J42" s="67"/>
      <c r="K42" s="66"/>
      <c r="L42" s="66"/>
      <c r="M42" s="66">
        <v>893</v>
      </c>
      <c r="N42" s="20">
        <f t="shared" si="1"/>
        <v>893</v>
      </c>
      <c r="O42" s="21">
        <f t="shared" si="2"/>
        <v>43359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22</v>
      </c>
      <c r="D43" s="75">
        <v>2.7</v>
      </c>
      <c r="E43" s="75"/>
      <c r="F43" s="75">
        <v>77.400000000000006</v>
      </c>
      <c r="G43" s="75">
        <v>409</v>
      </c>
      <c r="H43" s="75"/>
      <c r="I43" s="30">
        <f t="shared" si="3"/>
        <v>511.1</v>
      </c>
      <c r="J43" s="76"/>
      <c r="K43" s="75"/>
      <c r="L43" s="75"/>
      <c r="M43" s="75">
        <v>14</v>
      </c>
      <c r="N43" s="31">
        <f t="shared" si="1"/>
        <v>14</v>
      </c>
      <c r="O43" s="32">
        <f t="shared" si="2"/>
        <v>525.1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6.27</v>
      </c>
      <c r="D44" s="72">
        <v>1.04</v>
      </c>
      <c r="E44" s="72"/>
      <c r="F44" s="72">
        <v>60.8</v>
      </c>
      <c r="G44" s="72">
        <v>324.48</v>
      </c>
      <c r="H44" s="72"/>
      <c r="I44" s="27">
        <f t="shared" si="3"/>
        <v>392.59000000000003</v>
      </c>
      <c r="J44" s="73">
        <v>0.08</v>
      </c>
      <c r="K44" s="72"/>
      <c r="L44" s="72">
        <v>0.05</v>
      </c>
      <c r="M44" s="72">
        <v>8.86</v>
      </c>
      <c r="N44" s="28">
        <f t="shared" si="1"/>
        <v>8.99</v>
      </c>
      <c r="O44" s="29">
        <f t="shared" si="2"/>
        <v>401.58000000000004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2829</v>
      </c>
      <c r="D45" s="66">
        <v>211</v>
      </c>
      <c r="E45" s="66"/>
      <c r="F45" s="66">
        <v>13689</v>
      </c>
      <c r="G45" s="66">
        <v>96095</v>
      </c>
      <c r="H45" s="66"/>
      <c r="I45" s="18">
        <f t="shared" si="3"/>
        <v>112824</v>
      </c>
      <c r="J45" s="67">
        <v>7</v>
      </c>
      <c r="K45" s="66"/>
      <c r="L45" s="66">
        <v>6</v>
      </c>
      <c r="M45" s="66">
        <v>1065</v>
      </c>
      <c r="N45" s="20">
        <f t="shared" si="1"/>
        <v>1078</v>
      </c>
      <c r="O45" s="21">
        <f t="shared" si="2"/>
        <v>113902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26.9</v>
      </c>
      <c r="D46" s="75">
        <v>2.9</v>
      </c>
      <c r="E46" s="75"/>
      <c r="F46" s="75">
        <v>112.5</v>
      </c>
      <c r="G46" s="75">
        <v>1040.0999999999999</v>
      </c>
      <c r="H46" s="75"/>
      <c r="I46" s="30">
        <f t="shared" si="3"/>
        <v>1182.3999999999999</v>
      </c>
      <c r="J46" s="76">
        <v>0</v>
      </c>
      <c r="K46" s="75"/>
      <c r="L46" s="75">
        <v>0.1</v>
      </c>
      <c r="M46" s="75">
        <v>11.8</v>
      </c>
      <c r="N46" s="31">
        <f t="shared" si="1"/>
        <v>11.9</v>
      </c>
      <c r="O46" s="32">
        <f t="shared" si="2"/>
        <v>1194.3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23.07</v>
      </c>
      <c r="D47" s="72">
        <v>33.25</v>
      </c>
      <c r="E47" s="72"/>
      <c r="F47" s="72">
        <v>198.76</v>
      </c>
      <c r="G47" s="72">
        <v>189.17</v>
      </c>
      <c r="H47" s="72">
        <v>0.86</v>
      </c>
      <c r="I47" s="27">
        <f t="shared" si="3"/>
        <v>445.11</v>
      </c>
      <c r="J47" s="73"/>
      <c r="K47" s="72"/>
      <c r="L47" s="72">
        <v>1.05</v>
      </c>
      <c r="M47" s="72">
        <v>68.62</v>
      </c>
      <c r="N47" s="28">
        <f t="shared" si="1"/>
        <v>69.67</v>
      </c>
      <c r="O47" s="29">
        <f t="shared" si="2"/>
        <v>514.78</v>
      </c>
      <c r="P47" s="78">
        <v>2.88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12791</v>
      </c>
      <c r="D48" s="66">
        <v>9494</v>
      </c>
      <c r="E48" s="66"/>
      <c r="F48" s="66">
        <v>49552</v>
      </c>
      <c r="G48" s="66">
        <v>58939</v>
      </c>
      <c r="H48" s="66">
        <v>226</v>
      </c>
      <c r="I48" s="18">
        <f t="shared" si="3"/>
        <v>131002</v>
      </c>
      <c r="J48" s="67"/>
      <c r="K48" s="66"/>
      <c r="L48" s="66">
        <v>139</v>
      </c>
      <c r="M48" s="66">
        <v>8128</v>
      </c>
      <c r="N48" s="20">
        <f t="shared" si="1"/>
        <v>8267</v>
      </c>
      <c r="O48" s="21">
        <f t="shared" si="2"/>
        <v>139269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69.5</v>
      </c>
      <c r="D49" s="75">
        <v>13.7</v>
      </c>
      <c r="E49" s="75"/>
      <c r="F49" s="75">
        <v>215.4</v>
      </c>
      <c r="G49" s="75">
        <v>309.7</v>
      </c>
      <c r="H49" s="75">
        <v>2</v>
      </c>
      <c r="I49" s="30">
        <f t="shared" si="3"/>
        <v>610.29999999999995</v>
      </c>
      <c r="J49" s="76"/>
      <c r="K49" s="75"/>
      <c r="L49" s="75">
        <v>0.2</v>
      </c>
      <c r="M49" s="75">
        <v>35.1</v>
      </c>
      <c r="N49" s="31">
        <f t="shared" si="1"/>
        <v>35.300000000000004</v>
      </c>
      <c r="O49" s="32">
        <f t="shared" si="2"/>
        <v>645.59999999999991</v>
      </c>
      <c r="P49" s="78">
        <v>3.88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43.55</v>
      </c>
      <c r="D50" s="63">
        <v>54.65</v>
      </c>
      <c r="E50" s="63">
        <v>0.02</v>
      </c>
      <c r="F50" s="63">
        <v>338.81</v>
      </c>
      <c r="G50" s="63">
        <v>698.87</v>
      </c>
      <c r="H50" s="63">
        <v>1.52</v>
      </c>
      <c r="I50" s="11">
        <f t="shared" si="3"/>
        <v>1137.42</v>
      </c>
      <c r="J50" s="64">
        <v>0.08</v>
      </c>
      <c r="K50" s="63"/>
      <c r="L50" s="63">
        <v>1.1000000000000001</v>
      </c>
      <c r="M50" s="63">
        <v>119.98</v>
      </c>
      <c r="N50" s="13">
        <f t="shared" si="1"/>
        <v>121.16000000000001</v>
      </c>
      <c r="O50" s="14">
        <f t="shared" si="2"/>
        <v>1258.5800000000002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21764</v>
      </c>
      <c r="D51" s="66">
        <v>12318</v>
      </c>
      <c r="E51" s="66">
        <v>5</v>
      </c>
      <c r="F51" s="66">
        <v>80871</v>
      </c>
      <c r="G51" s="66">
        <v>204762</v>
      </c>
      <c r="H51" s="66">
        <v>319</v>
      </c>
      <c r="I51" s="18">
        <f t="shared" ref="I51:I58" si="4">SUM(C51:H51)</f>
        <v>320039</v>
      </c>
      <c r="J51" s="67">
        <v>7</v>
      </c>
      <c r="K51" s="66"/>
      <c r="L51" s="66">
        <v>145</v>
      </c>
      <c r="M51" s="66">
        <v>13326</v>
      </c>
      <c r="N51" s="20">
        <f t="shared" si="1"/>
        <v>13478</v>
      </c>
      <c r="O51" s="21">
        <f>SUM(N51,I51)</f>
        <v>333517</v>
      </c>
      <c r="P51" s="78">
        <v>3.46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166.1</v>
      </c>
      <c r="D52" s="75">
        <v>85.1</v>
      </c>
      <c r="E52" s="75">
        <v>0.1</v>
      </c>
      <c r="F52" s="75">
        <v>500.1</v>
      </c>
      <c r="G52" s="75">
        <v>2007.5</v>
      </c>
      <c r="H52" s="75">
        <v>4.3</v>
      </c>
      <c r="I52" s="30">
        <f t="shared" si="4"/>
        <v>2763.2000000000003</v>
      </c>
      <c r="J52" s="76">
        <v>0</v>
      </c>
      <c r="K52" s="75"/>
      <c r="L52" s="75">
        <v>0.3</v>
      </c>
      <c r="M52" s="75">
        <v>129.80000000000001</v>
      </c>
      <c r="N52" s="31">
        <f t="shared" si="1"/>
        <v>130.10000000000002</v>
      </c>
      <c r="O52" s="32">
        <f t="shared" si="2"/>
        <v>2893.3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43.49</v>
      </c>
      <c r="D53" s="72">
        <v>42.97</v>
      </c>
      <c r="E53" s="72">
        <v>0.02</v>
      </c>
      <c r="F53" s="72">
        <v>338.56</v>
      </c>
      <c r="G53" s="72">
        <v>698.77</v>
      </c>
      <c r="H53" s="72">
        <v>0.86</v>
      </c>
      <c r="I53" s="27">
        <f t="shared" si="4"/>
        <v>1124.6699999999998</v>
      </c>
      <c r="J53" s="73">
        <v>0.08</v>
      </c>
      <c r="K53" s="72"/>
      <c r="L53" s="72">
        <v>1.1000000000000001</v>
      </c>
      <c r="M53" s="72">
        <v>119.98</v>
      </c>
      <c r="N53" s="28">
        <f t="shared" si="1"/>
        <v>121.16000000000001</v>
      </c>
      <c r="O53" s="29">
        <f t="shared" si="2"/>
        <v>1245.83</v>
      </c>
      <c r="P53" s="33">
        <f>SUM(P46:P52)</f>
        <v>10.219999999999999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21751</v>
      </c>
      <c r="D54" s="66">
        <v>11095</v>
      </c>
      <c r="E54" s="66">
        <v>5</v>
      </c>
      <c r="F54" s="66">
        <v>80825</v>
      </c>
      <c r="G54" s="66">
        <v>204750</v>
      </c>
      <c r="H54" s="66">
        <v>226</v>
      </c>
      <c r="I54" s="18">
        <f t="shared" si="4"/>
        <v>318652</v>
      </c>
      <c r="J54" s="67">
        <v>7</v>
      </c>
      <c r="K54" s="66"/>
      <c r="L54" s="66">
        <v>145</v>
      </c>
      <c r="M54" s="66">
        <v>13326</v>
      </c>
      <c r="N54" s="20">
        <f t="shared" si="1"/>
        <v>13478</v>
      </c>
      <c r="O54" s="21">
        <f t="shared" si="2"/>
        <v>332130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165.2</v>
      </c>
      <c r="D55" s="69">
        <v>46.4</v>
      </c>
      <c r="E55" s="69">
        <v>0.1</v>
      </c>
      <c r="F55" s="69">
        <v>499.2</v>
      </c>
      <c r="G55" s="69">
        <v>2006.9</v>
      </c>
      <c r="H55" s="69">
        <v>2</v>
      </c>
      <c r="I55" s="24">
        <f t="shared" si="4"/>
        <v>2719.8</v>
      </c>
      <c r="J55" s="70">
        <v>0</v>
      </c>
      <c r="K55" s="69"/>
      <c r="L55" s="69">
        <v>0.3</v>
      </c>
      <c r="M55" s="69">
        <v>129.80000000000001</v>
      </c>
      <c r="N55" s="24">
        <f t="shared" si="1"/>
        <v>130.10000000000002</v>
      </c>
      <c r="O55" s="26">
        <f t="shared" si="2"/>
        <v>2849.9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43.55</v>
      </c>
      <c r="D56" s="10">
        <f t="shared" si="5"/>
        <v>56.05</v>
      </c>
      <c r="E56" s="10">
        <f t="shared" si="5"/>
        <v>0.02</v>
      </c>
      <c r="F56" s="10">
        <f t="shared" si="5"/>
        <v>339.25</v>
      </c>
      <c r="G56" s="10">
        <f t="shared" si="5"/>
        <v>702.51</v>
      </c>
      <c r="H56" s="10">
        <f t="shared" si="5"/>
        <v>1.52</v>
      </c>
      <c r="I56" s="36">
        <f>SUM(C56:H56)</f>
        <v>1142.9000000000001</v>
      </c>
      <c r="J56" s="34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1.1000000000000001</v>
      </c>
      <c r="M56" s="10">
        <f>SUM(M5,M8,M11,M14,M17,M20,M23,M26,M29,M32,M35,M38,M41,M44,M47)</f>
        <v>120.21000000000001</v>
      </c>
      <c r="N56" s="12">
        <f t="shared" si="1"/>
        <v>121.39000000000001</v>
      </c>
      <c r="O56" s="14">
        <f t="shared" si="2"/>
        <v>1264.2900000000002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21764</v>
      </c>
      <c r="D57" s="17">
        <f t="shared" si="5"/>
        <v>12515</v>
      </c>
      <c r="E57" s="17">
        <f t="shared" si="5"/>
        <v>5</v>
      </c>
      <c r="F57" s="17">
        <f t="shared" si="5"/>
        <v>80921</v>
      </c>
      <c r="G57" s="17">
        <f t="shared" si="5"/>
        <v>204762</v>
      </c>
      <c r="H57" s="17">
        <f t="shared" si="5"/>
        <v>319</v>
      </c>
      <c r="I57" s="37">
        <f t="shared" si="4"/>
        <v>320286</v>
      </c>
      <c r="J57" s="35">
        <f t="shared" ref="J57:M58" si="6">SUM(J6,J9,J12,J15,J18,J21,J24,J27,J30,J33,J36,J39,J42,J45,J48)</f>
        <v>7</v>
      </c>
      <c r="K57" s="17">
        <f t="shared" si="6"/>
        <v>0</v>
      </c>
      <c r="L57" s="17">
        <f t="shared" si="6"/>
        <v>145</v>
      </c>
      <c r="M57" s="17">
        <f t="shared" si="6"/>
        <v>13329</v>
      </c>
      <c r="N57" s="19">
        <f t="shared" si="1"/>
        <v>13481</v>
      </c>
      <c r="O57" s="21">
        <f t="shared" si="2"/>
        <v>333767</v>
      </c>
      <c r="P57" s="82">
        <v>0.1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166.1</v>
      </c>
      <c r="D58" s="40">
        <f t="shared" si="5"/>
        <v>94.9</v>
      </c>
      <c r="E58" s="40">
        <f t="shared" si="5"/>
        <v>0.1</v>
      </c>
      <c r="F58" s="40">
        <f t="shared" si="5"/>
        <v>502.6</v>
      </c>
      <c r="G58" s="40">
        <f t="shared" si="5"/>
        <v>2007.5</v>
      </c>
      <c r="H58" s="40">
        <f t="shared" si="5"/>
        <v>4.3</v>
      </c>
      <c r="I58" s="41">
        <f t="shared" si="4"/>
        <v>2775.5</v>
      </c>
      <c r="J58" s="39">
        <f t="shared" si="6"/>
        <v>0</v>
      </c>
      <c r="K58" s="40">
        <f t="shared" si="6"/>
        <v>0</v>
      </c>
      <c r="L58" s="40">
        <f t="shared" si="6"/>
        <v>0.30000000000000004</v>
      </c>
      <c r="M58" s="40">
        <f t="shared" si="6"/>
        <v>130.1</v>
      </c>
      <c r="N58" s="42">
        <f t="shared" si="1"/>
        <v>130.4</v>
      </c>
      <c r="O58" s="43">
        <f t="shared" si="2"/>
        <v>2905.9</v>
      </c>
      <c r="P58" s="44">
        <f>SUM(O56,P53,P54,P57)</f>
        <v>1274.6100000000001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2.21</v>
      </c>
      <c r="H63" s="63"/>
      <c r="I63" s="11">
        <f>SUM(C63:H63)</f>
        <v>2.21</v>
      </c>
      <c r="J63" s="64"/>
      <c r="K63" s="63"/>
      <c r="L63" s="63"/>
      <c r="M63" s="63"/>
      <c r="N63" s="13">
        <f>SUM(J63:M63)</f>
        <v>0</v>
      </c>
      <c r="O63" s="14">
        <f>SUM(N63,I63)</f>
        <v>2.21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1.43</v>
      </c>
      <c r="H66" s="72"/>
      <c r="I66" s="27">
        <f t="shared" si="7"/>
        <v>1.43</v>
      </c>
      <c r="J66" s="73"/>
      <c r="K66" s="72"/>
      <c r="L66" s="72"/>
      <c r="M66" s="72">
        <v>0.23</v>
      </c>
      <c r="N66" s="28">
        <f t="shared" si="8"/>
        <v>0.23</v>
      </c>
      <c r="O66" s="29">
        <f t="shared" si="9"/>
        <v>1.66</v>
      </c>
      <c r="P66" s="22" t="s">
        <v>25</v>
      </c>
      <c r="Q66" s="129" t="s">
        <v>86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3</v>
      </c>
      <c r="N67" s="20">
        <f t="shared" si="8"/>
        <v>3</v>
      </c>
      <c r="O67" s="21">
        <f t="shared" si="9"/>
        <v>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0.3</v>
      </c>
      <c r="N68" s="31">
        <f t="shared" si="8"/>
        <v>0.3</v>
      </c>
      <c r="O68" s="32">
        <f t="shared" si="9"/>
        <v>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/>
      <c r="N72" s="28">
        <f t="shared" si="8"/>
        <v>0</v>
      </c>
      <c r="O72" s="29">
        <f t="shared" si="9"/>
        <v>0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/>
      <c r="N73" s="20">
        <f t="shared" si="8"/>
        <v>0</v>
      </c>
      <c r="O73" s="21">
        <f t="shared" si="9"/>
        <v>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/>
      <c r="N74" s="31">
        <f t="shared" si="8"/>
        <v>0</v>
      </c>
      <c r="O74" s="32">
        <f t="shared" si="9"/>
        <v>0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0.06</v>
      </c>
      <c r="D75" s="72">
        <v>7.0000000000000007E-2</v>
      </c>
      <c r="E75" s="72"/>
      <c r="F75" s="72">
        <v>0.44</v>
      </c>
      <c r="G75" s="72">
        <v>0.1</v>
      </c>
      <c r="H75" s="72"/>
      <c r="I75" s="27">
        <f t="shared" si="7"/>
        <v>0.67</v>
      </c>
      <c r="J75" s="73"/>
      <c r="K75" s="72"/>
      <c r="L75" s="72"/>
      <c r="M75" s="72">
        <v>0.18</v>
      </c>
      <c r="N75" s="28">
        <f t="shared" si="8"/>
        <v>0.18</v>
      </c>
      <c r="O75" s="29">
        <f t="shared" si="9"/>
        <v>0.85000000000000009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13</v>
      </c>
      <c r="D76" s="66">
        <v>6</v>
      </c>
      <c r="E76" s="66"/>
      <c r="F76" s="66">
        <v>50</v>
      </c>
      <c r="G76" s="66">
        <v>12</v>
      </c>
      <c r="H76" s="66"/>
      <c r="I76" s="18">
        <f t="shared" si="7"/>
        <v>81</v>
      </c>
      <c r="J76" s="67"/>
      <c r="K76" s="66"/>
      <c r="L76" s="66"/>
      <c r="M76" s="66">
        <v>8</v>
      </c>
      <c r="N76" s="20">
        <f t="shared" si="8"/>
        <v>8</v>
      </c>
      <c r="O76" s="21">
        <f t="shared" si="9"/>
        <v>89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0.9</v>
      </c>
      <c r="D77" s="75">
        <v>0.4</v>
      </c>
      <c r="E77" s="75"/>
      <c r="F77" s="75">
        <v>2.5</v>
      </c>
      <c r="G77" s="75">
        <v>0.6</v>
      </c>
      <c r="H77" s="75"/>
      <c r="I77" s="30">
        <f t="shared" si="7"/>
        <v>4.3999999999999995</v>
      </c>
      <c r="J77" s="76"/>
      <c r="K77" s="75"/>
      <c r="L77" s="75"/>
      <c r="M77" s="75">
        <v>0.4</v>
      </c>
      <c r="N77" s="31">
        <f t="shared" si="8"/>
        <v>0.4</v>
      </c>
      <c r="O77" s="32">
        <f t="shared" si="9"/>
        <v>4.8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1.33</v>
      </c>
      <c r="E78" s="72"/>
      <c r="F78" s="72"/>
      <c r="G78" s="72"/>
      <c r="H78" s="72"/>
      <c r="I78" s="27">
        <f t="shared" si="7"/>
        <v>1.33</v>
      </c>
      <c r="J78" s="73"/>
      <c r="K78" s="72"/>
      <c r="L78" s="72"/>
      <c r="M78" s="72">
        <v>2.13</v>
      </c>
      <c r="N78" s="28">
        <f t="shared" si="8"/>
        <v>2.13</v>
      </c>
      <c r="O78" s="29">
        <f t="shared" si="9"/>
        <v>3.46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191</v>
      </c>
      <c r="E79" s="66"/>
      <c r="F79" s="66"/>
      <c r="G79" s="66"/>
      <c r="H79" s="66"/>
      <c r="I79" s="18">
        <f t="shared" si="7"/>
        <v>191</v>
      </c>
      <c r="J79" s="67"/>
      <c r="K79" s="66"/>
      <c r="L79" s="66"/>
      <c r="M79" s="66">
        <v>86</v>
      </c>
      <c r="N79" s="20">
        <f t="shared" si="8"/>
        <v>86</v>
      </c>
      <c r="O79" s="21">
        <f t="shared" si="9"/>
        <v>277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9.4</v>
      </c>
      <c r="E80" s="75"/>
      <c r="F80" s="75"/>
      <c r="G80" s="75"/>
      <c r="H80" s="75"/>
      <c r="I80" s="30">
        <f t="shared" si="7"/>
        <v>9.4</v>
      </c>
      <c r="J80" s="76"/>
      <c r="K80" s="75"/>
      <c r="L80" s="75"/>
      <c r="M80" s="75">
        <v>3.3</v>
      </c>
      <c r="N80" s="31">
        <f t="shared" si="8"/>
        <v>3.3</v>
      </c>
      <c r="O80" s="32">
        <f t="shared" si="9"/>
        <v>12.7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0.36</v>
      </c>
      <c r="E81" s="72"/>
      <c r="F81" s="72"/>
      <c r="G81" s="72"/>
      <c r="H81" s="72"/>
      <c r="I81" s="27">
        <f t="shared" si="7"/>
        <v>0.36</v>
      </c>
      <c r="J81" s="73"/>
      <c r="K81" s="72"/>
      <c r="L81" s="72"/>
      <c r="M81" s="72">
        <v>0.71</v>
      </c>
      <c r="N81" s="28">
        <f t="shared" si="8"/>
        <v>0.71</v>
      </c>
      <c r="O81" s="29">
        <f t="shared" si="9"/>
        <v>1.0699999999999998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45</v>
      </c>
      <c r="E82" s="66"/>
      <c r="F82" s="66"/>
      <c r="G82" s="66"/>
      <c r="H82" s="66"/>
      <c r="I82" s="18">
        <f t="shared" si="7"/>
        <v>45</v>
      </c>
      <c r="J82" s="67"/>
      <c r="K82" s="66"/>
      <c r="L82" s="66"/>
      <c r="M82" s="66">
        <v>46</v>
      </c>
      <c r="N82" s="20">
        <f t="shared" si="8"/>
        <v>46</v>
      </c>
      <c r="O82" s="21">
        <f t="shared" si="9"/>
        <v>91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1.7</v>
      </c>
      <c r="E83" s="75"/>
      <c r="F83" s="75"/>
      <c r="G83" s="75"/>
      <c r="H83" s="75"/>
      <c r="I83" s="30">
        <f t="shared" si="7"/>
        <v>1.7</v>
      </c>
      <c r="J83" s="76"/>
      <c r="K83" s="75"/>
      <c r="L83" s="75"/>
      <c r="M83" s="75">
        <v>1.4</v>
      </c>
      <c r="N83" s="31">
        <f t="shared" si="8"/>
        <v>1.4</v>
      </c>
      <c r="O83" s="32">
        <f t="shared" si="9"/>
        <v>3.0999999999999996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1.33</v>
      </c>
      <c r="E84" s="72"/>
      <c r="F84" s="72">
        <v>0.25</v>
      </c>
      <c r="G84" s="72"/>
      <c r="H84" s="72"/>
      <c r="I84" s="27">
        <f t="shared" si="7"/>
        <v>1.58</v>
      </c>
      <c r="J84" s="73"/>
      <c r="K84" s="72"/>
      <c r="L84" s="72"/>
      <c r="M84" s="72">
        <v>2.5499999999999998</v>
      </c>
      <c r="N84" s="28">
        <f t="shared" si="8"/>
        <v>2.5499999999999998</v>
      </c>
      <c r="O84" s="29">
        <f t="shared" si="9"/>
        <v>4.13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167</v>
      </c>
      <c r="E85" s="66"/>
      <c r="F85" s="66">
        <v>46</v>
      </c>
      <c r="G85" s="66"/>
      <c r="H85" s="66"/>
      <c r="I85" s="18">
        <f t="shared" si="7"/>
        <v>213</v>
      </c>
      <c r="J85" s="67"/>
      <c r="K85" s="66"/>
      <c r="L85" s="66"/>
      <c r="M85" s="66">
        <v>171</v>
      </c>
      <c r="N85" s="20">
        <f t="shared" si="8"/>
        <v>171</v>
      </c>
      <c r="O85" s="21">
        <f t="shared" si="9"/>
        <v>384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5.4</v>
      </c>
      <c r="E86" s="75"/>
      <c r="F86" s="75">
        <v>0.9</v>
      </c>
      <c r="G86" s="75"/>
      <c r="H86" s="75"/>
      <c r="I86" s="30">
        <f t="shared" si="7"/>
        <v>6.3000000000000007</v>
      </c>
      <c r="J86" s="76"/>
      <c r="K86" s="75"/>
      <c r="L86" s="75"/>
      <c r="M86" s="75">
        <v>5.2</v>
      </c>
      <c r="N86" s="31">
        <f t="shared" si="8"/>
        <v>5.2</v>
      </c>
      <c r="O86" s="32">
        <f t="shared" si="9"/>
        <v>11.5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0.33</v>
      </c>
      <c r="D87" s="72">
        <v>11.99</v>
      </c>
      <c r="E87" s="72"/>
      <c r="F87" s="72">
        <v>0.5</v>
      </c>
      <c r="G87" s="72">
        <v>0.18</v>
      </c>
      <c r="H87" s="72"/>
      <c r="I87" s="27">
        <f t="shared" si="7"/>
        <v>13</v>
      </c>
      <c r="J87" s="73"/>
      <c r="K87" s="72"/>
      <c r="L87" s="72"/>
      <c r="M87" s="72">
        <v>1.58</v>
      </c>
      <c r="N87" s="28">
        <f t="shared" si="8"/>
        <v>1.58</v>
      </c>
      <c r="O87" s="29">
        <f t="shared" si="9"/>
        <v>14.58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115</v>
      </c>
      <c r="D88" s="66">
        <v>1199</v>
      </c>
      <c r="E88" s="66"/>
      <c r="F88" s="66">
        <v>86</v>
      </c>
      <c r="G88" s="66">
        <v>39</v>
      </c>
      <c r="H88" s="66"/>
      <c r="I88" s="18">
        <f t="shared" si="7"/>
        <v>1439</v>
      </c>
      <c r="J88" s="67"/>
      <c r="K88" s="66"/>
      <c r="L88" s="66"/>
      <c r="M88" s="66">
        <v>109</v>
      </c>
      <c r="N88" s="20">
        <f t="shared" si="8"/>
        <v>109</v>
      </c>
      <c r="O88" s="21">
        <f t="shared" si="9"/>
        <v>1548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</v>
      </c>
      <c r="D89" s="75">
        <v>37.799999999999997</v>
      </c>
      <c r="E89" s="75"/>
      <c r="F89" s="75">
        <v>1.4</v>
      </c>
      <c r="G89" s="75">
        <v>0.9</v>
      </c>
      <c r="H89" s="75"/>
      <c r="I89" s="30">
        <f t="shared" si="7"/>
        <v>42.099999999999994</v>
      </c>
      <c r="J89" s="76"/>
      <c r="K89" s="75"/>
      <c r="L89" s="75"/>
      <c r="M89" s="75">
        <v>3</v>
      </c>
      <c r="N89" s="31">
        <f t="shared" si="8"/>
        <v>3</v>
      </c>
      <c r="O89" s="32">
        <f t="shared" si="9"/>
        <v>45.099999999999994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1.62</v>
      </c>
      <c r="D90" s="72">
        <v>5.18</v>
      </c>
      <c r="E90" s="72"/>
      <c r="F90" s="72">
        <v>3.97</v>
      </c>
      <c r="G90" s="72">
        <v>0.78</v>
      </c>
      <c r="H90" s="72">
        <v>0.45</v>
      </c>
      <c r="I90" s="27">
        <f t="shared" si="7"/>
        <v>11.999999999999998</v>
      </c>
      <c r="J90" s="73"/>
      <c r="K90" s="72"/>
      <c r="L90" s="72"/>
      <c r="M90" s="72">
        <v>0.86</v>
      </c>
      <c r="N90" s="28">
        <f t="shared" si="8"/>
        <v>0.86</v>
      </c>
      <c r="O90" s="29">
        <f t="shared" si="9"/>
        <v>12.859999999999998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597</v>
      </c>
      <c r="D91" s="66">
        <v>946</v>
      </c>
      <c r="E91" s="66"/>
      <c r="F91" s="66">
        <v>793</v>
      </c>
      <c r="G91" s="66">
        <v>160</v>
      </c>
      <c r="H91" s="66">
        <v>57</v>
      </c>
      <c r="I91" s="18">
        <f t="shared" si="7"/>
        <v>2553</v>
      </c>
      <c r="J91" s="67"/>
      <c r="K91" s="66"/>
      <c r="L91" s="66"/>
      <c r="M91" s="66">
        <v>79</v>
      </c>
      <c r="N91" s="20">
        <f t="shared" si="8"/>
        <v>79</v>
      </c>
      <c r="O91" s="21">
        <f t="shared" si="9"/>
        <v>2632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9.1999999999999993</v>
      </c>
      <c r="D92" s="75">
        <v>18.899999999999999</v>
      </c>
      <c r="E92" s="75"/>
      <c r="F92" s="75">
        <v>10.4</v>
      </c>
      <c r="G92" s="75">
        <v>2.7</v>
      </c>
      <c r="H92" s="75">
        <v>1.6</v>
      </c>
      <c r="I92" s="30">
        <f t="shared" si="7"/>
        <v>42.800000000000004</v>
      </c>
      <c r="J92" s="76"/>
      <c r="K92" s="75"/>
      <c r="L92" s="75"/>
      <c r="M92" s="75">
        <v>2</v>
      </c>
      <c r="N92" s="31">
        <f t="shared" si="8"/>
        <v>2</v>
      </c>
      <c r="O92" s="32">
        <f t="shared" si="9"/>
        <v>44.800000000000004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3.45</v>
      </c>
      <c r="D93" s="72">
        <v>0.73</v>
      </c>
      <c r="E93" s="72"/>
      <c r="F93" s="72">
        <v>11.46</v>
      </c>
      <c r="G93" s="72">
        <v>40.01</v>
      </c>
      <c r="H93" s="72"/>
      <c r="I93" s="27">
        <f t="shared" si="7"/>
        <v>55.65</v>
      </c>
      <c r="J93" s="73"/>
      <c r="K93" s="72"/>
      <c r="L93" s="72"/>
      <c r="M93" s="72">
        <v>19.47</v>
      </c>
      <c r="N93" s="28">
        <f t="shared" si="8"/>
        <v>19.47</v>
      </c>
      <c r="O93" s="29">
        <f t="shared" si="9"/>
        <v>75.12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1476</v>
      </c>
      <c r="D94" s="66">
        <v>80</v>
      </c>
      <c r="E94" s="66"/>
      <c r="F94" s="66">
        <v>2494</v>
      </c>
      <c r="G94" s="66">
        <v>8132</v>
      </c>
      <c r="H94" s="66"/>
      <c r="I94" s="18">
        <f t="shared" si="7"/>
        <v>12182</v>
      </c>
      <c r="J94" s="67"/>
      <c r="K94" s="66"/>
      <c r="L94" s="66"/>
      <c r="M94" s="66">
        <v>2032</v>
      </c>
      <c r="N94" s="20">
        <f t="shared" si="8"/>
        <v>2032</v>
      </c>
      <c r="O94" s="21">
        <f t="shared" si="9"/>
        <v>14214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17.600000000000001</v>
      </c>
      <c r="D95" s="75">
        <v>2</v>
      </c>
      <c r="E95" s="75"/>
      <c r="F95" s="75">
        <v>27.6</v>
      </c>
      <c r="G95" s="75">
        <v>120</v>
      </c>
      <c r="H95" s="75"/>
      <c r="I95" s="30">
        <f t="shared" si="7"/>
        <v>167.2</v>
      </c>
      <c r="J95" s="76"/>
      <c r="K95" s="75"/>
      <c r="L95" s="75"/>
      <c r="M95" s="75">
        <v>40.4</v>
      </c>
      <c r="N95" s="31">
        <f t="shared" si="8"/>
        <v>40.4</v>
      </c>
      <c r="O95" s="32">
        <f t="shared" si="9"/>
        <v>207.6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3.95</v>
      </c>
      <c r="D96" s="72"/>
      <c r="E96" s="72">
        <v>0.02</v>
      </c>
      <c r="F96" s="72">
        <v>26.33</v>
      </c>
      <c r="G96" s="72">
        <v>33.75</v>
      </c>
      <c r="H96" s="72">
        <v>0.21</v>
      </c>
      <c r="I96" s="27">
        <f t="shared" si="7"/>
        <v>64.259999999999991</v>
      </c>
      <c r="J96" s="73"/>
      <c r="K96" s="72"/>
      <c r="L96" s="72"/>
      <c r="M96" s="72">
        <v>7.14</v>
      </c>
      <c r="N96" s="28">
        <f t="shared" si="8"/>
        <v>7.14</v>
      </c>
      <c r="O96" s="29">
        <f t="shared" si="9"/>
        <v>71.399999999999991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1770</v>
      </c>
      <c r="D97" s="66"/>
      <c r="E97" s="66">
        <v>5</v>
      </c>
      <c r="F97" s="66">
        <v>5903</v>
      </c>
      <c r="G97" s="66">
        <v>9576</v>
      </c>
      <c r="H97" s="66">
        <v>36</v>
      </c>
      <c r="I97" s="18">
        <f t="shared" si="7"/>
        <v>17290</v>
      </c>
      <c r="J97" s="67"/>
      <c r="K97" s="66"/>
      <c r="L97" s="66"/>
      <c r="M97" s="66">
        <v>709</v>
      </c>
      <c r="N97" s="20">
        <f t="shared" si="8"/>
        <v>709</v>
      </c>
      <c r="O97" s="21">
        <f t="shared" si="9"/>
        <v>17999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18</v>
      </c>
      <c r="D98" s="75"/>
      <c r="E98" s="75">
        <v>0.1</v>
      </c>
      <c r="F98" s="75">
        <v>54.5</v>
      </c>
      <c r="G98" s="75">
        <v>124.5</v>
      </c>
      <c r="H98" s="75">
        <v>0.7</v>
      </c>
      <c r="I98" s="30">
        <f t="shared" si="7"/>
        <v>197.79999999999998</v>
      </c>
      <c r="J98" s="76"/>
      <c r="K98" s="75"/>
      <c r="L98" s="75"/>
      <c r="M98" s="75">
        <v>13.2</v>
      </c>
      <c r="N98" s="31">
        <f t="shared" si="8"/>
        <v>13.2</v>
      </c>
      <c r="O98" s="32">
        <f t="shared" si="9"/>
        <v>210.99999999999997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4.8</v>
      </c>
      <c r="D99" s="72">
        <v>0.77</v>
      </c>
      <c r="E99" s="72"/>
      <c r="F99" s="72">
        <v>36.74</v>
      </c>
      <c r="G99" s="72">
        <v>110.4</v>
      </c>
      <c r="H99" s="72"/>
      <c r="I99" s="27">
        <f t="shared" si="7"/>
        <v>152.71</v>
      </c>
      <c r="J99" s="73"/>
      <c r="K99" s="72"/>
      <c r="L99" s="72"/>
      <c r="M99" s="72">
        <v>7.88</v>
      </c>
      <c r="N99" s="28">
        <f t="shared" si="8"/>
        <v>7.88</v>
      </c>
      <c r="O99" s="29">
        <f t="shared" si="9"/>
        <v>160.59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2173</v>
      </c>
      <c r="D100" s="66">
        <v>176</v>
      </c>
      <c r="E100" s="66"/>
      <c r="F100" s="66">
        <v>8308</v>
      </c>
      <c r="G100" s="66">
        <v>31809</v>
      </c>
      <c r="H100" s="66"/>
      <c r="I100" s="18">
        <f t="shared" si="7"/>
        <v>42466</v>
      </c>
      <c r="J100" s="67"/>
      <c r="K100" s="66"/>
      <c r="L100" s="66"/>
      <c r="M100" s="66">
        <v>893</v>
      </c>
      <c r="N100" s="20">
        <f t="shared" si="8"/>
        <v>893</v>
      </c>
      <c r="O100" s="21">
        <f t="shared" si="9"/>
        <v>43359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22</v>
      </c>
      <c r="D101" s="75">
        <v>2.7</v>
      </c>
      <c r="E101" s="75"/>
      <c r="F101" s="75">
        <v>77.400000000000006</v>
      </c>
      <c r="G101" s="75">
        <v>409</v>
      </c>
      <c r="H101" s="75"/>
      <c r="I101" s="30">
        <f t="shared" si="7"/>
        <v>511.1</v>
      </c>
      <c r="J101" s="76"/>
      <c r="K101" s="75"/>
      <c r="L101" s="75"/>
      <c r="M101" s="75">
        <v>14</v>
      </c>
      <c r="N101" s="31">
        <f t="shared" si="8"/>
        <v>14</v>
      </c>
      <c r="O101" s="32">
        <f t="shared" si="9"/>
        <v>525.1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6.27</v>
      </c>
      <c r="D102" s="72">
        <v>1.04</v>
      </c>
      <c r="E102" s="72"/>
      <c r="F102" s="72">
        <v>60.8</v>
      </c>
      <c r="G102" s="72">
        <v>324.48</v>
      </c>
      <c r="H102" s="72"/>
      <c r="I102" s="27">
        <f t="shared" si="7"/>
        <v>392.59000000000003</v>
      </c>
      <c r="J102" s="73">
        <v>0.08</v>
      </c>
      <c r="K102" s="72"/>
      <c r="L102" s="72">
        <v>0.05</v>
      </c>
      <c r="M102" s="72">
        <v>8.86</v>
      </c>
      <c r="N102" s="28">
        <f t="shared" si="8"/>
        <v>8.99</v>
      </c>
      <c r="O102" s="29">
        <f t="shared" si="9"/>
        <v>401.58000000000004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2829</v>
      </c>
      <c r="D103" s="66">
        <v>211</v>
      </c>
      <c r="E103" s="66"/>
      <c r="F103" s="66">
        <v>13689</v>
      </c>
      <c r="G103" s="66">
        <v>96095</v>
      </c>
      <c r="H103" s="66"/>
      <c r="I103" s="18">
        <f t="shared" si="7"/>
        <v>112824</v>
      </c>
      <c r="J103" s="67">
        <v>7</v>
      </c>
      <c r="K103" s="66"/>
      <c r="L103" s="66">
        <v>6</v>
      </c>
      <c r="M103" s="66">
        <v>1065</v>
      </c>
      <c r="N103" s="20">
        <f t="shared" si="8"/>
        <v>1078</v>
      </c>
      <c r="O103" s="21">
        <f t="shared" si="9"/>
        <v>113902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26.9</v>
      </c>
      <c r="D104" s="75">
        <v>2.9</v>
      </c>
      <c r="E104" s="75"/>
      <c r="F104" s="75">
        <v>112.5</v>
      </c>
      <c r="G104" s="75">
        <v>1040.0999999999999</v>
      </c>
      <c r="H104" s="75"/>
      <c r="I104" s="30">
        <f t="shared" si="7"/>
        <v>1182.3999999999999</v>
      </c>
      <c r="J104" s="76">
        <v>0</v>
      </c>
      <c r="K104" s="75"/>
      <c r="L104" s="75">
        <v>0.1</v>
      </c>
      <c r="M104" s="75">
        <v>11.8</v>
      </c>
      <c r="N104" s="31">
        <f t="shared" si="8"/>
        <v>11.9</v>
      </c>
      <c r="O104" s="32">
        <f t="shared" si="9"/>
        <v>1194.3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3.31</v>
      </c>
      <c r="D105" s="72">
        <v>1.25</v>
      </c>
      <c r="E105" s="72"/>
      <c r="F105" s="72">
        <v>45.27</v>
      </c>
      <c r="G105" s="72">
        <v>93.57</v>
      </c>
      <c r="H105" s="72"/>
      <c r="I105" s="27">
        <f t="shared" si="7"/>
        <v>143.4</v>
      </c>
      <c r="J105" s="73"/>
      <c r="K105" s="72"/>
      <c r="L105" s="72">
        <v>0.04</v>
      </c>
      <c r="M105" s="72">
        <v>9.19</v>
      </c>
      <c r="N105" s="28">
        <f t="shared" si="8"/>
        <v>9.2299999999999986</v>
      </c>
      <c r="O105" s="29">
        <f t="shared" si="9"/>
        <v>152.63</v>
      </c>
      <c r="P105" s="78">
        <v>2.88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1663</v>
      </c>
      <c r="D106" s="66">
        <v>324</v>
      </c>
      <c r="E106" s="66"/>
      <c r="F106" s="66">
        <v>10732</v>
      </c>
      <c r="G106" s="66">
        <v>28082</v>
      </c>
      <c r="H106" s="66"/>
      <c r="I106" s="18">
        <f t="shared" si="7"/>
        <v>40801</v>
      </c>
      <c r="J106" s="67"/>
      <c r="K106" s="66"/>
      <c r="L106" s="66">
        <v>5</v>
      </c>
      <c r="M106" s="66">
        <v>1135</v>
      </c>
      <c r="N106" s="20">
        <f t="shared" si="8"/>
        <v>1140</v>
      </c>
      <c r="O106" s="21">
        <f t="shared" si="9"/>
        <v>41941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13.5</v>
      </c>
      <c r="D107" s="75">
        <v>3.6</v>
      </c>
      <c r="E107" s="75"/>
      <c r="F107" s="75">
        <v>70.3</v>
      </c>
      <c r="G107" s="75">
        <v>230</v>
      </c>
      <c r="H107" s="75"/>
      <c r="I107" s="30">
        <f t="shared" si="7"/>
        <v>317.39999999999998</v>
      </c>
      <c r="J107" s="76"/>
      <c r="K107" s="75"/>
      <c r="L107" s="75">
        <v>0</v>
      </c>
      <c r="M107" s="75">
        <v>10.4</v>
      </c>
      <c r="N107" s="31">
        <f t="shared" si="8"/>
        <v>10.4</v>
      </c>
      <c r="O107" s="32">
        <f t="shared" si="9"/>
        <v>327.79999999999995</v>
      </c>
      <c r="P107" s="78">
        <v>3.88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2.82</v>
      </c>
      <c r="D108" s="72">
        <v>1.27</v>
      </c>
      <c r="E108" s="72"/>
      <c r="F108" s="72">
        <v>46.73</v>
      </c>
      <c r="G108" s="72">
        <v>36.56</v>
      </c>
      <c r="H108" s="72"/>
      <c r="I108" s="27">
        <f t="shared" si="7"/>
        <v>87.38</v>
      </c>
      <c r="J108" s="73"/>
      <c r="K108" s="72"/>
      <c r="L108" s="72">
        <v>0.18</v>
      </c>
      <c r="M108" s="72">
        <v>23.41</v>
      </c>
      <c r="N108" s="28">
        <f t="shared" si="8"/>
        <v>23.59</v>
      </c>
      <c r="O108" s="29">
        <f t="shared" si="9"/>
        <v>110.97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1384</v>
      </c>
      <c r="D109" s="66">
        <v>325</v>
      </c>
      <c r="E109" s="66"/>
      <c r="F109" s="66">
        <v>11475</v>
      </c>
      <c r="G109" s="66">
        <v>11470</v>
      </c>
      <c r="H109" s="66"/>
      <c r="I109" s="18">
        <f t="shared" si="7"/>
        <v>24654</v>
      </c>
      <c r="J109" s="67"/>
      <c r="K109" s="66"/>
      <c r="L109" s="66">
        <v>24</v>
      </c>
      <c r="M109" s="66">
        <v>2738</v>
      </c>
      <c r="N109" s="20">
        <f t="shared" si="8"/>
        <v>2762</v>
      </c>
      <c r="O109" s="21">
        <f t="shared" si="9"/>
        <v>27416</v>
      </c>
      <c r="P109" s="78">
        <v>3.46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</v>
      </c>
      <c r="D110" s="75">
        <v>2.5</v>
      </c>
      <c r="E110" s="75"/>
      <c r="F110" s="75">
        <v>61.4</v>
      </c>
      <c r="G110" s="75">
        <v>79.7</v>
      </c>
      <c r="H110" s="75"/>
      <c r="I110" s="30">
        <f t="shared" si="7"/>
        <v>153.60000000000002</v>
      </c>
      <c r="J110" s="76"/>
      <c r="K110" s="75"/>
      <c r="L110" s="75">
        <v>0.2</v>
      </c>
      <c r="M110" s="75">
        <v>24.7</v>
      </c>
      <c r="N110" s="31">
        <f t="shared" si="8"/>
        <v>24.9</v>
      </c>
      <c r="O110" s="32">
        <f t="shared" si="9"/>
        <v>178.50000000000003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1.28</v>
      </c>
      <c r="D111" s="72">
        <v>2.59</v>
      </c>
      <c r="E111" s="72"/>
      <c r="F111" s="72">
        <v>51.26</v>
      </c>
      <c r="G111" s="72">
        <v>44.31</v>
      </c>
      <c r="H111" s="72"/>
      <c r="I111" s="27">
        <f t="shared" si="7"/>
        <v>99.44</v>
      </c>
      <c r="J111" s="73"/>
      <c r="K111" s="72"/>
      <c r="L111" s="72">
        <v>0.64</v>
      </c>
      <c r="M111" s="72">
        <v>30.75</v>
      </c>
      <c r="N111" s="28">
        <f t="shared" si="8"/>
        <v>31.39</v>
      </c>
      <c r="O111" s="29">
        <f t="shared" si="9"/>
        <v>130.82999999999998</v>
      </c>
      <c r="P111" s="33">
        <f>SUM(P104:P110)</f>
        <v>10.219999999999999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665</v>
      </c>
      <c r="D112" s="66">
        <v>722</v>
      </c>
      <c r="E112" s="66"/>
      <c r="F112" s="66">
        <v>12849</v>
      </c>
      <c r="G112" s="66">
        <v>14458</v>
      </c>
      <c r="H112" s="66"/>
      <c r="I112" s="18">
        <f t="shared" si="7"/>
        <v>28694</v>
      </c>
      <c r="J112" s="67"/>
      <c r="K112" s="66"/>
      <c r="L112" s="66">
        <v>85</v>
      </c>
      <c r="M112" s="66">
        <v>3563</v>
      </c>
      <c r="N112" s="20">
        <f t="shared" si="8"/>
        <v>3648</v>
      </c>
      <c r="O112" s="21">
        <f t="shared" si="9"/>
        <v>32342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4.8</v>
      </c>
      <c r="D113" s="75">
        <v>4.3</v>
      </c>
      <c r="E113" s="75"/>
      <c r="F113" s="75">
        <v>56</v>
      </c>
      <c r="G113" s="75">
        <v>0</v>
      </c>
      <c r="H113" s="75"/>
      <c r="I113" s="30">
        <f t="shared" si="7"/>
        <v>65.099999999999994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65.099999999999994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2.76</v>
      </c>
      <c r="D114" s="72">
        <v>2.5</v>
      </c>
      <c r="E114" s="72"/>
      <c r="F114" s="72">
        <v>7.9</v>
      </c>
      <c r="G114" s="72">
        <v>5.96</v>
      </c>
      <c r="H114" s="72">
        <v>0.24</v>
      </c>
      <c r="I114" s="27">
        <f t="shared" si="7"/>
        <v>19.36</v>
      </c>
      <c r="J114" s="73"/>
      <c r="K114" s="72"/>
      <c r="L114" s="72">
        <v>0.19</v>
      </c>
      <c r="M114" s="72">
        <v>3.95</v>
      </c>
      <c r="N114" s="28">
        <f t="shared" si="8"/>
        <v>4.1400000000000006</v>
      </c>
      <c r="O114" s="29">
        <f t="shared" si="9"/>
        <v>23.5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1380</v>
      </c>
      <c r="D115" s="66">
        <v>687</v>
      </c>
      <c r="E115" s="66"/>
      <c r="F115" s="66">
        <v>1882</v>
      </c>
      <c r="G115" s="66">
        <v>1966</v>
      </c>
      <c r="H115" s="66">
        <v>58</v>
      </c>
      <c r="I115" s="18">
        <f t="shared" si="7"/>
        <v>5973</v>
      </c>
      <c r="J115" s="67"/>
      <c r="K115" s="66"/>
      <c r="L115" s="66">
        <v>25</v>
      </c>
      <c r="M115" s="66">
        <v>522</v>
      </c>
      <c r="N115" s="20">
        <f t="shared" si="8"/>
        <v>547</v>
      </c>
      <c r="O115" s="21">
        <f t="shared" si="9"/>
        <v>6520</v>
      </c>
      <c r="P115" s="82">
        <v>0.1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9.9</v>
      </c>
      <c r="D116" s="84">
        <v>3.3</v>
      </c>
      <c r="E116" s="84"/>
      <c r="F116" s="84">
        <v>7.4</v>
      </c>
      <c r="G116" s="84">
        <v>0</v>
      </c>
      <c r="H116" s="84">
        <v>0.6</v>
      </c>
      <c r="I116" s="46">
        <f t="shared" si="7"/>
        <v>21.200000000000003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21.200000000000003</v>
      </c>
      <c r="P116" s="44">
        <f>SUM(O136,P111,P112,P115)</f>
        <v>1274.6100000000001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6.48</v>
      </c>
      <c r="D121" s="63">
        <v>2.57</v>
      </c>
      <c r="E121" s="63"/>
      <c r="F121" s="63">
        <v>11.18</v>
      </c>
      <c r="G121" s="63">
        <v>5.2</v>
      </c>
      <c r="H121" s="63"/>
      <c r="I121" s="11">
        <f t="shared" si="7"/>
        <v>25.43</v>
      </c>
      <c r="J121" s="64"/>
      <c r="K121" s="63"/>
      <c r="L121" s="63"/>
      <c r="M121" s="63">
        <v>1.1499999999999999</v>
      </c>
      <c r="N121" s="13">
        <f t="shared" si="8"/>
        <v>1.1499999999999999</v>
      </c>
      <c r="O121" s="14">
        <f t="shared" si="9"/>
        <v>26.58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3709</v>
      </c>
      <c r="D122" s="66">
        <v>729</v>
      </c>
      <c r="E122" s="66"/>
      <c r="F122" s="66">
        <v>2953</v>
      </c>
      <c r="G122" s="66">
        <v>1747</v>
      </c>
      <c r="H122" s="66"/>
      <c r="I122" s="18">
        <f t="shared" si="7"/>
        <v>9138</v>
      </c>
      <c r="J122" s="67"/>
      <c r="K122" s="66"/>
      <c r="L122" s="66"/>
      <c r="M122" s="66">
        <v>152</v>
      </c>
      <c r="N122" s="20">
        <f t="shared" si="8"/>
        <v>152</v>
      </c>
      <c r="O122" s="21">
        <f t="shared" si="9"/>
        <v>9290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21.9</v>
      </c>
      <c r="D123" s="75">
        <v>0</v>
      </c>
      <c r="E123" s="75"/>
      <c r="F123" s="75">
        <v>8.6</v>
      </c>
      <c r="G123" s="75">
        <v>0</v>
      </c>
      <c r="H123" s="75"/>
      <c r="I123" s="30">
        <f t="shared" si="7"/>
        <v>30.5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30.5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2.75</v>
      </c>
      <c r="D124" s="72">
        <v>3.46</v>
      </c>
      <c r="E124" s="72"/>
      <c r="F124" s="72">
        <v>6.75</v>
      </c>
      <c r="G124" s="72">
        <v>1.1599999999999999</v>
      </c>
      <c r="H124" s="72"/>
      <c r="I124" s="27">
        <f t="shared" si="7"/>
        <v>14.120000000000001</v>
      </c>
      <c r="J124" s="73"/>
      <c r="K124" s="72"/>
      <c r="L124" s="72"/>
      <c r="M124" s="72">
        <v>0.17</v>
      </c>
      <c r="N124" s="28">
        <f t="shared" si="8"/>
        <v>0.17</v>
      </c>
      <c r="O124" s="29">
        <f t="shared" si="9"/>
        <v>14.290000000000001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1679</v>
      </c>
      <c r="D125" s="66">
        <v>995</v>
      </c>
      <c r="E125" s="66"/>
      <c r="F125" s="66">
        <v>1888</v>
      </c>
      <c r="G125" s="66">
        <v>390</v>
      </c>
      <c r="H125" s="66"/>
      <c r="I125" s="18">
        <f t="shared" si="7"/>
        <v>4952</v>
      </c>
      <c r="J125" s="67"/>
      <c r="K125" s="66"/>
      <c r="L125" s="66"/>
      <c r="M125" s="66">
        <v>18</v>
      </c>
      <c r="N125" s="20">
        <f t="shared" si="8"/>
        <v>18</v>
      </c>
      <c r="O125" s="21">
        <f t="shared" si="9"/>
        <v>4970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9.4</v>
      </c>
      <c r="D126" s="75">
        <v>0</v>
      </c>
      <c r="E126" s="75"/>
      <c r="F126" s="75">
        <v>5.3</v>
      </c>
      <c r="G126" s="75">
        <v>0</v>
      </c>
      <c r="H126" s="75"/>
      <c r="I126" s="30">
        <f t="shared" si="7"/>
        <v>14.7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14.7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3.67</v>
      </c>
      <c r="D127" s="72">
        <v>19.61</v>
      </c>
      <c r="E127" s="72"/>
      <c r="F127" s="72">
        <v>29.67</v>
      </c>
      <c r="G127" s="72">
        <v>2.41</v>
      </c>
      <c r="H127" s="72">
        <v>0.62</v>
      </c>
      <c r="I127" s="27">
        <f t="shared" si="7"/>
        <v>55.98</v>
      </c>
      <c r="J127" s="73"/>
      <c r="K127" s="72"/>
      <c r="L127" s="72"/>
      <c r="M127" s="72"/>
      <c r="N127" s="28">
        <f t="shared" si="8"/>
        <v>0</v>
      </c>
      <c r="O127" s="29">
        <f t="shared" si="9"/>
        <v>55.98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2311</v>
      </c>
      <c r="D128" s="66">
        <v>5712</v>
      </c>
      <c r="E128" s="66"/>
      <c r="F128" s="66">
        <v>7773</v>
      </c>
      <c r="G128" s="66">
        <v>826</v>
      </c>
      <c r="H128" s="66">
        <v>168</v>
      </c>
      <c r="I128" s="18">
        <f t="shared" si="7"/>
        <v>16790</v>
      </c>
      <c r="J128" s="67"/>
      <c r="K128" s="66"/>
      <c r="L128" s="66"/>
      <c r="M128" s="66"/>
      <c r="N128" s="20">
        <f t="shared" si="8"/>
        <v>0</v>
      </c>
      <c r="O128" s="21">
        <f t="shared" si="9"/>
        <v>16790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6.4</v>
      </c>
      <c r="G129" s="75">
        <v>0</v>
      </c>
      <c r="H129" s="75">
        <v>1.4</v>
      </c>
      <c r="I129" s="30">
        <f t="shared" si="7"/>
        <v>7.8000000000000007</v>
      </c>
      <c r="J129" s="76"/>
      <c r="K129" s="75"/>
      <c r="L129" s="75"/>
      <c r="M129" s="75"/>
      <c r="N129" s="31">
        <f t="shared" si="8"/>
        <v>0</v>
      </c>
      <c r="O129" s="32">
        <f t="shared" si="9"/>
        <v>7.8000000000000007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43.55</v>
      </c>
      <c r="D130" s="63">
        <v>54.65</v>
      </c>
      <c r="E130" s="63">
        <v>0.02</v>
      </c>
      <c r="F130" s="63">
        <v>338.81</v>
      </c>
      <c r="G130" s="63">
        <v>698.87</v>
      </c>
      <c r="H130" s="63">
        <v>1.52</v>
      </c>
      <c r="I130" s="11">
        <f t="shared" si="7"/>
        <v>1137.42</v>
      </c>
      <c r="J130" s="64">
        <v>0.08</v>
      </c>
      <c r="K130" s="63"/>
      <c r="L130" s="63">
        <v>1.1000000000000001</v>
      </c>
      <c r="M130" s="63">
        <v>119.98</v>
      </c>
      <c r="N130" s="13">
        <f>SUM(J130:M130)</f>
        <v>121.16000000000001</v>
      </c>
      <c r="O130" s="14">
        <f t="shared" si="9"/>
        <v>1258.5800000000002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21764</v>
      </c>
      <c r="D131" s="66">
        <v>12318</v>
      </c>
      <c r="E131" s="66">
        <v>5</v>
      </c>
      <c r="F131" s="66">
        <v>80871</v>
      </c>
      <c r="G131" s="66">
        <v>204762</v>
      </c>
      <c r="H131" s="66">
        <v>319</v>
      </c>
      <c r="I131" s="18">
        <f t="shared" si="7"/>
        <v>320039</v>
      </c>
      <c r="J131" s="67">
        <v>7</v>
      </c>
      <c r="K131" s="66"/>
      <c r="L131" s="66">
        <v>145</v>
      </c>
      <c r="M131" s="66">
        <v>13326</v>
      </c>
      <c r="N131" s="20">
        <f t="shared" si="8"/>
        <v>13478</v>
      </c>
      <c r="O131" s="21">
        <f t="shared" si="9"/>
        <v>333517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166.1</v>
      </c>
      <c r="D132" s="75">
        <v>85.1</v>
      </c>
      <c r="E132" s="75">
        <v>0.1</v>
      </c>
      <c r="F132" s="75">
        <v>500.1</v>
      </c>
      <c r="G132" s="75">
        <v>2007.5</v>
      </c>
      <c r="H132" s="75">
        <v>4.3</v>
      </c>
      <c r="I132" s="30">
        <f t="shared" ref="I132:I138" si="10">SUM(C132:H132)</f>
        <v>2763.2000000000003</v>
      </c>
      <c r="J132" s="76">
        <v>0</v>
      </c>
      <c r="K132" s="75"/>
      <c r="L132" s="75">
        <v>0.3</v>
      </c>
      <c r="M132" s="75">
        <v>129.80000000000001</v>
      </c>
      <c r="N132" s="31">
        <f t="shared" ref="N132:N138" si="11">SUM(J132:M132)</f>
        <v>130.10000000000002</v>
      </c>
      <c r="O132" s="32">
        <f t="shared" ref="O132:O138" si="12">SUM(N132,I132)</f>
        <v>2893.3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43.49</v>
      </c>
      <c r="D133" s="72">
        <v>42.97</v>
      </c>
      <c r="E133" s="72">
        <v>0.02</v>
      </c>
      <c r="F133" s="72">
        <v>338.56</v>
      </c>
      <c r="G133" s="72">
        <v>698.77</v>
      </c>
      <c r="H133" s="72">
        <v>0.86</v>
      </c>
      <c r="I133" s="27">
        <f t="shared" si="10"/>
        <v>1124.6699999999998</v>
      </c>
      <c r="J133" s="73">
        <v>0.08</v>
      </c>
      <c r="K133" s="72"/>
      <c r="L133" s="72">
        <v>1.1000000000000001</v>
      </c>
      <c r="M133" s="72">
        <v>119.98</v>
      </c>
      <c r="N133" s="28">
        <f t="shared" si="11"/>
        <v>121.16000000000001</v>
      </c>
      <c r="O133" s="29">
        <f t="shared" si="12"/>
        <v>1245.83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21751</v>
      </c>
      <c r="D134" s="66">
        <v>11095</v>
      </c>
      <c r="E134" s="66">
        <v>5</v>
      </c>
      <c r="F134" s="66">
        <v>80825</v>
      </c>
      <c r="G134" s="66">
        <v>204750</v>
      </c>
      <c r="H134" s="66">
        <v>226</v>
      </c>
      <c r="I134" s="18">
        <f t="shared" si="10"/>
        <v>318652</v>
      </c>
      <c r="J134" s="67">
        <v>7</v>
      </c>
      <c r="K134" s="66"/>
      <c r="L134" s="66">
        <v>145</v>
      </c>
      <c r="M134" s="66">
        <v>13326</v>
      </c>
      <c r="N134" s="20">
        <f t="shared" si="11"/>
        <v>13478</v>
      </c>
      <c r="O134" s="21">
        <f t="shared" si="12"/>
        <v>332130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165.2</v>
      </c>
      <c r="D135" s="84">
        <v>46.4</v>
      </c>
      <c r="E135" s="84">
        <v>0.1</v>
      </c>
      <c r="F135" s="84">
        <v>499.2</v>
      </c>
      <c r="G135" s="84">
        <v>2006.9</v>
      </c>
      <c r="H135" s="84">
        <v>2</v>
      </c>
      <c r="I135" s="46">
        <f t="shared" si="10"/>
        <v>2719.8</v>
      </c>
      <c r="J135" s="85">
        <v>0</v>
      </c>
      <c r="K135" s="84"/>
      <c r="L135" s="84">
        <v>0.3</v>
      </c>
      <c r="M135" s="84">
        <v>129.80000000000001</v>
      </c>
      <c r="N135" s="47">
        <f t="shared" si="11"/>
        <v>130.10000000000002</v>
      </c>
      <c r="O135" s="43">
        <f t="shared" si="12"/>
        <v>2849.9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43.55</v>
      </c>
      <c r="D136" s="54">
        <f t="shared" si="13"/>
        <v>56.05</v>
      </c>
      <c r="E136" s="54">
        <f t="shared" si="13"/>
        <v>0.02</v>
      </c>
      <c r="F136" s="54">
        <f t="shared" si="13"/>
        <v>339.25</v>
      </c>
      <c r="G136" s="54">
        <f t="shared" si="13"/>
        <v>702.51</v>
      </c>
      <c r="H136" s="54">
        <f t="shared" si="13"/>
        <v>1.52</v>
      </c>
      <c r="I136" s="55">
        <f t="shared" si="10"/>
        <v>1142.9000000000001</v>
      </c>
      <c r="J136" s="56">
        <f t="shared" ref="J136:M138" si="14">SUM(J63,J66,J69,J72,J75,J78,J81,J84,J87,J90,J93,J96,J99,J102,J105,J108,J111,J114,J121,J124,J127)</f>
        <v>0.08</v>
      </c>
      <c r="K136" s="54">
        <f t="shared" si="14"/>
        <v>0</v>
      </c>
      <c r="L136" s="54">
        <f t="shared" si="14"/>
        <v>1.1000000000000001</v>
      </c>
      <c r="M136" s="54">
        <f t="shared" si="14"/>
        <v>120.21000000000001</v>
      </c>
      <c r="N136" s="57">
        <f t="shared" si="11"/>
        <v>121.39000000000001</v>
      </c>
      <c r="O136" s="58">
        <f t="shared" si="12"/>
        <v>1264.2900000000002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21764</v>
      </c>
      <c r="D137" s="17">
        <f t="shared" si="13"/>
        <v>12515</v>
      </c>
      <c r="E137" s="17">
        <f t="shared" si="13"/>
        <v>5</v>
      </c>
      <c r="F137" s="17">
        <f t="shared" si="13"/>
        <v>80921</v>
      </c>
      <c r="G137" s="17">
        <f t="shared" si="13"/>
        <v>204762</v>
      </c>
      <c r="H137" s="17">
        <f t="shared" si="13"/>
        <v>319</v>
      </c>
      <c r="I137" s="18">
        <f t="shared" si="10"/>
        <v>320286</v>
      </c>
      <c r="J137" s="19">
        <f t="shared" si="14"/>
        <v>7</v>
      </c>
      <c r="K137" s="17">
        <f t="shared" si="14"/>
        <v>0</v>
      </c>
      <c r="L137" s="17">
        <f t="shared" si="14"/>
        <v>145</v>
      </c>
      <c r="M137" s="17">
        <f t="shared" si="14"/>
        <v>13329</v>
      </c>
      <c r="N137" s="20">
        <f t="shared" si="11"/>
        <v>13481</v>
      </c>
      <c r="O137" s="21">
        <f t="shared" si="12"/>
        <v>333767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166.1</v>
      </c>
      <c r="D138" s="40">
        <f t="shared" si="13"/>
        <v>94.899999999999991</v>
      </c>
      <c r="E138" s="40">
        <f t="shared" si="13"/>
        <v>0.1</v>
      </c>
      <c r="F138" s="40">
        <f t="shared" si="13"/>
        <v>502.59999999999997</v>
      </c>
      <c r="G138" s="40">
        <f t="shared" si="13"/>
        <v>2007.5</v>
      </c>
      <c r="H138" s="40">
        <f t="shared" si="13"/>
        <v>4.3</v>
      </c>
      <c r="I138" s="46">
        <f t="shared" si="10"/>
        <v>2775.5</v>
      </c>
      <c r="J138" s="42">
        <f t="shared" si="14"/>
        <v>0</v>
      </c>
      <c r="K138" s="40">
        <f t="shared" si="14"/>
        <v>0</v>
      </c>
      <c r="L138" s="40">
        <f t="shared" si="14"/>
        <v>0.30000000000000004</v>
      </c>
      <c r="M138" s="40">
        <f t="shared" si="14"/>
        <v>130.1</v>
      </c>
      <c r="N138" s="47">
        <f t="shared" si="11"/>
        <v>130.4</v>
      </c>
      <c r="O138" s="43">
        <f t="shared" si="12"/>
        <v>2905.9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2386-C637-4711-93D3-ADE99505D60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0.35</v>
      </c>
      <c r="D5" s="63"/>
      <c r="E5" s="63"/>
      <c r="F5" s="63"/>
      <c r="G5" s="63">
        <v>8.76</v>
      </c>
      <c r="H5" s="63"/>
      <c r="I5" s="11">
        <f t="shared" ref="I5:I36" si="0">SUM(C5:H5)</f>
        <v>9.11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9.11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0.94</v>
      </c>
      <c r="M8" s="72"/>
      <c r="N8" s="28">
        <f t="shared" si="1"/>
        <v>0.94</v>
      </c>
      <c r="O8" s="29">
        <f t="shared" si="2"/>
        <v>0.94</v>
      </c>
      <c r="P8" s="22" t="s">
        <v>25</v>
      </c>
      <c r="Q8" s="129" t="s">
        <v>87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11</v>
      </c>
      <c r="M9" s="66"/>
      <c r="N9" s="20">
        <f t="shared" si="1"/>
        <v>11</v>
      </c>
      <c r="O9" s="21">
        <f t="shared" si="2"/>
        <v>11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1.4</v>
      </c>
      <c r="M10" s="75"/>
      <c r="N10" s="31">
        <f t="shared" si="1"/>
        <v>1.4</v>
      </c>
      <c r="O10" s="32">
        <f t="shared" si="2"/>
        <v>1.4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0.31</v>
      </c>
      <c r="N11" s="28">
        <f t="shared" si="1"/>
        <v>0.31</v>
      </c>
      <c r="O11" s="29">
        <f t="shared" si="2"/>
        <v>0.31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0.7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>
        <v>0.36</v>
      </c>
      <c r="G14" s="72"/>
      <c r="H14" s="72"/>
      <c r="I14" s="27">
        <f t="shared" si="0"/>
        <v>0.36</v>
      </c>
      <c r="J14" s="73"/>
      <c r="K14" s="72"/>
      <c r="L14" s="72"/>
      <c r="M14" s="72"/>
      <c r="N14" s="28">
        <f t="shared" si="1"/>
        <v>0</v>
      </c>
      <c r="O14" s="29">
        <f t="shared" si="2"/>
        <v>0.36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>
        <v>33</v>
      </c>
      <c r="G15" s="66"/>
      <c r="H15" s="66"/>
      <c r="I15" s="18">
        <f t="shared" si="0"/>
        <v>33</v>
      </c>
      <c r="J15" s="67"/>
      <c r="K15" s="66"/>
      <c r="L15" s="66"/>
      <c r="M15" s="66"/>
      <c r="N15" s="20">
        <f t="shared" si="1"/>
        <v>0</v>
      </c>
      <c r="O15" s="21">
        <f t="shared" si="2"/>
        <v>33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>
        <v>2.7</v>
      </c>
      <c r="G16" s="75"/>
      <c r="H16" s="75"/>
      <c r="I16" s="30">
        <f t="shared" si="0"/>
        <v>2.7</v>
      </c>
      <c r="J16" s="76"/>
      <c r="K16" s="75"/>
      <c r="L16" s="75"/>
      <c r="M16" s="75"/>
      <c r="N16" s="31">
        <f t="shared" si="1"/>
        <v>0</v>
      </c>
      <c r="O16" s="32">
        <f t="shared" si="2"/>
        <v>2.7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0.6</v>
      </c>
      <c r="E17" s="72"/>
      <c r="F17" s="72"/>
      <c r="G17" s="72"/>
      <c r="H17" s="72"/>
      <c r="I17" s="27">
        <f t="shared" si="0"/>
        <v>0.6</v>
      </c>
      <c r="J17" s="73"/>
      <c r="K17" s="72"/>
      <c r="L17" s="72"/>
      <c r="M17" s="72">
        <v>0.3</v>
      </c>
      <c r="N17" s="28">
        <f t="shared" si="1"/>
        <v>0.3</v>
      </c>
      <c r="O17" s="29">
        <f t="shared" si="2"/>
        <v>0.89999999999999991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42</v>
      </c>
      <c r="E18" s="66"/>
      <c r="F18" s="66"/>
      <c r="G18" s="66"/>
      <c r="H18" s="66"/>
      <c r="I18" s="18">
        <f t="shared" si="0"/>
        <v>42</v>
      </c>
      <c r="J18" s="67"/>
      <c r="K18" s="66"/>
      <c r="L18" s="66"/>
      <c r="M18" s="66">
        <v>14</v>
      </c>
      <c r="N18" s="20">
        <f t="shared" si="1"/>
        <v>14</v>
      </c>
      <c r="O18" s="21">
        <f t="shared" si="2"/>
        <v>56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2.6</v>
      </c>
      <c r="E19" s="75"/>
      <c r="F19" s="75"/>
      <c r="G19" s="75"/>
      <c r="H19" s="75"/>
      <c r="I19" s="30">
        <f t="shared" si="0"/>
        <v>2.6</v>
      </c>
      <c r="J19" s="76"/>
      <c r="K19" s="75"/>
      <c r="L19" s="75"/>
      <c r="M19" s="75">
        <v>0.7</v>
      </c>
      <c r="N19" s="31">
        <f t="shared" si="1"/>
        <v>0.7</v>
      </c>
      <c r="O19" s="32">
        <f t="shared" si="2"/>
        <v>3.3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0.42</v>
      </c>
      <c r="E20" s="72"/>
      <c r="F20" s="72">
        <v>0.17</v>
      </c>
      <c r="G20" s="72">
        <v>12.28</v>
      </c>
      <c r="H20" s="72"/>
      <c r="I20" s="27">
        <f t="shared" si="0"/>
        <v>12.87</v>
      </c>
      <c r="J20" s="73"/>
      <c r="K20" s="72"/>
      <c r="L20" s="72"/>
      <c r="M20" s="72">
        <v>4.51</v>
      </c>
      <c r="N20" s="28">
        <f t="shared" si="1"/>
        <v>4.51</v>
      </c>
      <c r="O20" s="29">
        <f t="shared" si="2"/>
        <v>17.38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1008</v>
      </c>
      <c r="E21" s="66"/>
      <c r="F21" s="66">
        <v>15</v>
      </c>
      <c r="G21" s="66">
        <v>1810</v>
      </c>
      <c r="H21" s="66"/>
      <c r="I21" s="18">
        <f t="shared" si="0"/>
        <v>2833</v>
      </c>
      <c r="J21" s="67"/>
      <c r="K21" s="66"/>
      <c r="L21" s="66"/>
      <c r="M21" s="66">
        <v>106</v>
      </c>
      <c r="N21" s="20">
        <f t="shared" si="1"/>
        <v>106</v>
      </c>
      <c r="O21" s="21">
        <f t="shared" si="2"/>
        <v>2939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60.2</v>
      </c>
      <c r="E22" s="75"/>
      <c r="F22" s="75">
        <v>0.7</v>
      </c>
      <c r="G22" s="75">
        <v>67.5</v>
      </c>
      <c r="H22" s="75"/>
      <c r="I22" s="30">
        <f t="shared" si="0"/>
        <v>128.4</v>
      </c>
      <c r="J22" s="76"/>
      <c r="K22" s="75"/>
      <c r="L22" s="75"/>
      <c r="M22" s="75">
        <v>4.3</v>
      </c>
      <c r="N22" s="31">
        <f t="shared" si="1"/>
        <v>4.3</v>
      </c>
      <c r="O22" s="32">
        <f t="shared" si="2"/>
        <v>132.70000000000002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2.58</v>
      </c>
      <c r="E23" s="72"/>
      <c r="F23" s="72">
        <v>1.82</v>
      </c>
      <c r="G23" s="72">
        <v>2.99</v>
      </c>
      <c r="H23" s="72"/>
      <c r="I23" s="27">
        <f t="shared" si="0"/>
        <v>7.3900000000000006</v>
      </c>
      <c r="J23" s="73"/>
      <c r="K23" s="72"/>
      <c r="L23" s="72"/>
      <c r="M23" s="72">
        <v>7.59</v>
      </c>
      <c r="N23" s="28">
        <f t="shared" si="1"/>
        <v>7.59</v>
      </c>
      <c r="O23" s="29">
        <f t="shared" si="2"/>
        <v>14.98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698</v>
      </c>
      <c r="E24" s="66"/>
      <c r="F24" s="66">
        <v>293</v>
      </c>
      <c r="G24" s="66">
        <v>508</v>
      </c>
      <c r="H24" s="66"/>
      <c r="I24" s="18">
        <f t="shared" si="0"/>
        <v>1499</v>
      </c>
      <c r="J24" s="67"/>
      <c r="K24" s="66"/>
      <c r="L24" s="66"/>
      <c r="M24" s="66">
        <v>443</v>
      </c>
      <c r="N24" s="20">
        <f t="shared" si="1"/>
        <v>443</v>
      </c>
      <c r="O24" s="21">
        <f t="shared" si="2"/>
        <v>1942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30.9</v>
      </c>
      <c r="E25" s="75"/>
      <c r="F25" s="75">
        <v>7.3</v>
      </c>
      <c r="G25" s="75">
        <v>14.5</v>
      </c>
      <c r="H25" s="75"/>
      <c r="I25" s="30">
        <f t="shared" si="0"/>
        <v>52.699999999999996</v>
      </c>
      <c r="J25" s="76"/>
      <c r="K25" s="75"/>
      <c r="L25" s="75"/>
      <c r="M25" s="75">
        <v>13.6</v>
      </c>
      <c r="N25" s="31">
        <f t="shared" si="1"/>
        <v>13.6</v>
      </c>
      <c r="O25" s="32">
        <f t="shared" si="2"/>
        <v>66.3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0.13</v>
      </c>
      <c r="D26" s="72">
        <v>11.23</v>
      </c>
      <c r="E26" s="72"/>
      <c r="F26" s="72">
        <v>0.34</v>
      </c>
      <c r="G26" s="72">
        <v>2.84</v>
      </c>
      <c r="H26" s="72">
        <v>4.12</v>
      </c>
      <c r="I26" s="27">
        <f t="shared" si="0"/>
        <v>18.66</v>
      </c>
      <c r="J26" s="73"/>
      <c r="K26" s="72"/>
      <c r="L26" s="72"/>
      <c r="M26" s="72">
        <v>0.08</v>
      </c>
      <c r="N26" s="28">
        <f t="shared" si="1"/>
        <v>0.08</v>
      </c>
      <c r="O26" s="29">
        <f t="shared" si="2"/>
        <v>18.739999999999998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31</v>
      </c>
      <c r="D27" s="66">
        <v>1758</v>
      </c>
      <c r="E27" s="66"/>
      <c r="F27" s="66">
        <v>43</v>
      </c>
      <c r="G27" s="66">
        <v>258</v>
      </c>
      <c r="H27" s="66">
        <v>1462</v>
      </c>
      <c r="I27" s="18">
        <f t="shared" si="0"/>
        <v>3552</v>
      </c>
      <c r="J27" s="67"/>
      <c r="K27" s="66"/>
      <c r="L27" s="66"/>
      <c r="M27" s="66">
        <v>6</v>
      </c>
      <c r="N27" s="20">
        <f t="shared" si="1"/>
        <v>6</v>
      </c>
      <c r="O27" s="21">
        <f t="shared" si="2"/>
        <v>3558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0.9</v>
      </c>
      <c r="D28" s="75">
        <v>53.2</v>
      </c>
      <c r="E28" s="75"/>
      <c r="F28" s="75">
        <v>1.2</v>
      </c>
      <c r="G28" s="75">
        <v>6.7</v>
      </c>
      <c r="H28" s="75">
        <v>53.9</v>
      </c>
      <c r="I28" s="30">
        <f t="shared" si="0"/>
        <v>115.9</v>
      </c>
      <c r="J28" s="76"/>
      <c r="K28" s="75"/>
      <c r="L28" s="75"/>
      <c r="M28" s="75">
        <v>0.2</v>
      </c>
      <c r="N28" s="31">
        <f t="shared" si="1"/>
        <v>0.2</v>
      </c>
      <c r="O28" s="32">
        <f t="shared" si="2"/>
        <v>116.10000000000001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2.4300000000000002</v>
      </c>
      <c r="D29" s="72">
        <v>17.59</v>
      </c>
      <c r="E29" s="72"/>
      <c r="F29" s="72">
        <v>6.84</v>
      </c>
      <c r="G29" s="72">
        <v>3.18</v>
      </c>
      <c r="H29" s="72">
        <v>0.2</v>
      </c>
      <c r="I29" s="27">
        <f t="shared" si="0"/>
        <v>30.24</v>
      </c>
      <c r="J29" s="73"/>
      <c r="K29" s="72"/>
      <c r="L29" s="72"/>
      <c r="M29" s="72">
        <v>9.82</v>
      </c>
      <c r="N29" s="28">
        <f t="shared" si="1"/>
        <v>9.82</v>
      </c>
      <c r="O29" s="29">
        <f t="shared" si="2"/>
        <v>40.06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811</v>
      </c>
      <c r="D30" s="66">
        <v>2881</v>
      </c>
      <c r="E30" s="66"/>
      <c r="F30" s="66">
        <v>1070</v>
      </c>
      <c r="G30" s="66">
        <v>534</v>
      </c>
      <c r="H30" s="66">
        <v>22</v>
      </c>
      <c r="I30" s="18">
        <f t="shared" si="0"/>
        <v>5318</v>
      </c>
      <c r="J30" s="67"/>
      <c r="K30" s="66"/>
      <c r="L30" s="66"/>
      <c r="M30" s="66">
        <v>733</v>
      </c>
      <c r="N30" s="20">
        <f t="shared" si="1"/>
        <v>733</v>
      </c>
      <c r="O30" s="21">
        <f t="shared" si="2"/>
        <v>6051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14.4</v>
      </c>
      <c r="D31" s="75">
        <v>79.3</v>
      </c>
      <c r="E31" s="75"/>
      <c r="F31" s="75">
        <v>17.5</v>
      </c>
      <c r="G31" s="75">
        <v>9.8000000000000007</v>
      </c>
      <c r="H31" s="75">
        <v>0.7</v>
      </c>
      <c r="I31" s="30">
        <f t="shared" si="0"/>
        <v>121.7</v>
      </c>
      <c r="J31" s="76"/>
      <c r="K31" s="75"/>
      <c r="L31" s="75"/>
      <c r="M31" s="75">
        <v>19.5</v>
      </c>
      <c r="N31" s="31">
        <f t="shared" si="1"/>
        <v>19.5</v>
      </c>
      <c r="O31" s="32">
        <f t="shared" si="2"/>
        <v>141.19999999999999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2.0499999999999998</v>
      </c>
      <c r="D32" s="72">
        <v>16.010000000000002</v>
      </c>
      <c r="E32" s="72"/>
      <c r="F32" s="72">
        <v>22.01</v>
      </c>
      <c r="G32" s="72">
        <v>146.72</v>
      </c>
      <c r="H32" s="72">
        <v>3.48</v>
      </c>
      <c r="I32" s="27">
        <f t="shared" si="0"/>
        <v>190.27</v>
      </c>
      <c r="J32" s="73"/>
      <c r="K32" s="72"/>
      <c r="L32" s="72"/>
      <c r="M32" s="72">
        <v>5.3</v>
      </c>
      <c r="N32" s="28">
        <f t="shared" si="1"/>
        <v>5.3</v>
      </c>
      <c r="O32" s="29">
        <f t="shared" si="2"/>
        <v>195.57000000000002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682</v>
      </c>
      <c r="D33" s="66">
        <v>2466</v>
      </c>
      <c r="E33" s="66"/>
      <c r="F33" s="66">
        <v>4192</v>
      </c>
      <c r="G33" s="66">
        <v>30202</v>
      </c>
      <c r="H33" s="66">
        <v>217</v>
      </c>
      <c r="I33" s="18">
        <f t="shared" si="0"/>
        <v>37759</v>
      </c>
      <c r="J33" s="67"/>
      <c r="K33" s="66"/>
      <c r="L33" s="66"/>
      <c r="M33" s="66">
        <v>467</v>
      </c>
      <c r="N33" s="20">
        <f t="shared" si="1"/>
        <v>467</v>
      </c>
      <c r="O33" s="21">
        <f t="shared" si="2"/>
        <v>38226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10.8</v>
      </c>
      <c r="D34" s="75">
        <v>53.5</v>
      </c>
      <c r="E34" s="75"/>
      <c r="F34" s="75">
        <v>57.1</v>
      </c>
      <c r="G34" s="75">
        <v>486.7</v>
      </c>
      <c r="H34" s="75">
        <v>6.1</v>
      </c>
      <c r="I34" s="30">
        <f t="shared" si="0"/>
        <v>614.20000000000005</v>
      </c>
      <c r="J34" s="76"/>
      <c r="K34" s="75"/>
      <c r="L34" s="75"/>
      <c r="M34" s="75">
        <v>11.7</v>
      </c>
      <c r="N34" s="31">
        <f t="shared" si="1"/>
        <v>11.7</v>
      </c>
      <c r="O34" s="32">
        <f t="shared" si="2"/>
        <v>625.90000000000009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8.14</v>
      </c>
      <c r="D35" s="72">
        <v>15.63</v>
      </c>
      <c r="E35" s="72"/>
      <c r="F35" s="72">
        <v>117.41</v>
      </c>
      <c r="G35" s="72">
        <v>251.41</v>
      </c>
      <c r="H35" s="72">
        <v>6.61</v>
      </c>
      <c r="I35" s="27">
        <f t="shared" si="0"/>
        <v>399.20000000000005</v>
      </c>
      <c r="J35" s="73"/>
      <c r="K35" s="72"/>
      <c r="L35" s="72"/>
      <c r="M35" s="72">
        <v>52.93</v>
      </c>
      <c r="N35" s="28">
        <f t="shared" si="1"/>
        <v>52.93</v>
      </c>
      <c r="O35" s="29">
        <f t="shared" si="2"/>
        <v>452.13000000000005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3220</v>
      </c>
      <c r="D36" s="66">
        <v>2448</v>
      </c>
      <c r="E36" s="66"/>
      <c r="F36" s="66">
        <v>23156</v>
      </c>
      <c r="G36" s="66">
        <v>55158</v>
      </c>
      <c r="H36" s="66">
        <v>555</v>
      </c>
      <c r="I36" s="18">
        <f t="shared" si="0"/>
        <v>84537</v>
      </c>
      <c r="J36" s="67"/>
      <c r="K36" s="66"/>
      <c r="L36" s="66"/>
      <c r="M36" s="66">
        <v>4295</v>
      </c>
      <c r="N36" s="20">
        <f t="shared" si="1"/>
        <v>4295</v>
      </c>
      <c r="O36" s="21">
        <f t="shared" si="2"/>
        <v>88832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39.5</v>
      </c>
      <c r="D37" s="75">
        <v>49.2</v>
      </c>
      <c r="E37" s="75"/>
      <c r="F37" s="75">
        <v>262.89999999999998</v>
      </c>
      <c r="G37" s="75">
        <v>796.8</v>
      </c>
      <c r="H37" s="75">
        <v>12.7</v>
      </c>
      <c r="I37" s="30">
        <f t="shared" ref="I37:I50" si="3">SUM(C37:H37)</f>
        <v>1161.0999999999999</v>
      </c>
      <c r="J37" s="76"/>
      <c r="K37" s="75"/>
      <c r="L37" s="75"/>
      <c r="M37" s="75">
        <v>82.3</v>
      </c>
      <c r="N37" s="31">
        <f t="shared" si="1"/>
        <v>82.3</v>
      </c>
      <c r="O37" s="32">
        <f t="shared" si="2"/>
        <v>1243.3999999999999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11.83</v>
      </c>
      <c r="D38" s="72">
        <v>11.62</v>
      </c>
      <c r="E38" s="72"/>
      <c r="F38" s="72">
        <v>180.22</v>
      </c>
      <c r="G38" s="72">
        <v>1142.92</v>
      </c>
      <c r="H38" s="72">
        <v>1.1000000000000001</v>
      </c>
      <c r="I38" s="27">
        <f t="shared" si="3"/>
        <v>1347.69</v>
      </c>
      <c r="J38" s="73"/>
      <c r="K38" s="72"/>
      <c r="L38" s="72"/>
      <c r="M38" s="72">
        <v>40.340000000000003</v>
      </c>
      <c r="N38" s="28">
        <f t="shared" si="1"/>
        <v>40.340000000000003</v>
      </c>
      <c r="O38" s="29">
        <f t="shared" si="2"/>
        <v>1388.03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4851</v>
      </c>
      <c r="D39" s="66">
        <v>1517</v>
      </c>
      <c r="E39" s="66"/>
      <c r="F39" s="66">
        <v>36705</v>
      </c>
      <c r="G39" s="66">
        <v>278316</v>
      </c>
      <c r="H39" s="66">
        <v>177</v>
      </c>
      <c r="I39" s="18">
        <f t="shared" si="3"/>
        <v>321566</v>
      </c>
      <c r="J39" s="67"/>
      <c r="K39" s="66"/>
      <c r="L39" s="66"/>
      <c r="M39" s="66">
        <v>4037</v>
      </c>
      <c r="N39" s="20">
        <f t="shared" si="1"/>
        <v>4037</v>
      </c>
      <c r="O39" s="21">
        <f t="shared" si="2"/>
        <v>325603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50.2</v>
      </c>
      <c r="D40" s="75">
        <v>29.3</v>
      </c>
      <c r="E40" s="75"/>
      <c r="F40" s="75">
        <v>361.1</v>
      </c>
      <c r="G40" s="75">
        <v>3618.7</v>
      </c>
      <c r="H40" s="75">
        <v>3.4</v>
      </c>
      <c r="I40" s="30">
        <f t="shared" si="3"/>
        <v>4062.7</v>
      </c>
      <c r="J40" s="76"/>
      <c r="K40" s="75"/>
      <c r="L40" s="75"/>
      <c r="M40" s="75">
        <v>73.5</v>
      </c>
      <c r="N40" s="31">
        <f t="shared" si="1"/>
        <v>73.5</v>
      </c>
      <c r="O40" s="32">
        <f t="shared" si="2"/>
        <v>4136.2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18.91</v>
      </c>
      <c r="D41" s="72">
        <v>7.71</v>
      </c>
      <c r="E41" s="72"/>
      <c r="F41" s="72">
        <v>141.63999999999999</v>
      </c>
      <c r="G41" s="72">
        <v>902.56</v>
      </c>
      <c r="H41" s="72">
        <v>2</v>
      </c>
      <c r="I41" s="27">
        <f t="shared" si="3"/>
        <v>1072.82</v>
      </c>
      <c r="J41" s="73"/>
      <c r="K41" s="72"/>
      <c r="L41" s="72"/>
      <c r="M41" s="72">
        <v>103.05</v>
      </c>
      <c r="N41" s="28">
        <f t="shared" si="1"/>
        <v>103.05</v>
      </c>
      <c r="O41" s="29">
        <f t="shared" si="2"/>
        <v>1175.8699999999999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7730</v>
      </c>
      <c r="D42" s="66">
        <v>1286</v>
      </c>
      <c r="E42" s="66"/>
      <c r="F42" s="66">
        <v>29565</v>
      </c>
      <c r="G42" s="66">
        <v>204297</v>
      </c>
      <c r="H42" s="66">
        <v>270</v>
      </c>
      <c r="I42" s="18">
        <f t="shared" si="3"/>
        <v>243148</v>
      </c>
      <c r="J42" s="67"/>
      <c r="K42" s="66"/>
      <c r="L42" s="66"/>
      <c r="M42" s="66">
        <v>9076</v>
      </c>
      <c r="N42" s="20">
        <f t="shared" si="1"/>
        <v>9076</v>
      </c>
      <c r="O42" s="21">
        <f t="shared" si="2"/>
        <v>252224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80.8</v>
      </c>
      <c r="D43" s="75">
        <v>22.6</v>
      </c>
      <c r="E43" s="75"/>
      <c r="F43" s="75">
        <v>288.5</v>
      </c>
      <c r="G43" s="75">
        <v>2628.8</v>
      </c>
      <c r="H43" s="75">
        <v>5.0999999999999996</v>
      </c>
      <c r="I43" s="30">
        <f t="shared" si="3"/>
        <v>3025.8</v>
      </c>
      <c r="J43" s="76"/>
      <c r="K43" s="75"/>
      <c r="L43" s="75"/>
      <c r="M43" s="75">
        <v>139.30000000000001</v>
      </c>
      <c r="N43" s="31">
        <f t="shared" si="1"/>
        <v>139.30000000000001</v>
      </c>
      <c r="O43" s="32">
        <f t="shared" si="2"/>
        <v>3165.1000000000004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19.46</v>
      </c>
      <c r="D44" s="72">
        <v>2.39</v>
      </c>
      <c r="E44" s="72"/>
      <c r="F44" s="72">
        <v>104.46</v>
      </c>
      <c r="G44" s="72">
        <v>501.22</v>
      </c>
      <c r="H44" s="72">
        <v>1.49</v>
      </c>
      <c r="I44" s="27">
        <f t="shared" si="3"/>
        <v>629.02</v>
      </c>
      <c r="J44" s="73"/>
      <c r="K44" s="72"/>
      <c r="L44" s="72">
        <v>3.96</v>
      </c>
      <c r="M44" s="72">
        <v>211.28</v>
      </c>
      <c r="N44" s="28">
        <f t="shared" si="1"/>
        <v>215.24</v>
      </c>
      <c r="O44" s="29">
        <f t="shared" si="2"/>
        <v>844.26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8200</v>
      </c>
      <c r="D45" s="66">
        <v>399</v>
      </c>
      <c r="E45" s="66"/>
      <c r="F45" s="66">
        <v>21743</v>
      </c>
      <c r="G45" s="66">
        <v>122068</v>
      </c>
      <c r="H45" s="66">
        <v>280</v>
      </c>
      <c r="I45" s="18">
        <f t="shared" si="3"/>
        <v>152690</v>
      </c>
      <c r="J45" s="67"/>
      <c r="K45" s="66"/>
      <c r="L45" s="66">
        <v>426</v>
      </c>
      <c r="M45" s="66">
        <v>24510</v>
      </c>
      <c r="N45" s="20">
        <f t="shared" si="1"/>
        <v>24936</v>
      </c>
      <c r="O45" s="21">
        <f t="shared" si="2"/>
        <v>177626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77.599999999999994</v>
      </c>
      <c r="D46" s="75">
        <v>5.4</v>
      </c>
      <c r="E46" s="75"/>
      <c r="F46" s="75">
        <v>184.4</v>
      </c>
      <c r="G46" s="75">
        <v>1377.8</v>
      </c>
      <c r="H46" s="75">
        <v>4.4000000000000004</v>
      </c>
      <c r="I46" s="30">
        <f t="shared" si="3"/>
        <v>1649.6</v>
      </c>
      <c r="J46" s="76"/>
      <c r="K46" s="75"/>
      <c r="L46" s="75">
        <v>5.3</v>
      </c>
      <c r="M46" s="75">
        <v>281.3</v>
      </c>
      <c r="N46" s="31">
        <f t="shared" si="1"/>
        <v>286.60000000000002</v>
      </c>
      <c r="O46" s="32">
        <f t="shared" si="2"/>
        <v>1936.1999999999998</v>
      </c>
      <c r="P46" s="77">
        <v>1.27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32.409999999999997</v>
      </c>
      <c r="D47" s="72">
        <v>39.25</v>
      </c>
      <c r="E47" s="72">
        <v>0.04</v>
      </c>
      <c r="F47" s="72">
        <v>250.2</v>
      </c>
      <c r="G47" s="72">
        <v>504.31</v>
      </c>
      <c r="H47" s="72">
        <v>65.56</v>
      </c>
      <c r="I47" s="27">
        <f t="shared" si="3"/>
        <v>891.77</v>
      </c>
      <c r="J47" s="73"/>
      <c r="K47" s="72">
        <v>13.21</v>
      </c>
      <c r="L47" s="72">
        <v>43.69</v>
      </c>
      <c r="M47" s="72">
        <v>922.64</v>
      </c>
      <c r="N47" s="28">
        <f t="shared" si="1"/>
        <v>979.54</v>
      </c>
      <c r="O47" s="29">
        <f t="shared" si="2"/>
        <v>1871.31</v>
      </c>
      <c r="P47" s="78">
        <v>4.05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15154</v>
      </c>
      <c r="D48" s="66">
        <v>9465</v>
      </c>
      <c r="E48" s="66">
        <v>11</v>
      </c>
      <c r="F48" s="66">
        <v>57816</v>
      </c>
      <c r="G48" s="66">
        <v>129523</v>
      </c>
      <c r="H48" s="66">
        <v>14845</v>
      </c>
      <c r="I48" s="18">
        <f t="shared" si="3"/>
        <v>226814</v>
      </c>
      <c r="J48" s="67"/>
      <c r="K48" s="66">
        <v>1836</v>
      </c>
      <c r="L48" s="66">
        <v>5650</v>
      </c>
      <c r="M48" s="66">
        <v>109984</v>
      </c>
      <c r="N48" s="20">
        <f t="shared" si="1"/>
        <v>117470</v>
      </c>
      <c r="O48" s="21">
        <f t="shared" si="2"/>
        <v>344284</v>
      </c>
      <c r="P48" s="78">
        <v>2.9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99.7</v>
      </c>
      <c r="D49" s="75">
        <v>37.4</v>
      </c>
      <c r="E49" s="75">
        <v>0</v>
      </c>
      <c r="F49" s="75">
        <v>287.3</v>
      </c>
      <c r="G49" s="75">
        <v>949.9</v>
      </c>
      <c r="H49" s="75">
        <v>30.3</v>
      </c>
      <c r="I49" s="30">
        <f t="shared" si="3"/>
        <v>1404.6</v>
      </c>
      <c r="J49" s="76"/>
      <c r="K49" s="75">
        <v>0</v>
      </c>
      <c r="L49" s="75">
        <v>37.200000000000003</v>
      </c>
      <c r="M49" s="75">
        <v>649.4</v>
      </c>
      <c r="N49" s="31">
        <f t="shared" si="1"/>
        <v>686.6</v>
      </c>
      <c r="O49" s="32">
        <f t="shared" si="2"/>
        <v>2091.1999999999998</v>
      </c>
      <c r="P49" s="78">
        <v>36.090000000000003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95.36</v>
      </c>
      <c r="D50" s="63">
        <v>124.01</v>
      </c>
      <c r="E50" s="63">
        <v>0.04</v>
      </c>
      <c r="F50" s="63">
        <v>825.11</v>
      </c>
      <c r="G50" s="63">
        <v>3470.43</v>
      </c>
      <c r="H50" s="63">
        <v>84.56</v>
      </c>
      <c r="I50" s="11">
        <f t="shared" si="3"/>
        <v>4599.51</v>
      </c>
      <c r="J50" s="64"/>
      <c r="K50" s="63">
        <v>13.21</v>
      </c>
      <c r="L50" s="63">
        <v>47.65</v>
      </c>
      <c r="M50" s="63">
        <v>1358.15</v>
      </c>
      <c r="N50" s="13">
        <f t="shared" si="1"/>
        <v>1419.01</v>
      </c>
      <c r="O50" s="14">
        <f t="shared" si="2"/>
        <v>6018.52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40679</v>
      </c>
      <c r="D51" s="66">
        <v>23484</v>
      </c>
      <c r="E51" s="66">
        <v>11</v>
      </c>
      <c r="F51" s="66">
        <v>174598</v>
      </c>
      <c r="G51" s="66">
        <v>822674</v>
      </c>
      <c r="H51" s="66">
        <v>17828</v>
      </c>
      <c r="I51" s="18">
        <f t="shared" ref="I51:I58" si="4">SUM(C51:H51)</f>
        <v>1079274</v>
      </c>
      <c r="J51" s="67"/>
      <c r="K51" s="66">
        <v>1836</v>
      </c>
      <c r="L51" s="66">
        <v>6076</v>
      </c>
      <c r="M51" s="66">
        <v>153679</v>
      </c>
      <c r="N51" s="20">
        <f t="shared" si="1"/>
        <v>161591</v>
      </c>
      <c r="O51" s="21">
        <f>SUM(N51,I51)</f>
        <v>1240865</v>
      </c>
      <c r="P51" s="78">
        <v>1.96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373.9</v>
      </c>
      <c r="D52" s="75">
        <v>394.9</v>
      </c>
      <c r="E52" s="75">
        <v>0</v>
      </c>
      <c r="F52" s="75">
        <v>1468</v>
      </c>
      <c r="G52" s="75">
        <v>9957.2000000000007</v>
      </c>
      <c r="H52" s="75">
        <v>116.6</v>
      </c>
      <c r="I52" s="30">
        <f t="shared" si="4"/>
        <v>12310.6</v>
      </c>
      <c r="J52" s="76"/>
      <c r="K52" s="75">
        <v>0</v>
      </c>
      <c r="L52" s="75">
        <v>42.5</v>
      </c>
      <c r="M52" s="75">
        <v>1276.5</v>
      </c>
      <c r="N52" s="31">
        <f t="shared" si="1"/>
        <v>1319</v>
      </c>
      <c r="O52" s="32">
        <f t="shared" si="2"/>
        <v>13629.6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95.25</v>
      </c>
      <c r="D53" s="72">
        <v>94.68</v>
      </c>
      <c r="E53" s="72">
        <v>0.04</v>
      </c>
      <c r="F53" s="72">
        <v>822.78</v>
      </c>
      <c r="G53" s="72">
        <v>3452.32</v>
      </c>
      <c r="H53" s="72">
        <v>69.05</v>
      </c>
      <c r="I53" s="27">
        <f t="shared" si="4"/>
        <v>4534.12</v>
      </c>
      <c r="J53" s="73"/>
      <c r="K53" s="72">
        <v>13.21</v>
      </c>
      <c r="L53" s="72">
        <v>47.65</v>
      </c>
      <c r="M53" s="72">
        <v>1357.84</v>
      </c>
      <c r="N53" s="28">
        <f t="shared" si="1"/>
        <v>1418.6999999999998</v>
      </c>
      <c r="O53" s="29">
        <f t="shared" si="2"/>
        <v>5952.82</v>
      </c>
      <c r="P53" s="33">
        <f>SUM(P46:P52)</f>
        <v>46.27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40655</v>
      </c>
      <c r="D54" s="66">
        <v>17945</v>
      </c>
      <c r="E54" s="66">
        <v>11</v>
      </c>
      <c r="F54" s="66">
        <v>174247</v>
      </c>
      <c r="G54" s="66">
        <v>820098</v>
      </c>
      <c r="H54" s="66">
        <v>15395</v>
      </c>
      <c r="I54" s="18">
        <f t="shared" si="4"/>
        <v>1068351</v>
      </c>
      <c r="J54" s="67"/>
      <c r="K54" s="66">
        <v>1836</v>
      </c>
      <c r="L54" s="66">
        <v>6076</v>
      </c>
      <c r="M54" s="66">
        <v>153671</v>
      </c>
      <c r="N54" s="20">
        <f t="shared" si="1"/>
        <v>161583</v>
      </c>
      <c r="O54" s="21">
        <f t="shared" si="2"/>
        <v>1229934</v>
      </c>
      <c r="P54" s="79">
        <v>7.11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373.2</v>
      </c>
      <c r="D55" s="69">
        <v>207.2</v>
      </c>
      <c r="E55" s="69">
        <v>0</v>
      </c>
      <c r="F55" s="69">
        <v>1458.8</v>
      </c>
      <c r="G55" s="69">
        <v>9868.5</v>
      </c>
      <c r="H55" s="69">
        <v>39.799999999999997</v>
      </c>
      <c r="I55" s="24">
        <f t="shared" si="4"/>
        <v>11947.5</v>
      </c>
      <c r="J55" s="70"/>
      <c r="K55" s="69">
        <v>0</v>
      </c>
      <c r="L55" s="69">
        <v>42.5</v>
      </c>
      <c r="M55" s="69">
        <v>1275.8</v>
      </c>
      <c r="N55" s="24">
        <f t="shared" si="1"/>
        <v>1318.3</v>
      </c>
      <c r="O55" s="26">
        <f t="shared" si="2"/>
        <v>13265.8</v>
      </c>
      <c r="P55" s="80">
        <v>291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95.710000000000008</v>
      </c>
      <c r="D56" s="10">
        <f t="shared" si="5"/>
        <v>125.03</v>
      </c>
      <c r="E56" s="10">
        <f t="shared" si="5"/>
        <v>0.04</v>
      </c>
      <c r="F56" s="10">
        <f t="shared" si="5"/>
        <v>825.47</v>
      </c>
      <c r="G56" s="10">
        <f t="shared" si="5"/>
        <v>3479.19</v>
      </c>
      <c r="H56" s="10">
        <f t="shared" si="5"/>
        <v>84.56</v>
      </c>
      <c r="I56" s="36">
        <f>SUM(C56:H56)</f>
        <v>4610.0000000000009</v>
      </c>
      <c r="J56" s="34">
        <f>SUM(J5,J8,J11,J14,J17,J20,J23,J26,J29,J32,J35,J38,J41,J44,J47)</f>
        <v>0</v>
      </c>
      <c r="K56" s="10">
        <f>SUM(K5,K8,K11,K14,K17,K20,K23,K26,K29,K32,K35,K38,K41,K44,K47)</f>
        <v>13.21</v>
      </c>
      <c r="L56" s="10">
        <f>SUM(L5,L8,L11,L14,L17,L20,L23,L26,L29,L32,L35,L38,L41,L44,L47)</f>
        <v>48.589999999999996</v>
      </c>
      <c r="M56" s="10">
        <f>SUM(M5,M8,M11,M14,M17,M20,M23,M26,M29,M32,M35,M38,M41,M44,M47)</f>
        <v>1358.15</v>
      </c>
      <c r="N56" s="12">
        <f t="shared" si="1"/>
        <v>1419.95</v>
      </c>
      <c r="O56" s="14">
        <f t="shared" si="2"/>
        <v>6029.9500000000007</v>
      </c>
      <c r="P56" s="81">
        <v>7.7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40679</v>
      </c>
      <c r="D57" s="17">
        <f t="shared" si="5"/>
        <v>23968</v>
      </c>
      <c r="E57" s="17">
        <f t="shared" si="5"/>
        <v>11</v>
      </c>
      <c r="F57" s="17">
        <f t="shared" si="5"/>
        <v>174631</v>
      </c>
      <c r="G57" s="17">
        <f t="shared" si="5"/>
        <v>822674</v>
      </c>
      <c r="H57" s="17">
        <f t="shared" si="5"/>
        <v>17828</v>
      </c>
      <c r="I57" s="37">
        <f t="shared" si="4"/>
        <v>1079791</v>
      </c>
      <c r="J57" s="35">
        <f t="shared" ref="J57:M58" si="6">SUM(J6,J9,J12,J15,J18,J21,J24,J27,J30,J33,J36,J39,J42,J45,J48)</f>
        <v>0</v>
      </c>
      <c r="K57" s="17">
        <f t="shared" si="6"/>
        <v>1836</v>
      </c>
      <c r="L57" s="17">
        <f t="shared" si="6"/>
        <v>6087</v>
      </c>
      <c r="M57" s="17">
        <f t="shared" si="6"/>
        <v>153679</v>
      </c>
      <c r="N57" s="19">
        <f t="shared" si="1"/>
        <v>161602</v>
      </c>
      <c r="O57" s="21">
        <f t="shared" si="2"/>
        <v>1241393</v>
      </c>
      <c r="P57" s="82">
        <v>1.44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373.9</v>
      </c>
      <c r="D58" s="40">
        <f t="shared" si="5"/>
        <v>423.59999999999997</v>
      </c>
      <c r="E58" s="40">
        <f t="shared" si="5"/>
        <v>0</v>
      </c>
      <c r="F58" s="40">
        <f t="shared" si="5"/>
        <v>1470.7</v>
      </c>
      <c r="G58" s="40">
        <f t="shared" si="5"/>
        <v>9957.1999999999989</v>
      </c>
      <c r="H58" s="40">
        <f t="shared" si="5"/>
        <v>116.60000000000001</v>
      </c>
      <c r="I58" s="41">
        <f t="shared" si="4"/>
        <v>12341.999999999998</v>
      </c>
      <c r="J58" s="39">
        <f t="shared" si="6"/>
        <v>0</v>
      </c>
      <c r="K58" s="40">
        <f t="shared" si="6"/>
        <v>0</v>
      </c>
      <c r="L58" s="40">
        <f t="shared" si="6"/>
        <v>43.900000000000006</v>
      </c>
      <c r="M58" s="40">
        <f t="shared" si="6"/>
        <v>1276.5</v>
      </c>
      <c r="N58" s="42">
        <f t="shared" si="1"/>
        <v>1320.4</v>
      </c>
      <c r="O58" s="43">
        <f t="shared" si="2"/>
        <v>13662.399999999998</v>
      </c>
      <c r="P58" s="44">
        <f>SUM(O56,P53,P54,P57)</f>
        <v>6084.77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0.35</v>
      </c>
      <c r="D63" s="63"/>
      <c r="E63" s="63"/>
      <c r="F63" s="63"/>
      <c r="G63" s="63">
        <v>8.76</v>
      </c>
      <c r="H63" s="63"/>
      <c r="I63" s="11">
        <f>SUM(C63:H63)</f>
        <v>9.11</v>
      </c>
      <c r="J63" s="64"/>
      <c r="K63" s="63"/>
      <c r="L63" s="63"/>
      <c r="M63" s="63"/>
      <c r="N63" s="13">
        <f>SUM(J63:M63)</f>
        <v>0</v>
      </c>
      <c r="O63" s="14">
        <f>SUM(N63,I63)</f>
        <v>9.11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0.94</v>
      </c>
      <c r="M66" s="72"/>
      <c r="N66" s="28">
        <f t="shared" si="8"/>
        <v>0.94</v>
      </c>
      <c r="O66" s="29">
        <f t="shared" si="9"/>
        <v>0.94</v>
      </c>
      <c r="P66" s="22" t="s">
        <v>25</v>
      </c>
      <c r="Q66" s="129" t="s">
        <v>87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11</v>
      </c>
      <c r="M67" s="66"/>
      <c r="N67" s="20">
        <f t="shared" si="8"/>
        <v>11</v>
      </c>
      <c r="O67" s="21">
        <f t="shared" si="9"/>
        <v>11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1.4</v>
      </c>
      <c r="M68" s="75"/>
      <c r="N68" s="31">
        <f t="shared" si="8"/>
        <v>1.4</v>
      </c>
      <c r="O68" s="32">
        <f t="shared" si="9"/>
        <v>1.4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0.31</v>
      </c>
      <c r="N69" s="28">
        <f t="shared" si="8"/>
        <v>0.31</v>
      </c>
      <c r="O69" s="29">
        <f t="shared" si="9"/>
        <v>0.31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0.7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>
        <v>0.36</v>
      </c>
      <c r="G72" s="72"/>
      <c r="H72" s="72"/>
      <c r="I72" s="27">
        <f t="shared" si="7"/>
        <v>0.36</v>
      </c>
      <c r="J72" s="73"/>
      <c r="K72" s="72"/>
      <c r="L72" s="72"/>
      <c r="M72" s="72"/>
      <c r="N72" s="28">
        <f t="shared" si="8"/>
        <v>0</v>
      </c>
      <c r="O72" s="29">
        <f t="shared" si="9"/>
        <v>0.36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>
        <v>33</v>
      </c>
      <c r="G73" s="66"/>
      <c r="H73" s="66"/>
      <c r="I73" s="18">
        <f t="shared" si="7"/>
        <v>33</v>
      </c>
      <c r="J73" s="67"/>
      <c r="K73" s="66"/>
      <c r="L73" s="66"/>
      <c r="M73" s="66"/>
      <c r="N73" s="20">
        <f t="shared" si="8"/>
        <v>0</v>
      </c>
      <c r="O73" s="21">
        <f t="shared" si="9"/>
        <v>33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>
        <v>2.7</v>
      </c>
      <c r="G74" s="75"/>
      <c r="H74" s="75"/>
      <c r="I74" s="30">
        <f t="shared" si="7"/>
        <v>2.7</v>
      </c>
      <c r="J74" s="76"/>
      <c r="K74" s="75"/>
      <c r="L74" s="75"/>
      <c r="M74" s="75"/>
      <c r="N74" s="31">
        <f t="shared" si="8"/>
        <v>0</v>
      </c>
      <c r="O74" s="32">
        <f t="shared" si="9"/>
        <v>2.7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0.6</v>
      </c>
      <c r="E75" s="72"/>
      <c r="F75" s="72"/>
      <c r="G75" s="72"/>
      <c r="H75" s="72"/>
      <c r="I75" s="27">
        <f t="shared" si="7"/>
        <v>0.6</v>
      </c>
      <c r="J75" s="73"/>
      <c r="K75" s="72"/>
      <c r="L75" s="72"/>
      <c r="M75" s="72">
        <v>0.3</v>
      </c>
      <c r="N75" s="28">
        <f t="shared" si="8"/>
        <v>0.3</v>
      </c>
      <c r="O75" s="29">
        <f t="shared" si="9"/>
        <v>0.89999999999999991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42</v>
      </c>
      <c r="E76" s="66"/>
      <c r="F76" s="66"/>
      <c r="G76" s="66"/>
      <c r="H76" s="66"/>
      <c r="I76" s="18">
        <f t="shared" si="7"/>
        <v>42</v>
      </c>
      <c r="J76" s="67"/>
      <c r="K76" s="66"/>
      <c r="L76" s="66"/>
      <c r="M76" s="66">
        <v>14</v>
      </c>
      <c r="N76" s="20">
        <f t="shared" si="8"/>
        <v>14</v>
      </c>
      <c r="O76" s="21">
        <f t="shared" si="9"/>
        <v>56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2.6</v>
      </c>
      <c r="E77" s="75"/>
      <c r="F77" s="75"/>
      <c r="G77" s="75"/>
      <c r="H77" s="75"/>
      <c r="I77" s="30">
        <f t="shared" si="7"/>
        <v>2.6</v>
      </c>
      <c r="J77" s="76"/>
      <c r="K77" s="75"/>
      <c r="L77" s="75"/>
      <c r="M77" s="75">
        <v>0.7</v>
      </c>
      <c r="N77" s="31">
        <f t="shared" si="8"/>
        <v>0.7</v>
      </c>
      <c r="O77" s="32">
        <f t="shared" si="9"/>
        <v>3.3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0.42</v>
      </c>
      <c r="E78" s="72"/>
      <c r="F78" s="72">
        <v>0.17</v>
      </c>
      <c r="G78" s="72">
        <v>12.28</v>
      </c>
      <c r="H78" s="72"/>
      <c r="I78" s="27">
        <f t="shared" si="7"/>
        <v>12.87</v>
      </c>
      <c r="J78" s="73"/>
      <c r="K78" s="72"/>
      <c r="L78" s="72"/>
      <c r="M78" s="72">
        <v>4.51</v>
      </c>
      <c r="N78" s="28">
        <f t="shared" si="8"/>
        <v>4.51</v>
      </c>
      <c r="O78" s="29">
        <f t="shared" si="9"/>
        <v>17.38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1008</v>
      </c>
      <c r="E79" s="66"/>
      <c r="F79" s="66">
        <v>15</v>
      </c>
      <c r="G79" s="66">
        <v>1810</v>
      </c>
      <c r="H79" s="66"/>
      <c r="I79" s="18">
        <f t="shared" si="7"/>
        <v>2833</v>
      </c>
      <c r="J79" s="67"/>
      <c r="K79" s="66"/>
      <c r="L79" s="66"/>
      <c r="M79" s="66">
        <v>106</v>
      </c>
      <c r="N79" s="20">
        <f t="shared" si="8"/>
        <v>106</v>
      </c>
      <c r="O79" s="21">
        <f t="shared" si="9"/>
        <v>2939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60.2</v>
      </c>
      <c r="E80" s="75"/>
      <c r="F80" s="75">
        <v>0.7</v>
      </c>
      <c r="G80" s="75">
        <v>67.5</v>
      </c>
      <c r="H80" s="75"/>
      <c r="I80" s="30">
        <f t="shared" si="7"/>
        <v>128.4</v>
      </c>
      <c r="J80" s="76"/>
      <c r="K80" s="75"/>
      <c r="L80" s="75"/>
      <c r="M80" s="75">
        <v>4.3</v>
      </c>
      <c r="N80" s="31">
        <f t="shared" si="8"/>
        <v>4.3</v>
      </c>
      <c r="O80" s="32">
        <f t="shared" si="9"/>
        <v>132.70000000000002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2.58</v>
      </c>
      <c r="E81" s="72"/>
      <c r="F81" s="72">
        <v>1.82</v>
      </c>
      <c r="G81" s="72">
        <v>2.99</v>
      </c>
      <c r="H81" s="72"/>
      <c r="I81" s="27">
        <f t="shared" si="7"/>
        <v>7.3900000000000006</v>
      </c>
      <c r="J81" s="73"/>
      <c r="K81" s="72"/>
      <c r="L81" s="72"/>
      <c r="M81" s="72">
        <v>7.59</v>
      </c>
      <c r="N81" s="28">
        <f t="shared" si="8"/>
        <v>7.59</v>
      </c>
      <c r="O81" s="29">
        <f t="shared" si="9"/>
        <v>14.98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698</v>
      </c>
      <c r="E82" s="66"/>
      <c r="F82" s="66">
        <v>293</v>
      </c>
      <c r="G82" s="66">
        <v>508</v>
      </c>
      <c r="H82" s="66"/>
      <c r="I82" s="18">
        <f t="shared" si="7"/>
        <v>1499</v>
      </c>
      <c r="J82" s="67"/>
      <c r="K82" s="66"/>
      <c r="L82" s="66"/>
      <c r="M82" s="66">
        <v>443</v>
      </c>
      <c r="N82" s="20">
        <f t="shared" si="8"/>
        <v>443</v>
      </c>
      <c r="O82" s="21">
        <f t="shared" si="9"/>
        <v>1942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30.9</v>
      </c>
      <c r="E83" s="75"/>
      <c r="F83" s="75">
        <v>7.3</v>
      </c>
      <c r="G83" s="75">
        <v>14.5</v>
      </c>
      <c r="H83" s="75"/>
      <c r="I83" s="30">
        <f t="shared" si="7"/>
        <v>52.699999999999996</v>
      </c>
      <c r="J83" s="76"/>
      <c r="K83" s="75"/>
      <c r="L83" s="75"/>
      <c r="M83" s="75">
        <v>13.6</v>
      </c>
      <c r="N83" s="31">
        <f t="shared" si="8"/>
        <v>13.6</v>
      </c>
      <c r="O83" s="32">
        <f t="shared" si="9"/>
        <v>66.3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0.13</v>
      </c>
      <c r="D84" s="72">
        <v>11.23</v>
      </c>
      <c r="E84" s="72"/>
      <c r="F84" s="72">
        <v>0.34</v>
      </c>
      <c r="G84" s="72">
        <v>2.84</v>
      </c>
      <c r="H84" s="72">
        <v>4.12</v>
      </c>
      <c r="I84" s="27">
        <f t="shared" si="7"/>
        <v>18.66</v>
      </c>
      <c r="J84" s="73"/>
      <c r="K84" s="72"/>
      <c r="L84" s="72"/>
      <c r="M84" s="72">
        <v>0.08</v>
      </c>
      <c r="N84" s="28">
        <f t="shared" si="8"/>
        <v>0.08</v>
      </c>
      <c r="O84" s="29">
        <f t="shared" si="9"/>
        <v>18.739999999999998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31</v>
      </c>
      <c r="D85" s="66">
        <v>1758</v>
      </c>
      <c r="E85" s="66"/>
      <c r="F85" s="66">
        <v>43</v>
      </c>
      <c r="G85" s="66">
        <v>258</v>
      </c>
      <c r="H85" s="66">
        <v>1462</v>
      </c>
      <c r="I85" s="18">
        <f t="shared" si="7"/>
        <v>3552</v>
      </c>
      <c r="J85" s="67"/>
      <c r="K85" s="66"/>
      <c r="L85" s="66"/>
      <c r="M85" s="66">
        <v>6</v>
      </c>
      <c r="N85" s="20">
        <f t="shared" si="8"/>
        <v>6</v>
      </c>
      <c r="O85" s="21">
        <f t="shared" si="9"/>
        <v>3558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0.9</v>
      </c>
      <c r="D86" s="75">
        <v>53.2</v>
      </c>
      <c r="E86" s="75"/>
      <c r="F86" s="75">
        <v>1.2</v>
      </c>
      <c r="G86" s="75">
        <v>6.7</v>
      </c>
      <c r="H86" s="75">
        <v>53.9</v>
      </c>
      <c r="I86" s="30">
        <f t="shared" si="7"/>
        <v>115.9</v>
      </c>
      <c r="J86" s="76"/>
      <c r="K86" s="75"/>
      <c r="L86" s="75"/>
      <c r="M86" s="75">
        <v>0.2</v>
      </c>
      <c r="N86" s="31">
        <f t="shared" si="8"/>
        <v>0.2</v>
      </c>
      <c r="O86" s="32">
        <f t="shared" si="9"/>
        <v>116.10000000000001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2.4300000000000002</v>
      </c>
      <c r="D87" s="72">
        <v>17.59</v>
      </c>
      <c r="E87" s="72"/>
      <c r="F87" s="72">
        <v>6.84</v>
      </c>
      <c r="G87" s="72">
        <v>3.18</v>
      </c>
      <c r="H87" s="72">
        <v>0.2</v>
      </c>
      <c r="I87" s="27">
        <f t="shared" si="7"/>
        <v>30.24</v>
      </c>
      <c r="J87" s="73"/>
      <c r="K87" s="72"/>
      <c r="L87" s="72"/>
      <c r="M87" s="72">
        <v>9.82</v>
      </c>
      <c r="N87" s="28">
        <f t="shared" si="8"/>
        <v>9.82</v>
      </c>
      <c r="O87" s="29">
        <f t="shared" si="9"/>
        <v>40.06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811</v>
      </c>
      <c r="D88" s="66">
        <v>2881</v>
      </c>
      <c r="E88" s="66"/>
      <c r="F88" s="66">
        <v>1070</v>
      </c>
      <c r="G88" s="66">
        <v>534</v>
      </c>
      <c r="H88" s="66">
        <v>22</v>
      </c>
      <c r="I88" s="18">
        <f t="shared" si="7"/>
        <v>5318</v>
      </c>
      <c r="J88" s="67"/>
      <c r="K88" s="66"/>
      <c r="L88" s="66"/>
      <c r="M88" s="66">
        <v>733</v>
      </c>
      <c r="N88" s="20">
        <f t="shared" si="8"/>
        <v>733</v>
      </c>
      <c r="O88" s="21">
        <f t="shared" si="9"/>
        <v>6051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14.4</v>
      </c>
      <c r="D89" s="75">
        <v>79.3</v>
      </c>
      <c r="E89" s="75"/>
      <c r="F89" s="75">
        <v>17.5</v>
      </c>
      <c r="G89" s="75">
        <v>9.8000000000000007</v>
      </c>
      <c r="H89" s="75">
        <v>0.7</v>
      </c>
      <c r="I89" s="30">
        <f t="shared" si="7"/>
        <v>121.7</v>
      </c>
      <c r="J89" s="76"/>
      <c r="K89" s="75"/>
      <c r="L89" s="75"/>
      <c r="M89" s="75">
        <v>19.5</v>
      </c>
      <c r="N89" s="31">
        <f t="shared" si="8"/>
        <v>19.5</v>
      </c>
      <c r="O89" s="32">
        <f t="shared" si="9"/>
        <v>141.19999999999999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2.0499999999999998</v>
      </c>
      <c r="D90" s="72">
        <v>16.010000000000002</v>
      </c>
      <c r="E90" s="72"/>
      <c r="F90" s="72">
        <v>22.01</v>
      </c>
      <c r="G90" s="72">
        <v>146.72</v>
      </c>
      <c r="H90" s="72">
        <v>3.48</v>
      </c>
      <c r="I90" s="27">
        <f t="shared" si="7"/>
        <v>190.27</v>
      </c>
      <c r="J90" s="73"/>
      <c r="K90" s="72"/>
      <c r="L90" s="72"/>
      <c r="M90" s="72">
        <v>5.3</v>
      </c>
      <c r="N90" s="28">
        <f t="shared" si="8"/>
        <v>5.3</v>
      </c>
      <c r="O90" s="29">
        <f t="shared" si="9"/>
        <v>195.57000000000002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682</v>
      </c>
      <c r="D91" s="66">
        <v>2466</v>
      </c>
      <c r="E91" s="66"/>
      <c r="F91" s="66">
        <v>4192</v>
      </c>
      <c r="G91" s="66">
        <v>30202</v>
      </c>
      <c r="H91" s="66">
        <v>217</v>
      </c>
      <c r="I91" s="18">
        <f t="shared" si="7"/>
        <v>37759</v>
      </c>
      <c r="J91" s="67"/>
      <c r="K91" s="66"/>
      <c r="L91" s="66"/>
      <c r="M91" s="66">
        <v>467</v>
      </c>
      <c r="N91" s="20">
        <f t="shared" si="8"/>
        <v>467</v>
      </c>
      <c r="O91" s="21">
        <f t="shared" si="9"/>
        <v>38226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10.8</v>
      </c>
      <c r="D92" s="75">
        <v>53.5</v>
      </c>
      <c r="E92" s="75"/>
      <c r="F92" s="75">
        <v>57.1</v>
      </c>
      <c r="G92" s="75">
        <v>486.7</v>
      </c>
      <c r="H92" s="75">
        <v>6.1</v>
      </c>
      <c r="I92" s="30">
        <f t="shared" si="7"/>
        <v>614.20000000000005</v>
      </c>
      <c r="J92" s="76"/>
      <c r="K92" s="75"/>
      <c r="L92" s="75"/>
      <c r="M92" s="75">
        <v>11.7</v>
      </c>
      <c r="N92" s="31">
        <f t="shared" si="8"/>
        <v>11.7</v>
      </c>
      <c r="O92" s="32">
        <f t="shared" si="9"/>
        <v>625.90000000000009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8.14</v>
      </c>
      <c r="D93" s="72">
        <v>15.63</v>
      </c>
      <c r="E93" s="72"/>
      <c r="F93" s="72">
        <v>117.41</v>
      </c>
      <c r="G93" s="72">
        <v>251.41</v>
      </c>
      <c r="H93" s="72">
        <v>6.61</v>
      </c>
      <c r="I93" s="27">
        <f t="shared" si="7"/>
        <v>399.20000000000005</v>
      </c>
      <c r="J93" s="73"/>
      <c r="K93" s="72"/>
      <c r="L93" s="72"/>
      <c r="M93" s="72">
        <v>52.93</v>
      </c>
      <c r="N93" s="28">
        <f t="shared" si="8"/>
        <v>52.93</v>
      </c>
      <c r="O93" s="29">
        <f t="shared" si="9"/>
        <v>452.13000000000005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3220</v>
      </c>
      <c r="D94" s="66">
        <v>2448</v>
      </c>
      <c r="E94" s="66"/>
      <c r="F94" s="66">
        <v>23156</v>
      </c>
      <c r="G94" s="66">
        <v>55158</v>
      </c>
      <c r="H94" s="66">
        <v>555</v>
      </c>
      <c r="I94" s="18">
        <f t="shared" si="7"/>
        <v>84537</v>
      </c>
      <c r="J94" s="67"/>
      <c r="K94" s="66"/>
      <c r="L94" s="66"/>
      <c r="M94" s="66">
        <v>4295</v>
      </c>
      <c r="N94" s="20">
        <f t="shared" si="8"/>
        <v>4295</v>
      </c>
      <c r="O94" s="21">
        <f t="shared" si="9"/>
        <v>88832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39.5</v>
      </c>
      <c r="D95" s="75">
        <v>49.2</v>
      </c>
      <c r="E95" s="75"/>
      <c r="F95" s="75">
        <v>262.89999999999998</v>
      </c>
      <c r="G95" s="75">
        <v>796.8</v>
      </c>
      <c r="H95" s="75">
        <v>12.7</v>
      </c>
      <c r="I95" s="30">
        <f t="shared" si="7"/>
        <v>1161.0999999999999</v>
      </c>
      <c r="J95" s="76"/>
      <c r="K95" s="75"/>
      <c r="L95" s="75"/>
      <c r="M95" s="75">
        <v>82.3</v>
      </c>
      <c r="N95" s="31">
        <f t="shared" si="8"/>
        <v>82.3</v>
      </c>
      <c r="O95" s="32">
        <f t="shared" si="9"/>
        <v>1243.3999999999999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11.83</v>
      </c>
      <c r="D96" s="72">
        <v>11.62</v>
      </c>
      <c r="E96" s="72"/>
      <c r="F96" s="72">
        <v>180.22</v>
      </c>
      <c r="G96" s="72">
        <v>1142.92</v>
      </c>
      <c r="H96" s="72">
        <v>1.1000000000000001</v>
      </c>
      <c r="I96" s="27">
        <f t="shared" si="7"/>
        <v>1347.69</v>
      </c>
      <c r="J96" s="73"/>
      <c r="K96" s="72"/>
      <c r="L96" s="72"/>
      <c r="M96" s="72">
        <v>40.340000000000003</v>
      </c>
      <c r="N96" s="28">
        <f t="shared" si="8"/>
        <v>40.340000000000003</v>
      </c>
      <c r="O96" s="29">
        <f t="shared" si="9"/>
        <v>1388.03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4851</v>
      </c>
      <c r="D97" s="66">
        <v>1517</v>
      </c>
      <c r="E97" s="66"/>
      <c r="F97" s="66">
        <v>36705</v>
      </c>
      <c r="G97" s="66">
        <v>278316</v>
      </c>
      <c r="H97" s="66">
        <v>177</v>
      </c>
      <c r="I97" s="18">
        <f t="shared" si="7"/>
        <v>321566</v>
      </c>
      <c r="J97" s="67"/>
      <c r="K97" s="66"/>
      <c r="L97" s="66"/>
      <c r="M97" s="66">
        <v>4037</v>
      </c>
      <c r="N97" s="20">
        <f t="shared" si="8"/>
        <v>4037</v>
      </c>
      <c r="O97" s="21">
        <f t="shared" si="9"/>
        <v>325603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50.2</v>
      </c>
      <c r="D98" s="75">
        <v>29.3</v>
      </c>
      <c r="E98" s="75"/>
      <c r="F98" s="75">
        <v>361.1</v>
      </c>
      <c r="G98" s="75">
        <v>3618.7</v>
      </c>
      <c r="H98" s="75">
        <v>3.4</v>
      </c>
      <c r="I98" s="30">
        <f t="shared" si="7"/>
        <v>4062.7</v>
      </c>
      <c r="J98" s="76"/>
      <c r="K98" s="75"/>
      <c r="L98" s="75"/>
      <c r="M98" s="75">
        <v>73.5</v>
      </c>
      <c r="N98" s="31">
        <f t="shared" si="8"/>
        <v>73.5</v>
      </c>
      <c r="O98" s="32">
        <f t="shared" si="9"/>
        <v>4136.2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18.91</v>
      </c>
      <c r="D99" s="72">
        <v>7.71</v>
      </c>
      <c r="E99" s="72"/>
      <c r="F99" s="72">
        <v>141.63999999999999</v>
      </c>
      <c r="G99" s="72">
        <v>902.56</v>
      </c>
      <c r="H99" s="72">
        <v>2</v>
      </c>
      <c r="I99" s="27">
        <f t="shared" si="7"/>
        <v>1072.82</v>
      </c>
      <c r="J99" s="73"/>
      <c r="K99" s="72"/>
      <c r="L99" s="72"/>
      <c r="M99" s="72">
        <v>103.05</v>
      </c>
      <c r="N99" s="28">
        <f t="shared" si="8"/>
        <v>103.05</v>
      </c>
      <c r="O99" s="29">
        <f t="shared" si="9"/>
        <v>1175.8699999999999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7730</v>
      </c>
      <c r="D100" s="66">
        <v>1286</v>
      </c>
      <c r="E100" s="66"/>
      <c r="F100" s="66">
        <v>29565</v>
      </c>
      <c r="G100" s="66">
        <v>204297</v>
      </c>
      <c r="H100" s="66">
        <v>270</v>
      </c>
      <c r="I100" s="18">
        <f t="shared" si="7"/>
        <v>243148</v>
      </c>
      <c r="J100" s="67"/>
      <c r="K100" s="66"/>
      <c r="L100" s="66"/>
      <c r="M100" s="66">
        <v>9076</v>
      </c>
      <c r="N100" s="20">
        <f t="shared" si="8"/>
        <v>9076</v>
      </c>
      <c r="O100" s="21">
        <f t="shared" si="9"/>
        <v>252224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80.8</v>
      </c>
      <c r="D101" s="75">
        <v>22.6</v>
      </c>
      <c r="E101" s="75"/>
      <c r="F101" s="75">
        <v>288.5</v>
      </c>
      <c r="G101" s="75">
        <v>2628.8</v>
      </c>
      <c r="H101" s="75">
        <v>5.0999999999999996</v>
      </c>
      <c r="I101" s="30">
        <f t="shared" si="7"/>
        <v>3025.8</v>
      </c>
      <c r="J101" s="76"/>
      <c r="K101" s="75"/>
      <c r="L101" s="75"/>
      <c r="M101" s="75">
        <v>139.30000000000001</v>
      </c>
      <c r="N101" s="31">
        <f t="shared" si="8"/>
        <v>139.30000000000001</v>
      </c>
      <c r="O101" s="32">
        <f t="shared" si="9"/>
        <v>3165.1000000000004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19.46</v>
      </c>
      <c r="D102" s="72">
        <v>2.39</v>
      </c>
      <c r="E102" s="72"/>
      <c r="F102" s="72">
        <v>104.46</v>
      </c>
      <c r="G102" s="72">
        <v>501.22</v>
      </c>
      <c r="H102" s="72">
        <v>1.49</v>
      </c>
      <c r="I102" s="27">
        <f t="shared" si="7"/>
        <v>629.02</v>
      </c>
      <c r="J102" s="73"/>
      <c r="K102" s="72"/>
      <c r="L102" s="72">
        <v>3.96</v>
      </c>
      <c r="M102" s="72">
        <v>211.28</v>
      </c>
      <c r="N102" s="28">
        <f t="shared" si="8"/>
        <v>215.24</v>
      </c>
      <c r="O102" s="29">
        <f t="shared" si="9"/>
        <v>844.26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8200</v>
      </c>
      <c r="D103" s="66">
        <v>399</v>
      </c>
      <c r="E103" s="66"/>
      <c r="F103" s="66">
        <v>21743</v>
      </c>
      <c r="G103" s="66">
        <v>122068</v>
      </c>
      <c r="H103" s="66">
        <v>280</v>
      </c>
      <c r="I103" s="18">
        <f t="shared" si="7"/>
        <v>152690</v>
      </c>
      <c r="J103" s="67"/>
      <c r="K103" s="66"/>
      <c r="L103" s="66">
        <v>426</v>
      </c>
      <c r="M103" s="66">
        <v>24510</v>
      </c>
      <c r="N103" s="20">
        <f t="shared" si="8"/>
        <v>24936</v>
      </c>
      <c r="O103" s="21">
        <f t="shared" si="9"/>
        <v>177626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77.599999999999994</v>
      </c>
      <c r="D104" s="75">
        <v>5.4</v>
      </c>
      <c r="E104" s="75"/>
      <c r="F104" s="75">
        <v>184.4</v>
      </c>
      <c r="G104" s="75">
        <v>1377.8</v>
      </c>
      <c r="H104" s="75">
        <v>4.4000000000000004</v>
      </c>
      <c r="I104" s="30">
        <f t="shared" si="7"/>
        <v>1649.6</v>
      </c>
      <c r="J104" s="76"/>
      <c r="K104" s="75"/>
      <c r="L104" s="75">
        <v>5.3</v>
      </c>
      <c r="M104" s="75">
        <v>281.3</v>
      </c>
      <c r="N104" s="31">
        <f t="shared" si="8"/>
        <v>286.60000000000002</v>
      </c>
      <c r="O104" s="32">
        <f t="shared" si="9"/>
        <v>1936.1999999999998</v>
      </c>
      <c r="P104" s="77">
        <v>1.27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6.85</v>
      </c>
      <c r="D105" s="72">
        <v>5.37</v>
      </c>
      <c r="E105" s="72"/>
      <c r="F105" s="72">
        <v>87.34</v>
      </c>
      <c r="G105" s="72">
        <v>371.62</v>
      </c>
      <c r="H105" s="72"/>
      <c r="I105" s="27">
        <f t="shared" si="7"/>
        <v>471.18</v>
      </c>
      <c r="J105" s="73"/>
      <c r="K105" s="72"/>
      <c r="L105" s="72">
        <v>25.44</v>
      </c>
      <c r="M105" s="72">
        <v>375.32</v>
      </c>
      <c r="N105" s="28">
        <f t="shared" si="8"/>
        <v>400.76</v>
      </c>
      <c r="O105" s="29">
        <f t="shared" si="9"/>
        <v>871.94</v>
      </c>
      <c r="P105" s="78">
        <v>4.05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2775</v>
      </c>
      <c r="D106" s="66">
        <v>894</v>
      </c>
      <c r="E106" s="66"/>
      <c r="F106" s="66">
        <v>18771</v>
      </c>
      <c r="G106" s="66">
        <v>93098</v>
      </c>
      <c r="H106" s="66"/>
      <c r="I106" s="18">
        <f t="shared" si="7"/>
        <v>115538</v>
      </c>
      <c r="J106" s="67"/>
      <c r="K106" s="66"/>
      <c r="L106" s="66">
        <v>3248</v>
      </c>
      <c r="M106" s="66">
        <v>44972</v>
      </c>
      <c r="N106" s="20">
        <f t="shared" si="8"/>
        <v>48220</v>
      </c>
      <c r="O106" s="21">
        <f t="shared" si="9"/>
        <v>163758</v>
      </c>
      <c r="P106" s="78">
        <v>2.9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25.4</v>
      </c>
      <c r="D107" s="75">
        <v>11.7</v>
      </c>
      <c r="E107" s="75"/>
      <c r="F107" s="75">
        <v>134</v>
      </c>
      <c r="G107" s="75">
        <v>809.7</v>
      </c>
      <c r="H107" s="75"/>
      <c r="I107" s="30">
        <f t="shared" si="7"/>
        <v>980.80000000000007</v>
      </c>
      <c r="J107" s="76"/>
      <c r="K107" s="75"/>
      <c r="L107" s="75">
        <v>28.7</v>
      </c>
      <c r="M107" s="75">
        <v>420.7</v>
      </c>
      <c r="N107" s="31">
        <f t="shared" si="8"/>
        <v>449.4</v>
      </c>
      <c r="O107" s="32">
        <f t="shared" si="9"/>
        <v>1430.2</v>
      </c>
      <c r="P107" s="78">
        <v>36.090000000000003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3.93</v>
      </c>
      <c r="D108" s="72">
        <v>4.75</v>
      </c>
      <c r="E108" s="72"/>
      <c r="F108" s="72">
        <v>40.369999999999997</v>
      </c>
      <c r="G108" s="72">
        <v>70</v>
      </c>
      <c r="H108" s="72">
        <v>0.18</v>
      </c>
      <c r="I108" s="27">
        <f t="shared" si="7"/>
        <v>119.23</v>
      </c>
      <c r="J108" s="73"/>
      <c r="K108" s="72"/>
      <c r="L108" s="72">
        <v>8.0299999999999994</v>
      </c>
      <c r="M108" s="72">
        <v>235.23</v>
      </c>
      <c r="N108" s="28">
        <f t="shared" si="8"/>
        <v>243.26</v>
      </c>
      <c r="O108" s="29">
        <f t="shared" si="9"/>
        <v>362.49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1691</v>
      </c>
      <c r="D109" s="66">
        <v>1150</v>
      </c>
      <c r="E109" s="66"/>
      <c r="F109" s="66">
        <v>8826</v>
      </c>
      <c r="G109" s="66">
        <v>18724</v>
      </c>
      <c r="H109" s="66">
        <v>31</v>
      </c>
      <c r="I109" s="18">
        <f t="shared" si="7"/>
        <v>30422</v>
      </c>
      <c r="J109" s="67"/>
      <c r="K109" s="66"/>
      <c r="L109" s="66">
        <v>1060</v>
      </c>
      <c r="M109" s="66">
        <v>28473</v>
      </c>
      <c r="N109" s="20">
        <f t="shared" si="8"/>
        <v>29533</v>
      </c>
      <c r="O109" s="21">
        <f t="shared" si="9"/>
        <v>59955</v>
      </c>
      <c r="P109" s="78">
        <v>1.96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13.6</v>
      </c>
      <c r="D110" s="75">
        <v>9.6999999999999993</v>
      </c>
      <c r="E110" s="75"/>
      <c r="F110" s="75">
        <v>54.8</v>
      </c>
      <c r="G110" s="75">
        <v>140.19999999999999</v>
      </c>
      <c r="H110" s="75">
        <v>0.4</v>
      </c>
      <c r="I110" s="30">
        <f t="shared" si="7"/>
        <v>218.7</v>
      </c>
      <c r="J110" s="76"/>
      <c r="K110" s="75"/>
      <c r="L110" s="75">
        <v>8.5</v>
      </c>
      <c r="M110" s="75">
        <v>228.7</v>
      </c>
      <c r="N110" s="31">
        <f t="shared" si="8"/>
        <v>237.2</v>
      </c>
      <c r="O110" s="32">
        <f t="shared" si="9"/>
        <v>455.9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6.33</v>
      </c>
      <c r="D111" s="72">
        <v>7.35</v>
      </c>
      <c r="E111" s="72"/>
      <c r="F111" s="72">
        <v>52.58</v>
      </c>
      <c r="G111" s="72">
        <v>35.119999999999997</v>
      </c>
      <c r="H111" s="72">
        <v>3.6</v>
      </c>
      <c r="I111" s="27">
        <f t="shared" si="7"/>
        <v>104.97999999999999</v>
      </c>
      <c r="J111" s="73"/>
      <c r="K111" s="72"/>
      <c r="L111" s="72">
        <v>8.42</v>
      </c>
      <c r="M111" s="72">
        <v>118.67</v>
      </c>
      <c r="N111" s="28">
        <f t="shared" si="8"/>
        <v>127.09</v>
      </c>
      <c r="O111" s="29">
        <f t="shared" si="9"/>
        <v>232.07</v>
      </c>
      <c r="P111" s="33">
        <f>SUM(P104:P110)</f>
        <v>46.27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2831</v>
      </c>
      <c r="D112" s="66">
        <v>1747</v>
      </c>
      <c r="E112" s="66"/>
      <c r="F112" s="66">
        <v>12564</v>
      </c>
      <c r="G112" s="66">
        <v>9613</v>
      </c>
      <c r="H112" s="66">
        <v>641</v>
      </c>
      <c r="I112" s="18">
        <f t="shared" si="7"/>
        <v>27396</v>
      </c>
      <c r="J112" s="67"/>
      <c r="K112" s="66"/>
      <c r="L112" s="66">
        <v>1104</v>
      </c>
      <c r="M112" s="66">
        <v>14608</v>
      </c>
      <c r="N112" s="20">
        <f t="shared" si="8"/>
        <v>15712</v>
      </c>
      <c r="O112" s="21">
        <f t="shared" si="9"/>
        <v>43108</v>
      </c>
      <c r="P112" s="79">
        <v>7.11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21.9</v>
      </c>
      <c r="D113" s="75">
        <v>11.6</v>
      </c>
      <c r="E113" s="75"/>
      <c r="F113" s="75">
        <v>58.2</v>
      </c>
      <c r="G113" s="75">
        <v>0</v>
      </c>
      <c r="H113" s="75">
        <v>7.7</v>
      </c>
      <c r="I113" s="30">
        <f t="shared" si="7"/>
        <v>99.4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99.4</v>
      </c>
      <c r="P113" s="80">
        <v>291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2.66</v>
      </c>
      <c r="D114" s="72">
        <v>3.3</v>
      </c>
      <c r="E114" s="72"/>
      <c r="F114" s="72">
        <v>17.32</v>
      </c>
      <c r="G114" s="72">
        <v>7.57</v>
      </c>
      <c r="H114" s="72"/>
      <c r="I114" s="27">
        <f t="shared" si="7"/>
        <v>30.85</v>
      </c>
      <c r="J114" s="73"/>
      <c r="K114" s="72"/>
      <c r="L114" s="72">
        <v>1.8</v>
      </c>
      <c r="M114" s="72">
        <v>54.61</v>
      </c>
      <c r="N114" s="28">
        <f t="shared" si="8"/>
        <v>56.41</v>
      </c>
      <c r="O114" s="29">
        <f t="shared" si="9"/>
        <v>87.259999999999991</v>
      </c>
      <c r="P114" s="81">
        <v>7.7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1452</v>
      </c>
      <c r="D115" s="66">
        <v>778</v>
      </c>
      <c r="E115" s="66"/>
      <c r="F115" s="66">
        <v>4251</v>
      </c>
      <c r="G115" s="66">
        <v>2100</v>
      </c>
      <c r="H115" s="66"/>
      <c r="I115" s="18">
        <f t="shared" si="7"/>
        <v>8581</v>
      </c>
      <c r="J115" s="67"/>
      <c r="K115" s="66"/>
      <c r="L115" s="66">
        <v>238</v>
      </c>
      <c r="M115" s="66">
        <v>6734</v>
      </c>
      <c r="N115" s="20">
        <f t="shared" si="8"/>
        <v>6972</v>
      </c>
      <c r="O115" s="21">
        <f t="shared" si="9"/>
        <v>15553</v>
      </c>
      <c r="P115" s="82">
        <v>1.44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10.199999999999999</v>
      </c>
      <c r="D116" s="84">
        <v>4.4000000000000004</v>
      </c>
      <c r="E116" s="84"/>
      <c r="F116" s="84">
        <v>16.8</v>
      </c>
      <c r="G116" s="84">
        <v>0</v>
      </c>
      <c r="H116" s="84"/>
      <c r="I116" s="46">
        <f t="shared" si="7"/>
        <v>31.4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31.4</v>
      </c>
      <c r="P116" s="44">
        <f>SUM(O136,P111,P112,P115)</f>
        <v>6084.77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4.5599999999999996</v>
      </c>
      <c r="D121" s="63">
        <v>7.84</v>
      </c>
      <c r="E121" s="63">
        <v>0.04</v>
      </c>
      <c r="F121" s="63">
        <v>13.91</v>
      </c>
      <c r="G121" s="63">
        <v>7.93</v>
      </c>
      <c r="H121" s="63">
        <v>0.02</v>
      </c>
      <c r="I121" s="11">
        <f t="shared" si="7"/>
        <v>34.300000000000004</v>
      </c>
      <c r="J121" s="64"/>
      <c r="K121" s="63"/>
      <c r="L121" s="63"/>
      <c r="M121" s="63">
        <v>10.42</v>
      </c>
      <c r="N121" s="13">
        <f t="shared" si="8"/>
        <v>10.42</v>
      </c>
      <c r="O121" s="14">
        <f t="shared" si="9"/>
        <v>44.720000000000006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2128</v>
      </c>
      <c r="D122" s="66">
        <v>2087</v>
      </c>
      <c r="E122" s="66">
        <v>11</v>
      </c>
      <c r="F122" s="66">
        <v>3622</v>
      </c>
      <c r="G122" s="66">
        <v>2195</v>
      </c>
      <c r="H122" s="66">
        <v>4</v>
      </c>
      <c r="I122" s="18">
        <f t="shared" si="7"/>
        <v>10047</v>
      </c>
      <c r="J122" s="67"/>
      <c r="K122" s="66"/>
      <c r="L122" s="66"/>
      <c r="M122" s="66">
        <v>1177</v>
      </c>
      <c r="N122" s="20">
        <f t="shared" si="8"/>
        <v>1177</v>
      </c>
      <c r="O122" s="21">
        <f t="shared" si="9"/>
        <v>11224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15.1</v>
      </c>
      <c r="D123" s="75">
        <v>0</v>
      </c>
      <c r="E123" s="75">
        <v>0</v>
      </c>
      <c r="F123" s="75">
        <v>10.9</v>
      </c>
      <c r="G123" s="75">
        <v>0</v>
      </c>
      <c r="H123" s="75">
        <v>0</v>
      </c>
      <c r="I123" s="30">
        <f t="shared" si="7"/>
        <v>26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26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4.0199999999999996</v>
      </c>
      <c r="D124" s="72">
        <v>6.09</v>
      </c>
      <c r="E124" s="72"/>
      <c r="F124" s="72">
        <v>9.31</v>
      </c>
      <c r="G124" s="72">
        <v>7.31</v>
      </c>
      <c r="H124" s="72"/>
      <c r="I124" s="27">
        <f t="shared" si="7"/>
        <v>26.73</v>
      </c>
      <c r="J124" s="73"/>
      <c r="K124" s="72"/>
      <c r="L124" s="72"/>
      <c r="M124" s="72">
        <v>5</v>
      </c>
      <c r="N124" s="28">
        <f t="shared" si="8"/>
        <v>5</v>
      </c>
      <c r="O124" s="29">
        <f t="shared" si="9"/>
        <v>31.73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2072</v>
      </c>
      <c r="D125" s="66">
        <v>1668</v>
      </c>
      <c r="E125" s="66"/>
      <c r="F125" s="66">
        <v>2454</v>
      </c>
      <c r="G125" s="66">
        <v>2422</v>
      </c>
      <c r="H125" s="66"/>
      <c r="I125" s="18">
        <f t="shared" si="7"/>
        <v>8616</v>
      </c>
      <c r="J125" s="67"/>
      <c r="K125" s="66"/>
      <c r="L125" s="66"/>
      <c r="M125" s="66">
        <v>538</v>
      </c>
      <c r="N125" s="20">
        <f t="shared" si="8"/>
        <v>538</v>
      </c>
      <c r="O125" s="21">
        <f t="shared" si="9"/>
        <v>9154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13.5</v>
      </c>
      <c r="D126" s="75">
        <v>0</v>
      </c>
      <c r="E126" s="75"/>
      <c r="F126" s="75">
        <v>7.3</v>
      </c>
      <c r="G126" s="75">
        <v>0</v>
      </c>
      <c r="H126" s="75"/>
      <c r="I126" s="30">
        <f t="shared" si="7"/>
        <v>20.8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20.8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4.0599999999999996</v>
      </c>
      <c r="D127" s="72">
        <v>4.55</v>
      </c>
      <c r="E127" s="72"/>
      <c r="F127" s="72">
        <v>29.37</v>
      </c>
      <c r="G127" s="72">
        <v>4.76</v>
      </c>
      <c r="H127" s="72">
        <v>61.76</v>
      </c>
      <c r="I127" s="27">
        <f t="shared" si="7"/>
        <v>104.5</v>
      </c>
      <c r="J127" s="73"/>
      <c r="K127" s="72">
        <v>13.21</v>
      </c>
      <c r="L127" s="72"/>
      <c r="M127" s="72">
        <v>123.39</v>
      </c>
      <c r="N127" s="28">
        <f t="shared" si="8"/>
        <v>136.6</v>
      </c>
      <c r="O127" s="29">
        <f t="shared" si="9"/>
        <v>241.1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2205</v>
      </c>
      <c r="D128" s="66">
        <v>1141</v>
      </c>
      <c r="E128" s="66"/>
      <c r="F128" s="66">
        <v>7328</v>
      </c>
      <c r="G128" s="66">
        <v>1371</v>
      </c>
      <c r="H128" s="66">
        <v>14169</v>
      </c>
      <c r="I128" s="18">
        <f t="shared" si="7"/>
        <v>26214</v>
      </c>
      <c r="J128" s="67"/>
      <c r="K128" s="66">
        <v>1836</v>
      </c>
      <c r="L128" s="66"/>
      <c r="M128" s="66">
        <v>13482</v>
      </c>
      <c r="N128" s="20">
        <f t="shared" si="8"/>
        <v>15318</v>
      </c>
      <c r="O128" s="21">
        <f t="shared" si="9"/>
        <v>41532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5.3</v>
      </c>
      <c r="G129" s="75">
        <v>0</v>
      </c>
      <c r="H129" s="75">
        <v>22.2</v>
      </c>
      <c r="I129" s="30">
        <f t="shared" si="7"/>
        <v>27.5</v>
      </c>
      <c r="J129" s="76"/>
      <c r="K129" s="75">
        <v>0</v>
      </c>
      <c r="L129" s="75"/>
      <c r="M129" s="75">
        <v>0</v>
      </c>
      <c r="N129" s="31">
        <f t="shared" si="8"/>
        <v>0</v>
      </c>
      <c r="O129" s="32">
        <f t="shared" si="9"/>
        <v>27.5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95.36</v>
      </c>
      <c r="D130" s="63">
        <v>124.01</v>
      </c>
      <c r="E130" s="63">
        <v>0.04</v>
      </c>
      <c r="F130" s="63">
        <v>825.11</v>
      </c>
      <c r="G130" s="63">
        <v>3470.43</v>
      </c>
      <c r="H130" s="63">
        <v>84.56</v>
      </c>
      <c r="I130" s="11">
        <f t="shared" si="7"/>
        <v>4599.51</v>
      </c>
      <c r="J130" s="64"/>
      <c r="K130" s="63">
        <v>13.21</v>
      </c>
      <c r="L130" s="63">
        <v>47.65</v>
      </c>
      <c r="M130" s="63">
        <v>1358.15</v>
      </c>
      <c r="N130" s="13">
        <f>SUM(J130:M130)</f>
        <v>1419.01</v>
      </c>
      <c r="O130" s="14">
        <f t="shared" si="9"/>
        <v>6018.52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40679</v>
      </c>
      <c r="D131" s="66">
        <v>23484</v>
      </c>
      <c r="E131" s="66">
        <v>11</v>
      </c>
      <c r="F131" s="66">
        <v>174598</v>
      </c>
      <c r="G131" s="66">
        <v>822674</v>
      </c>
      <c r="H131" s="66">
        <v>17828</v>
      </c>
      <c r="I131" s="18">
        <f t="shared" si="7"/>
        <v>1079274</v>
      </c>
      <c r="J131" s="67"/>
      <c r="K131" s="66">
        <v>1836</v>
      </c>
      <c r="L131" s="66">
        <v>6076</v>
      </c>
      <c r="M131" s="66">
        <v>153679</v>
      </c>
      <c r="N131" s="20">
        <f t="shared" si="8"/>
        <v>161591</v>
      </c>
      <c r="O131" s="21">
        <f t="shared" si="9"/>
        <v>1240865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373.9</v>
      </c>
      <c r="D132" s="75">
        <v>394.9</v>
      </c>
      <c r="E132" s="75">
        <v>0</v>
      </c>
      <c r="F132" s="75">
        <v>1468</v>
      </c>
      <c r="G132" s="75">
        <v>9957.2000000000007</v>
      </c>
      <c r="H132" s="75">
        <v>116.6</v>
      </c>
      <c r="I132" s="30">
        <f t="shared" ref="I132:I138" si="10">SUM(C132:H132)</f>
        <v>12310.6</v>
      </c>
      <c r="J132" s="76"/>
      <c r="K132" s="75">
        <v>0</v>
      </c>
      <c r="L132" s="75">
        <v>42.5</v>
      </c>
      <c r="M132" s="75">
        <v>1276.5</v>
      </c>
      <c r="N132" s="31">
        <f t="shared" ref="N132:N138" si="11">SUM(J132:M132)</f>
        <v>1319</v>
      </c>
      <c r="O132" s="32">
        <f t="shared" ref="O132:O138" si="12">SUM(N132,I132)</f>
        <v>13629.6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95.25</v>
      </c>
      <c r="D133" s="72">
        <v>94.68</v>
      </c>
      <c r="E133" s="72">
        <v>0.04</v>
      </c>
      <c r="F133" s="72">
        <v>822.78</v>
      </c>
      <c r="G133" s="72">
        <v>3452.32</v>
      </c>
      <c r="H133" s="72">
        <v>69.05</v>
      </c>
      <c r="I133" s="27">
        <f t="shared" si="10"/>
        <v>4534.12</v>
      </c>
      <c r="J133" s="73"/>
      <c r="K133" s="72">
        <v>13.21</v>
      </c>
      <c r="L133" s="72">
        <v>47.65</v>
      </c>
      <c r="M133" s="72">
        <v>1357.84</v>
      </c>
      <c r="N133" s="28">
        <f t="shared" si="11"/>
        <v>1418.6999999999998</v>
      </c>
      <c r="O133" s="29">
        <f t="shared" si="12"/>
        <v>5952.82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40655</v>
      </c>
      <c r="D134" s="66">
        <v>17945</v>
      </c>
      <c r="E134" s="66">
        <v>11</v>
      </c>
      <c r="F134" s="66">
        <v>174247</v>
      </c>
      <c r="G134" s="66">
        <v>820098</v>
      </c>
      <c r="H134" s="66">
        <v>15395</v>
      </c>
      <c r="I134" s="18">
        <f t="shared" si="10"/>
        <v>1068351</v>
      </c>
      <c r="J134" s="67"/>
      <c r="K134" s="66">
        <v>1836</v>
      </c>
      <c r="L134" s="66">
        <v>6076</v>
      </c>
      <c r="M134" s="66">
        <v>153671</v>
      </c>
      <c r="N134" s="20">
        <f t="shared" si="11"/>
        <v>161583</v>
      </c>
      <c r="O134" s="21">
        <f t="shared" si="12"/>
        <v>1229934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373.2</v>
      </c>
      <c r="D135" s="84">
        <v>207.2</v>
      </c>
      <c r="E135" s="84">
        <v>0</v>
      </c>
      <c r="F135" s="84">
        <v>1458.8</v>
      </c>
      <c r="G135" s="84">
        <v>9868.5</v>
      </c>
      <c r="H135" s="84">
        <v>39.799999999999997</v>
      </c>
      <c r="I135" s="46">
        <f t="shared" si="10"/>
        <v>11947.5</v>
      </c>
      <c r="J135" s="85"/>
      <c r="K135" s="84">
        <v>0</v>
      </c>
      <c r="L135" s="84">
        <v>42.5</v>
      </c>
      <c r="M135" s="84">
        <v>1275.8</v>
      </c>
      <c r="N135" s="47">
        <f t="shared" si="11"/>
        <v>1318.3</v>
      </c>
      <c r="O135" s="43">
        <f t="shared" si="12"/>
        <v>13265.8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95.710000000000008</v>
      </c>
      <c r="D136" s="54">
        <f t="shared" si="13"/>
        <v>125.03</v>
      </c>
      <c r="E136" s="54">
        <f t="shared" si="13"/>
        <v>0.04</v>
      </c>
      <c r="F136" s="54">
        <f t="shared" si="13"/>
        <v>825.47</v>
      </c>
      <c r="G136" s="54">
        <f t="shared" si="13"/>
        <v>3479.19</v>
      </c>
      <c r="H136" s="54">
        <f t="shared" si="13"/>
        <v>84.56</v>
      </c>
      <c r="I136" s="55">
        <f t="shared" si="10"/>
        <v>4610.0000000000009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13.21</v>
      </c>
      <c r="L136" s="54">
        <f t="shared" si="14"/>
        <v>48.59</v>
      </c>
      <c r="M136" s="54">
        <f t="shared" si="14"/>
        <v>1358.15</v>
      </c>
      <c r="N136" s="57">
        <f t="shared" si="11"/>
        <v>1419.95</v>
      </c>
      <c r="O136" s="58">
        <f t="shared" si="12"/>
        <v>6029.9500000000007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40679</v>
      </c>
      <c r="D137" s="17">
        <f t="shared" si="13"/>
        <v>23968</v>
      </c>
      <c r="E137" s="17">
        <f t="shared" si="13"/>
        <v>11</v>
      </c>
      <c r="F137" s="17">
        <f t="shared" si="13"/>
        <v>174631</v>
      </c>
      <c r="G137" s="17">
        <f t="shared" si="13"/>
        <v>822674</v>
      </c>
      <c r="H137" s="17">
        <f t="shared" si="13"/>
        <v>17828</v>
      </c>
      <c r="I137" s="18">
        <f t="shared" si="10"/>
        <v>1079791</v>
      </c>
      <c r="J137" s="19">
        <f t="shared" si="14"/>
        <v>0</v>
      </c>
      <c r="K137" s="17">
        <f t="shared" si="14"/>
        <v>1836</v>
      </c>
      <c r="L137" s="17">
        <f t="shared" si="14"/>
        <v>6087</v>
      </c>
      <c r="M137" s="17">
        <f t="shared" si="14"/>
        <v>153679</v>
      </c>
      <c r="N137" s="20">
        <f t="shared" si="11"/>
        <v>161602</v>
      </c>
      <c r="O137" s="21">
        <f t="shared" si="12"/>
        <v>1241393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373.9</v>
      </c>
      <c r="D138" s="40">
        <f t="shared" si="13"/>
        <v>423.59999999999997</v>
      </c>
      <c r="E138" s="40">
        <f t="shared" si="13"/>
        <v>0</v>
      </c>
      <c r="F138" s="40">
        <f t="shared" si="13"/>
        <v>1470.7</v>
      </c>
      <c r="G138" s="40">
        <f t="shared" si="13"/>
        <v>9957.2000000000007</v>
      </c>
      <c r="H138" s="40">
        <f t="shared" si="13"/>
        <v>116.60000000000002</v>
      </c>
      <c r="I138" s="46">
        <f t="shared" si="10"/>
        <v>12342.000000000002</v>
      </c>
      <c r="J138" s="42">
        <f t="shared" si="14"/>
        <v>0</v>
      </c>
      <c r="K138" s="40">
        <f t="shared" si="14"/>
        <v>0</v>
      </c>
      <c r="L138" s="40">
        <f t="shared" si="14"/>
        <v>43.9</v>
      </c>
      <c r="M138" s="40">
        <f t="shared" si="14"/>
        <v>1276.5</v>
      </c>
      <c r="N138" s="47">
        <f t="shared" si="11"/>
        <v>1320.4</v>
      </c>
      <c r="O138" s="43">
        <f t="shared" si="12"/>
        <v>13662.400000000001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360FE-D471-499D-96DA-44234B6B0274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0.59</v>
      </c>
      <c r="N5" s="13">
        <f t="shared" ref="N5:N58" si="1">SUM(J5:M5)</f>
        <v>0.59</v>
      </c>
      <c r="O5" s="14">
        <f>SUM(N5,I5)</f>
        <v>0.59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80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15.82</v>
      </c>
      <c r="N8" s="28">
        <f t="shared" si="1"/>
        <v>15.82</v>
      </c>
      <c r="O8" s="29">
        <f t="shared" si="2"/>
        <v>15.82</v>
      </c>
      <c r="P8" s="22" t="s">
        <v>25</v>
      </c>
      <c r="Q8" s="129" t="s">
        <v>88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176</v>
      </c>
      <c r="N9" s="20">
        <f t="shared" si="1"/>
        <v>176</v>
      </c>
      <c r="O9" s="21">
        <f t="shared" si="2"/>
        <v>176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24.1</v>
      </c>
      <c r="N10" s="31">
        <f t="shared" si="1"/>
        <v>24.1</v>
      </c>
      <c r="O10" s="32">
        <f t="shared" si="2"/>
        <v>24.1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11.46</v>
      </c>
      <c r="N11" s="28">
        <f t="shared" si="1"/>
        <v>11.46</v>
      </c>
      <c r="O11" s="29">
        <f t="shared" si="2"/>
        <v>11.46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271</v>
      </c>
      <c r="N12" s="20">
        <f t="shared" si="1"/>
        <v>271</v>
      </c>
      <c r="O12" s="21">
        <f t="shared" si="2"/>
        <v>271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23.9</v>
      </c>
      <c r="N13" s="31">
        <f t="shared" si="1"/>
        <v>23.9</v>
      </c>
      <c r="O13" s="32">
        <f t="shared" si="2"/>
        <v>23.9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0.92</v>
      </c>
      <c r="E14" s="72"/>
      <c r="F14" s="72">
        <v>2.97</v>
      </c>
      <c r="G14" s="72"/>
      <c r="H14" s="72"/>
      <c r="I14" s="27">
        <f t="shared" si="0"/>
        <v>3.89</v>
      </c>
      <c r="J14" s="73"/>
      <c r="K14" s="72"/>
      <c r="L14" s="72"/>
      <c r="M14" s="72">
        <v>10.41</v>
      </c>
      <c r="N14" s="28">
        <f t="shared" si="1"/>
        <v>10.41</v>
      </c>
      <c r="O14" s="29">
        <f t="shared" si="2"/>
        <v>14.3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20</v>
      </c>
      <c r="E15" s="66"/>
      <c r="F15" s="66">
        <v>262</v>
      </c>
      <c r="G15" s="66"/>
      <c r="H15" s="66"/>
      <c r="I15" s="18">
        <f t="shared" si="0"/>
        <v>282</v>
      </c>
      <c r="J15" s="67"/>
      <c r="K15" s="66"/>
      <c r="L15" s="66"/>
      <c r="M15" s="66">
        <v>305</v>
      </c>
      <c r="N15" s="20">
        <f t="shared" si="1"/>
        <v>305</v>
      </c>
      <c r="O15" s="21">
        <f t="shared" si="2"/>
        <v>587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1.9</v>
      </c>
      <c r="E16" s="75"/>
      <c r="F16" s="75">
        <v>21.5</v>
      </c>
      <c r="G16" s="75"/>
      <c r="H16" s="75"/>
      <c r="I16" s="30">
        <f t="shared" si="0"/>
        <v>23.4</v>
      </c>
      <c r="J16" s="76"/>
      <c r="K16" s="75"/>
      <c r="L16" s="75"/>
      <c r="M16" s="75">
        <v>20.8</v>
      </c>
      <c r="N16" s="31">
        <f t="shared" si="1"/>
        <v>20.8</v>
      </c>
      <c r="O16" s="32">
        <f t="shared" si="2"/>
        <v>44.2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0.22</v>
      </c>
      <c r="D17" s="72">
        <v>28.22</v>
      </c>
      <c r="E17" s="72"/>
      <c r="F17" s="72">
        <v>4.03</v>
      </c>
      <c r="G17" s="72"/>
      <c r="H17" s="72"/>
      <c r="I17" s="27">
        <f t="shared" si="0"/>
        <v>32.47</v>
      </c>
      <c r="J17" s="73">
        <v>0.37</v>
      </c>
      <c r="K17" s="72"/>
      <c r="L17" s="72">
        <v>1.07</v>
      </c>
      <c r="M17" s="72">
        <v>8.9499999999999993</v>
      </c>
      <c r="N17" s="28">
        <f t="shared" si="1"/>
        <v>10.389999999999999</v>
      </c>
      <c r="O17" s="29">
        <f t="shared" si="2"/>
        <v>42.86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25</v>
      </c>
      <c r="D18" s="66">
        <v>1953</v>
      </c>
      <c r="E18" s="66"/>
      <c r="F18" s="66">
        <v>305</v>
      </c>
      <c r="G18" s="66"/>
      <c r="H18" s="66"/>
      <c r="I18" s="18">
        <f t="shared" si="0"/>
        <v>2283</v>
      </c>
      <c r="J18" s="67">
        <v>26</v>
      </c>
      <c r="K18" s="66"/>
      <c r="L18" s="66">
        <v>45</v>
      </c>
      <c r="M18" s="66">
        <v>374</v>
      </c>
      <c r="N18" s="20">
        <f t="shared" si="1"/>
        <v>445</v>
      </c>
      <c r="O18" s="21">
        <f t="shared" si="2"/>
        <v>2728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</v>
      </c>
      <c r="D19" s="75">
        <v>120.7</v>
      </c>
      <c r="E19" s="75"/>
      <c r="F19" s="75">
        <v>16.3</v>
      </c>
      <c r="G19" s="75"/>
      <c r="H19" s="75"/>
      <c r="I19" s="30">
        <f t="shared" si="0"/>
        <v>139</v>
      </c>
      <c r="J19" s="76">
        <v>0.8</v>
      </c>
      <c r="K19" s="75"/>
      <c r="L19" s="75">
        <v>2.2999999999999998</v>
      </c>
      <c r="M19" s="75">
        <v>19.5</v>
      </c>
      <c r="N19" s="31">
        <f t="shared" si="1"/>
        <v>22.6</v>
      </c>
      <c r="O19" s="32">
        <f t="shared" si="2"/>
        <v>161.6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11.94</v>
      </c>
      <c r="E20" s="72"/>
      <c r="F20" s="72">
        <v>5.58</v>
      </c>
      <c r="G20" s="72">
        <v>0.01</v>
      </c>
      <c r="H20" s="72"/>
      <c r="I20" s="27">
        <f t="shared" si="0"/>
        <v>17.53</v>
      </c>
      <c r="J20" s="73"/>
      <c r="K20" s="72"/>
      <c r="L20" s="72">
        <v>5.89</v>
      </c>
      <c r="M20" s="72">
        <v>37.590000000000003</v>
      </c>
      <c r="N20" s="28">
        <f t="shared" si="1"/>
        <v>43.480000000000004</v>
      </c>
      <c r="O20" s="29">
        <f t="shared" si="2"/>
        <v>61.010000000000005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1958</v>
      </c>
      <c r="E21" s="66"/>
      <c r="F21" s="66">
        <v>556</v>
      </c>
      <c r="G21" s="66">
        <v>1</v>
      </c>
      <c r="H21" s="66"/>
      <c r="I21" s="18">
        <f t="shared" si="0"/>
        <v>2515</v>
      </c>
      <c r="J21" s="67"/>
      <c r="K21" s="66"/>
      <c r="L21" s="66">
        <v>286</v>
      </c>
      <c r="M21" s="66">
        <v>1859</v>
      </c>
      <c r="N21" s="20">
        <f t="shared" si="1"/>
        <v>2145</v>
      </c>
      <c r="O21" s="21">
        <f t="shared" si="2"/>
        <v>4660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101.7</v>
      </c>
      <c r="E22" s="75"/>
      <c r="F22" s="75">
        <v>24.2</v>
      </c>
      <c r="G22" s="75">
        <v>0</v>
      </c>
      <c r="H22" s="75"/>
      <c r="I22" s="30">
        <f t="shared" si="0"/>
        <v>125.9</v>
      </c>
      <c r="J22" s="76"/>
      <c r="K22" s="75"/>
      <c r="L22" s="75">
        <v>11.6</v>
      </c>
      <c r="M22" s="75">
        <v>75.3</v>
      </c>
      <c r="N22" s="31">
        <f t="shared" si="1"/>
        <v>86.899999999999991</v>
      </c>
      <c r="O22" s="32">
        <f t="shared" si="2"/>
        <v>212.8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0.56999999999999995</v>
      </c>
      <c r="D23" s="72">
        <v>40.14</v>
      </c>
      <c r="E23" s="72"/>
      <c r="F23" s="72">
        <v>21.92</v>
      </c>
      <c r="G23" s="72">
        <v>0.36</v>
      </c>
      <c r="H23" s="72"/>
      <c r="I23" s="27">
        <f t="shared" si="0"/>
        <v>62.99</v>
      </c>
      <c r="J23" s="73">
        <v>0.31</v>
      </c>
      <c r="K23" s="72"/>
      <c r="L23" s="72">
        <v>12.38</v>
      </c>
      <c r="M23" s="72">
        <v>75.03</v>
      </c>
      <c r="N23" s="28">
        <f t="shared" si="1"/>
        <v>87.72</v>
      </c>
      <c r="O23" s="29">
        <f t="shared" si="2"/>
        <v>150.71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167</v>
      </c>
      <c r="D24" s="66">
        <v>4999</v>
      </c>
      <c r="E24" s="66"/>
      <c r="F24" s="66">
        <v>3605</v>
      </c>
      <c r="G24" s="66">
        <v>43</v>
      </c>
      <c r="H24" s="66"/>
      <c r="I24" s="18">
        <f t="shared" si="0"/>
        <v>8814</v>
      </c>
      <c r="J24" s="67">
        <v>22</v>
      </c>
      <c r="K24" s="66"/>
      <c r="L24" s="66">
        <v>757</v>
      </c>
      <c r="M24" s="66">
        <v>4482</v>
      </c>
      <c r="N24" s="20">
        <f t="shared" si="1"/>
        <v>5261</v>
      </c>
      <c r="O24" s="21">
        <f t="shared" si="2"/>
        <v>14075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5.8</v>
      </c>
      <c r="D25" s="75">
        <v>211.6</v>
      </c>
      <c r="E25" s="75"/>
      <c r="F25" s="75">
        <v>107.8</v>
      </c>
      <c r="G25" s="75">
        <v>1.3</v>
      </c>
      <c r="H25" s="75"/>
      <c r="I25" s="30">
        <f t="shared" si="0"/>
        <v>326.5</v>
      </c>
      <c r="J25" s="76">
        <v>0.3</v>
      </c>
      <c r="K25" s="75"/>
      <c r="L25" s="75">
        <v>23.1</v>
      </c>
      <c r="M25" s="75">
        <v>139.1</v>
      </c>
      <c r="N25" s="31">
        <f t="shared" si="1"/>
        <v>162.5</v>
      </c>
      <c r="O25" s="32">
        <f t="shared" si="2"/>
        <v>489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3.71</v>
      </c>
      <c r="D26" s="72">
        <v>42.76</v>
      </c>
      <c r="E26" s="72"/>
      <c r="F26" s="72">
        <v>9.4499999999999993</v>
      </c>
      <c r="G26" s="72">
        <v>1.89</v>
      </c>
      <c r="H26" s="72"/>
      <c r="I26" s="27">
        <f t="shared" si="0"/>
        <v>57.81</v>
      </c>
      <c r="J26" s="73">
        <v>0.32</v>
      </c>
      <c r="K26" s="72"/>
      <c r="L26" s="72">
        <v>15.84</v>
      </c>
      <c r="M26" s="72">
        <v>111.78</v>
      </c>
      <c r="N26" s="28">
        <f t="shared" si="1"/>
        <v>127.94</v>
      </c>
      <c r="O26" s="29">
        <f t="shared" si="2"/>
        <v>185.75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1220</v>
      </c>
      <c r="D27" s="66">
        <v>5625</v>
      </c>
      <c r="E27" s="66"/>
      <c r="F27" s="66">
        <v>1423</v>
      </c>
      <c r="G27" s="66">
        <v>303</v>
      </c>
      <c r="H27" s="66"/>
      <c r="I27" s="18">
        <f t="shared" si="0"/>
        <v>8571</v>
      </c>
      <c r="J27" s="67">
        <v>28</v>
      </c>
      <c r="K27" s="66"/>
      <c r="L27" s="66">
        <v>1100</v>
      </c>
      <c r="M27" s="66">
        <v>7322</v>
      </c>
      <c r="N27" s="20">
        <f t="shared" si="1"/>
        <v>8450</v>
      </c>
      <c r="O27" s="21">
        <f t="shared" si="2"/>
        <v>17021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33.200000000000003</v>
      </c>
      <c r="D28" s="75">
        <v>178.6</v>
      </c>
      <c r="E28" s="75"/>
      <c r="F28" s="75">
        <v>32.799999999999997</v>
      </c>
      <c r="G28" s="75">
        <v>7.6</v>
      </c>
      <c r="H28" s="75"/>
      <c r="I28" s="30">
        <f t="shared" si="0"/>
        <v>252.20000000000002</v>
      </c>
      <c r="J28" s="76">
        <v>0.3</v>
      </c>
      <c r="K28" s="75"/>
      <c r="L28" s="75">
        <v>33.5</v>
      </c>
      <c r="M28" s="75">
        <v>221</v>
      </c>
      <c r="N28" s="31">
        <f t="shared" si="1"/>
        <v>254.8</v>
      </c>
      <c r="O28" s="32">
        <f t="shared" si="2"/>
        <v>507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12.79</v>
      </c>
      <c r="D29" s="72">
        <v>28.76</v>
      </c>
      <c r="E29" s="72"/>
      <c r="F29" s="72">
        <v>52.76</v>
      </c>
      <c r="G29" s="72">
        <v>1.34</v>
      </c>
      <c r="H29" s="72">
        <v>3.8</v>
      </c>
      <c r="I29" s="27">
        <f t="shared" si="0"/>
        <v>99.45</v>
      </c>
      <c r="J29" s="73">
        <v>0.85</v>
      </c>
      <c r="K29" s="72"/>
      <c r="L29" s="72">
        <v>26.58</v>
      </c>
      <c r="M29" s="72">
        <v>96.65</v>
      </c>
      <c r="N29" s="28">
        <f t="shared" si="1"/>
        <v>124.08000000000001</v>
      </c>
      <c r="O29" s="29">
        <f t="shared" si="2"/>
        <v>223.53000000000003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4453</v>
      </c>
      <c r="D30" s="66">
        <v>3771</v>
      </c>
      <c r="E30" s="66"/>
      <c r="F30" s="66">
        <v>9129</v>
      </c>
      <c r="G30" s="66">
        <v>280</v>
      </c>
      <c r="H30" s="66">
        <v>346</v>
      </c>
      <c r="I30" s="18">
        <f t="shared" si="0"/>
        <v>17979</v>
      </c>
      <c r="J30" s="67">
        <v>74</v>
      </c>
      <c r="K30" s="66"/>
      <c r="L30" s="66">
        <v>2123</v>
      </c>
      <c r="M30" s="66">
        <v>7328</v>
      </c>
      <c r="N30" s="20">
        <f t="shared" si="1"/>
        <v>9525</v>
      </c>
      <c r="O30" s="21">
        <f t="shared" si="2"/>
        <v>27504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77.8</v>
      </c>
      <c r="D31" s="75">
        <v>108.9</v>
      </c>
      <c r="E31" s="75"/>
      <c r="F31" s="75">
        <v>144.19999999999999</v>
      </c>
      <c r="G31" s="75">
        <v>5.7</v>
      </c>
      <c r="H31" s="75">
        <v>10.7</v>
      </c>
      <c r="I31" s="30">
        <f t="shared" si="0"/>
        <v>347.29999999999995</v>
      </c>
      <c r="J31" s="76">
        <v>0.4</v>
      </c>
      <c r="K31" s="75"/>
      <c r="L31" s="75">
        <v>58.9</v>
      </c>
      <c r="M31" s="75">
        <v>202.6</v>
      </c>
      <c r="N31" s="31">
        <f t="shared" si="1"/>
        <v>261.89999999999998</v>
      </c>
      <c r="O31" s="32">
        <f t="shared" si="2"/>
        <v>609.19999999999993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27.47</v>
      </c>
      <c r="D32" s="72">
        <v>16.71</v>
      </c>
      <c r="E32" s="72">
        <v>0.04</v>
      </c>
      <c r="F32" s="72">
        <v>158.80000000000001</v>
      </c>
      <c r="G32" s="72">
        <v>15.69</v>
      </c>
      <c r="H32" s="72">
        <v>0.12</v>
      </c>
      <c r="I32" s="27">
        <f t="shared" si="0"/>
        <v>218.83</v>
      </c>
      <c r="J32" s="73">
        <v>0.5</v>
      </c>
      <c r="K32" s="72"/>
      <c r="L32" s="72">
        <v>16.07</v>
      </c>
      <c r="M32" s="72">
        <v>83.36</v>
      </c>
      <c r="N32" s="28">
        <f t="shared" si="1"/>
        <v>99.93</v>
      </c>
      <c r="O32" s="29">
        <f t="shared" si="2"/>
        <v>318.76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10131</v>
      </c>
      <c r="D33" s="66">
        <v>3043</v>
      </c>
      <c r="E33" s="66">
        <v>4</v>
      </c>
      <c r="F33" s="66">
        <v>30384</v>
      </c>
      <c r="G33" s="66">
        <v>3734</v>
      </c>
      <c r="H33" s="66">
        <v>16</v>
      </c>
      <c r="I33" s="18">
        <f t="shared" si="0"/>
        <v>47312</v>
      </c>
      <c r="J33" s="67">
        <v>46</v>
      </c>
      <c r="K33" s="66"/>
      <c r="L33" s="66">
        <v>1421</v>
      </c>
      <c r="M33" s="66">
        <v>7239</v>
      </c>
      <c r="N33" s="20">
        <f t="shared" si="1"/>
        <v>8706</v>
      </c>
      <c r="O33" s="21">
        <f t="shared" si="2"/>
        <v>56018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155.19999999999999</v>
      </c>
      <c r="D34" s="75">
        <v>61.5</v>
      </c>
      <c r="E34" s="75">
        <v>0.1</v>
      </c>
      <c r="F34" s="75">
        <v>411.4</v>
      </c>
      <c r="G34" s="75">
        <v>57.7</v>
      </c>
      <c r="H34" s="75">
        <v>0.4</v>
      </c>
      <c r="I34" s="30">
        <f t="shared" si="0"/>
        <v>686.3</v>
      </c>
      <c r="J34" s="76">
        <v>0</v>
      </c>
      <c r="K34" s="75"/>
      <c r="L34" s="75">
        <v>36.6</v>
      </c>
      <c r="M34" s="75">
        <v>184.1</v>
      </c>
      <c r="N34" s="31">
        <f t="shared" si="1"/>
        <v>220.7</v>
      </c>
      <c r="O34" s="32">
        <f t="shared" si="2"/>
        <v>907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23.52</v>
      </c>
      <c r="D35" s="72">
        <v>16</v>
      </c>
      <c r="E35" s="72"/>
      <c r="F35" s="72">
        <v>240.1</v>
      </c>
      <c r="G35" s="72">
        <v>23.01</v>
      </c>
      <c r="H35" s="72">
        <v>0.36</v>
      </c>
      <c r="I35" s="27">
        <f t="shared" si="0"/>
        <v>302.99</v>
      </c>
      <c r="J35" s="73">
        <v>0.14000000000000001</v>
      </c>
      <c r="K35" s="72"/>
      <c r="L35" s="72">
        <v>20.63</v>
      </c>
      <c r="M35" s="72">
        <v>104.68</v>
      </c>
      <c r="N35" s="28">
        <f t="shared" si="1"/>
        <v>125.45</v>
      </c>
      <c r="O35" s="29">
        <f t="shared" si="2"/>
        <v>428.44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9359</v>
      </c>
      <c r="D36" s="66">
        <v>2963</v>
      </c>
      <c r="E36" s="66"/>
      <c r="F36" s="66">
        <v>48998</v>
      </c>
      <c r="G36" s="66">
        <v>5475</v>
      </c>
      <c r="H36" s="66">
        <v>49</v>
      </c>
      <c r="I36" s="18">
        <f t="shared" si="0"/>
        <v>66844</v>
      </c>
      <c r="J36" s="67">
        <v>13</v>
      </c>
      <c r="K36" s="66"/>
      <c r="L36" s="66">
        <v>2048</v>
      </c>
      <c r="M36" s="66">
        <v>10059</v>
      </c>
      <c r="N36" s="20">
        <f t="shared" si="1"/>
        <v>12120</v>
      </c>
      <c r="O36" s="21">
        <f t="shared" si="2"/>
        <v>78964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115.6</v>
      </c>
      <c r="D37" s="75">
        <v>55.8</v>
      </c>
      <c r="E37" s="75"/>
      <c r="F37" s="75">
        <v>552.6</v>
      </c>
      <c r="G37" s="75">
        <v>78.5</v>
      </c>
      <c r="H37" s="75">
        <v>1.1000000000000001</v>
      </c>
      <c r="I37" s="30">
        <f t="shared" ref="I37:I50" si="3">SUM(C37:H37)</f>
        <v>803.6</v>
      </c>
      <c r="J37" s="76">
        <v>0</v>
      </c>
      <c r="K37" s="75"/>
      <c r="L37" s="75">
        <v>40.200000000000003</v>
      </c>
      <c r="M37" s="75">
        <v>196</v>
      </c>
      <c r="N37" s="31">
        <f t="shared" si="1"/>
        <v>236.2</v>
      </c>
      <c r="O37" s="32">
        <f t="shared" si="2"/>
        <v>1039.8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39.65</v>
      </c>
      <c r="D38" s="72">
        <v>4.08</v>
      </c>
      <c r="E38" s="72"/>
      <c r="F38" s="72">
        <v>530.05999999999995</v>
      </c>
      <c r="G38" s="72">
        <v>143.85</v>
      </c>
      <c r="H38" s="72">
        <v>0.28000000000000003</v>
      </c>
      <c r="I38" s="27">
        <f t="shared" si="3"/>
        <v>717.92</v>
      </c>
      <c r="J38" s="73">
        <v>0.22</v>
      </c>
      <c r="K38" s="72"/>
      <c r="L38" s="72">
        <v>26.82</v>
      </c>
      <c r="M38" s="72">
        <v>171.6</v>
      </c>
      <c r="N38" s="28">
        <f t="shared" si="1"/>
        <v>198.64</v>
      </c>
      <c r="O38" s="29">
        <f t="shared" si="2"/>
        <v>916.56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16359</v>
      </c>
      <c r="D39" s="66">
        <v>804</v>
      </c>
      <c r="E39" s="66"/>
      <c r="F39" s="66">
        <v>112559</v>
      </c>
      <c r="G39" s="66">
        <v>35094</v>
      </c>
      <c r="H39" s="66">
        <v>39</v>
      </c>
      <c r="I39" s="18">
        <f t="shared" si="3"/>
        <v>164855</v>
      </c>
      <c r="J39" s="67">
        <v>17</v>
      </c>
      <c r="K39" s="66"/>
      <c r="L39" s="66">
        <v>2704</v>
      </c>
      <c r="M39" s="66">
        <v>17062</v>
      </c>
      <c r="N39" s="20">
        <f t="shared" si="1"/>
        <v>19783</v>
      </c>
      <c r="O39" s="21">
        <f t="shared" si="2"/>
        <v>184638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169.5</v>
      </c>
      <c r="D40" s="75">
        <v>12.8</v>
      </c>
      <c r="E40" s="75"/>
      <c r="F40" s="75">
        <v>1080.3</v>
      </c>
      <c r="G40" s="75">
        <v>457.9</v>
      </c>
      <c r="H40" s="75">
        <v>0.7</v>
      </c>
      <c r="I40" s="30">
        <f t="shared" si="3"/>
        <v>1721.2</v>
      </c>
      <c r="J40" s="76">
        <v>0</v>
      </c>
      <c r="K40" s="75"/>
      <c r="L40" s="75">
        <v>50.8</v>
      </c>
      <c r="M40" s="75">
        <v>320.8</v>
      </c>
      <c r="N40" s="31">
        <f t="shared" si="1"/>
        <v>371.6</v>
      </c>
      <c r="O40" s="32">
        <f t="shared" si="2"/>
        <v>2092.8000000000002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42.97</v>
      </c>
      <c r="D41" s="72">
        <v>5.54</v>
      </c>
      <c r="E41" s="72">
        <v>0.05</v>
      </c>
      <c r="F41" s="72">
        <v>553.87</v>
      </c>
      <c r="G41" s="72">
        <v>360.62</v>
      </c>
      <c r="H41" s="72">
        <v>0.31</v>
      </c>
      <c r="I41" s="27">
        <f t="shared" si="3"/>
        <v>963.3599999999999</v>
      </c>
      <c r="J41" s="73">
        <v>2.66</v>
      </c>
      <c r="K41" s="72"/>
      <c r="L41" s="72">
        <v>77.31</v>
      </c>
      <c r="M41" s="72">
        <v>433.58</v>
      </c>
      <c r="N41" s="28">
        <f t="shared" si="1"/>
        <v>513.54999999999995</v>
      </c>
      <c r="O41" s="29">
        <f t="shared" si="2"/>
        <v>1476.9099999999999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18515</v>
      </c>
      <c r="D42" s="66">
        <v>1219</v>
      </c>
      <c r="E42" s="66">
        <v>7</v>
      </c>
      <c r="F42" s="66">
        <v>119802</v>
      </c>
      <c r="G42" s="66">
        <v>89574</v>
      </c>
      <c r="H42" s="66">
        <v>54</v>
      </c>
      <c r="I42" s="18">
        <f t="shared" si="3"/>
        <v>229171</v>
      </c>
      <c r="J42" s="67">
        <v>217</v>
      </c>
      <c r="K42" s="66"/>
      <c r="L42" s="66">
        <v>8268</v>
      </c>
      <c r="M42" s="66">
        <v>46181</v>
      </c>
      <c r="N42" s="20">
        <f t="shared" si="1"/>
        <v>54666</v>
      </c>
      <c r="O42" s="21">
        <f t="shared" si="2"/>
        <v>283837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187</v>
      </c>
      <c r="D43" s="75">
        <v>18.2</v>
      </c>
      <c r="E43" s="75">
        <v>0.1</v>
      </c>
      <c r="F43" s="75">
        <v>1125.5999999999999</v>
      </c>
      <c r="G43" s="75">
        <v>1138</v>
      </c>
      <c r="H43" s="75">
        <v>1</v>
      </c>
      <c r="I43" s="30">
        <f t="shared" si="3"/>
        <v>2469.8999999999996</v>
      </c>
      <c r="J43" s="76">
        <v>0</v>
      </c>
      <c r="K43" s="75"/>
      <c r="L43" s="75">
        <v>130.80000000000001</v>
      </c>
      <c r="M43" s="75">
        <v>744.2</v>
      </c>
      <c r="N43" s="31">
        <f t="shared" si="1"/>
        <v>875</v>
      </c>
      <c r="O43" s="32">
        <f t="shared" si="2"/>
        <v>3344.8999999999996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46.17</v>
      </c>
      <c r="D44" s="72">
        <v>11.1</v>
      </c>
      <c r="E44" s="72"/>
      <c r="F44" s="72">
        <v>258.12</v>
      </c>
      <c r="G44" s="72">
        <v>308.17</v>
      </c>
      <c r="H44" s="72"/>
      <c r="I44" s="27">
        <f t="shared" si="3"/>
        <v>623.55999999999995</v>
      </c>
      <c r="J44" s="73">
        <v>2.91</v>
      </c>
      <c r="K44" s="72"/>
      <c r="L44" s="72">
        <v>98.35</v>
      </c>
      <c r="M44" s="72">
        <v>884.72</v>
      </c>
      <c r="N44" s="28">
        <f t="shared" si="1"/>
        <v>985.98</v>
      </c>
      <c r="O44" s="29">
        <f t="shared" si="2"/>
        <v>1609.54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20340</v>
      </c>
      <c r="D45" s="66">
        <v>2535</v>
      </c>
      <c r="E45" s="66"/>
      <c r="F45" s="66">
        <v>55953</v>
      </c>
      <c r="G45" s="66">
        <v>78231</v>
      </c>
      <c r="H45" s="66"/>
      <c r="I45" s="18">
        <f t="shared" si="3"/>
        <v>157059</v>
      </c>
      <c r="J45" s="67">
        <v>248</v>
      </c>
      <c r="K45" s="66"/>
      <c r="L45" s="66">
        <v>11214</v>
      </c>
      <c r="M45" s="66">
        <v>96449</v>
      </c>
      <c r="N45" s="20">
        <f t="shared" si="1"/>
        <v>107911</v>
      </c>
      <c r="O45" s="21">
        <f t="shared" si="2"/>
        <v>264970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190.8</v>
      </c>
      <c r="D46" s="75">
        <v>33.5</v>
      </c>
      <c r="E46" s="75"/>
      <c r="F46" s="75">
        <v>464.6</v>
      </c>
      <c r="G46" s="75">
        <v>861.6</v>
      </c>
      <c r="H46" s="75"/>
      <c r="I46" s="30">
        <f t="shared" si="3"/>
        <v>1550.5</v>
      </c>
      <c r="J46" s="76">
        <v>0</v>
      </c>
      <c r="K46" s="75"/>
      <c r="L46" s="75">
        <v>129.6</v>
      </c>
      <c r="M46" s="75">
        <v>1160</v>
      </c>
      <c r="N46" s="31">
        <f t="shared" si="1"/>
        <v>1289.5999999999999</v>
      </c>
      <c r="O46" s="32">
        <f t="shared" si="2"/>
        <v>2840.1</v>
      </c>
      <c r="P46" s="77">
        <v>9.5299999999999994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80.75</v>
      </c>
      <c r="D47" s="72">
        <v>36.28</v>
      </c>
      <c r="E47" s="72">
        <v>2.87</v>
      </c>
      <c r="F47" s="72">
        <v>699.82</v>
      </c>
      <c r="G47" s="72">
        <v>167.69</v>
      </c>
      <c r="H47" s="72">
        <v>22.05</v>
      </c>
      <c r="I47" s="27">
        <f t="shared" si="3"/>
        <v>1009.46</v>
      </c>
      <c r="J47" s="73">
        <v>2.4</v>
      </c>
      <c r="K47" s="72">
        <v>2.1</v>
      </c>
      <c r="L47" s="72">
        <v>128.22</v>
      </c>
      <c r="M47" s="72">
        <v>1278.1199999999999</v>
      </c>
      <c r="N47" s="28">
        <f t="shared" si="1"/>
        <v>1410.84</v>
      </c>
      <c r="O47" s="29">
        <f t="shared" si="2"/>
        <v>2420.3000000000002</v>
      </c>
      <c r="P47" s="78">
        <v>28.62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39620</v>
      </c>
      <c r="D48" s="66">
        <v>9052</v>
      </c>
      <c r="E48" s="66">
        <v>472</v>
      </c>
      <c r="F48" s="66">
        <v>166661</v>
      </c>
      <c r="G48" s="66">
        <v>42881</v>
      </c>
      <c r="H48" s="66">
        <v>4990</v>
      </c>
      <c r="I48" s="18">
        <f t="shared" si="3"/>
        <v>263676</v>
      </c>
      <c r="J48" s="67">
        <v>201</v>
      </c>
      <c r="K48" s="66">
        <v>221</v>
      </c>
      <c r="L48" s="66">
        <v>15598</v>
      </c>
      <c r="M48" s="66">
        <v>146601</v>
      </c>
      <c r="N48" s="20">
        <f t="shared" si="1"/>
        <v>162621</v>
      </c>
      <c r="O48" s="21">
        <f t="shared" si="2"/>
        <v>426297</v>
      </c>
      <c r="P48" s="78">
        <v>217.95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242.4</v>
      </c>
      <c r="D49" s="75">
        <v>37.4</v>
      </c>
      <c r="E49" s="75">
        <v>5.5</v>
      </c>
      <c r="F49" s="75">
        <v>589.9</v>
      </c>
      <c r="G49" s="75">
        <v>291.3</v>
      </c>
      <c r="H49" s="75">
        <v>31.2</v>
      </c>
      <c r="I49" s="30">
        <f t="shared" si="3"/>
        <v>1197.7</v>
      </c>
      <c r="J49" s="76">
        <v>0</v>
      </c>
      <c r="K49" s="75">
        <v>3.1</v>
      </c>
      <c r="L49" s="75">
        <v>126.8</v>
      </c>
      <c r="M49" s="75">
        <v>1163.0999999999999</v>
      </c>
      <c r="N49" s="31">
        <f t="shared" si="1"/>
        <v>1293</v>
      </c>
      <c r="O49" s="32">
        <f t="shared" si="2"/>
        <v>2490.6999999999998</v>
      </c>
      <c r="P49" s="78">
        <v>51.63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277.60000000000002</v>
      </c>
      <c r="D50" s="63">
        <v>202.86</v>
      </c>
      <c r="E50" s="63">
        <v>2.96</v>
      </c>
      <c r="F50" s="63">
        <v>2530.48</v>
      </c>
      <c r="G50" s="63">
        <v>1022.63</v>
      </c>
      <c r="H50" s="63">
        <v>26.92</v>
      </c>
      <c r="I50" s="11">
        <f t="shared" si="3"/>
        <v>4063.4500000000003</v>
      </c>
      <c r="J50" s="64">
        <v>10.68</v>
      </c>
      <c r="K50" s="63">
        <v>2.1</v>
      </c>
      <c r="L50" s="63">
        <v>429.16</v>
      </c>
      <c r="M50" s="63">
        <v>3309.83</v>
      </c>
      <c r="N50" s="13">
        <f t="shared" si="1"/>
        <v>3751.77</v>
      </c>
      <c r="O50" s="14">
        <f t="shared" si="2"/>
        <v>7815.22</v>
      </c>
      <c r="P50" s="78">
        <v>34.549999999999997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120164</v>
      </c>
      <c r="D51" s="66">
        <v>34347</v>
      </c>
      <c r="E51" s="66">
        <v>483</v>
      </c>
      <c r="F51" s="66">
        <v>549070</v>
      </c>
      <c r="G51" s="66">
        <v>255616</v>
      </c>
      <c r="H51" s="66">
        <v>5494</v>
      </c>
      <c r="I51" s="18">
        <f t="shared" ref="I51:I58" si="4">SUM(C51:H51)</f>
        <v>965174</v>
      </c>
      <c r="J51" s="67">
        <v>892</v>
      </c>
      <c r="K51" s="66">
        <v>221</v>
      </c>
      <c r="L51" s="66">
        <v>45564</v>
      </c>
      <c r="M51" s="66">
        <v>345565</v>
      </c>
      <c r="N51" s="20">
        <f t="shared" si="1"/>
        <v>392242</v>
      </c>
      <c r="O51" s="21">
        <f>SUM(N51,I51)</f>
        <v>1357416</v>
      </c>
      <c r="P51" s="78">
        <v>4.97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1177.3</v>
      </c>
      <c r="D52" s="75">
        <v>734.9</v>
      </c>
      <c r="E52" s="75">
        <v>5.7</v>
      </c>
      <c r="F52" s="75">
        <v>4533.3999999999996</v>
      </c>
      <c r="G52" s="75">
        <v>2899.6</v>
      </c>
      <c r="H52" s="75">
        <v>45.1</v>
      </c>
      <c r="I52" s="30">
        <f t="shared" si="4"/>
        <v>9396</v>
      </c>
      <c r="J52" s="76">
        <v>1.8</v>
      </c>
      <c r="K52" s="75">
        <v>3.1</v>
      </c>
      <c r="L52" s="75">
        <v>644.20000000000005</v>
      </c>
      <c r="M52" s="75">
        <v>4475.3</v>
      </c>
      <c r="N52" s="31">
        <f t="shared" si="1"/>
        <v>5124.4000000000005</v>
      </c>
      <c r="O52" s="32">
        <f t="shared" si="2"/>
        <v>14520.400000000001</v>
      </c>
      <c r="P52" s="78">
        <v>3.81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274.36</v>
      </c>
      <c r="D53" s="72">
        <v>101.09</v>
      </c>
      <c r="E53" s="72">
        <v>2.96</v>
      </c>
      <c r="F53" s="72">
        <v>2496.3200000000002</v>
      </c>
      <c r="G53" s="72">
        <v>1020.4</v>
      </c>
      <c r="H53" s="72">
        <v>22.36</v>
      </c>
      <c r="I53" s="27">
        <f t="shared" si="4"/>
        <v>3917.4900000000002</v>
      </c>
      <c r="J53" s="73">
        <v>10.68</v>
      </c>
      <c r="K53" s="72">
        <v>2.1</v>
      </c>
      <c r="L53" s="72">
        <v>429.16</v>
      </c>
      <c r="M53" s="72">
        <v>3286.06</v>
      </c>
      <c r="N53" s="28">
        <f t="shared" si="1"/>
        <v>3728</v>
      </c>
      <c r="O53" s="29">
        <f t="shared" si="2"/>
        <v>7645.49</v>
      </c>
      <c r="P53" s="33">
        <f>SUM(P46:P52)</f>
        <v>351.06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119110</v>
      </c>
      <c r="D54" s="66">
        <v>20992</v>
      </c>
      <c r="E54" s="66">
        <v>483</v>
      </c>
      <c r="F54" s="66">
        <v>543882</v>
      </c>
      <c r="G54" s="66">
        <v>255275</v>
      </c>
      <c r="H54" s="66">
        <v>5044</v>
      </c>
      <c r="I54" s="18">
        <f t="shared" si="4"/>
        <v>944786</v>
      </c>
      <c r="J54" s="67">
        <v>892</v>
      </c>
      <c r="K54" s="66">
        <v>221</v>
      </c>
      <c r="L54" s="66">
        <v>45564</v>
      </c>
      <c r="M54" s="66">
        <v>344956</v>
      </c>
      <c r="N54" s="20">
        <f t="shared" si="1"/>
        <v>391633</v>
      </c>
      <c r="O54" s="21">
        <f t="shared" si="2"/>
        <v>1336419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1147.5999999999999</v>
      </c>
      <c r="D55" s="69">
        <v>260.60000000000002</v>
      </c>
      <c r="E55" s="69">
        <v>5.7</v>
      </c>
      <c r="F55" s="69">
        <v>4376.8999999999996</v>
      </c>
      <c r="G55" s="69">
        <v>2890.8</v>
      </c>
      <c r="H55" s="69">
        <v>32.200000000000003</v>
      </c>
      <c r="I55" s="24">
        <f t="shared" si="4"/>
        <v>8713.7999999999993</v>
      </c>
      <c r="J55" s="70">
        <v>1.8</v>
      </c>
      <c r="K55" s="69">
        <v>3.1</v>
      </c>
      <c r="L55" s="69">
        <v>644.20000000000005</v>
      </c>
      <c r="M55" s="69">
        <v>4425.7</v>
      </c>
      <c r="N55" s="24">
        <f t="shared" si="1"/>
        <v>5074.8</v>
      </c>
      <c r="O55" s="26">
        <f t="shared" si="2"/>
        <v>13788.599999999999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277.82</v>
      </c>
      <c r="D56" s="10">
        <f t="shared" si="5"/>
        <v>242.45</v>
      </c>
      <c r="E56" s="10">
        <f t="shared" si="5"/>
        <v>2.96</v>
      </c>
      <c r="F56" s="10">
        <f t="shared" si="5"/>
        <v>2537.48</v>
      </c>
      <c r="G56" s="10">
        <f t="shared" si="5"/>
        <v>1022.6300000000001</v>
      </c>
      <c r="H56" s="10">
        <f t="shared" si="5"/>
        <v>26.92</v>
      </c>
      <c r="I56" s="36">
        <f>SUM(C56:H56)</f>
        <v>4110.26</v>
      </c>
      <c r="J56" s="34">
        <f>SUM(J5,J8,J11,J14,J17,J20,J23,J26,J29,J32,J35,J38,J41,J44,J47)</f>
        <v>10.680000000000001</v>
      </c>
      <c r="K56" s="10">
        <f>SUM(K5,K8,K11,K14,K17,K20,K23,K26,K29,K32,K35,K38,K41,K44,K47)</f>
        <v>2.1</v>
      </c>
      <c r="L56" s="10">
        <f>SUM(L5,L8,L11,L14,L17,L20,L23,L26,L29,L32,L35,L38,L41,L44,L47)</f>
        <v>429.15999999999997</v>
      </c>
      <c r="M56" s="10">
        <f>SUM(M5,M8,M11,M14,M17,M20,M23,M26,M29,M32,M35,M38,M41,M44,M47)</f>
        <v>3324.34</v>
      </c>
      <c r="N56" s="12">
        <f t="shared" si="1"/>
        <v>3766.28</v>
      </c>
      <c r="O56" s="14">
        <f t="shared" si="2"/>
        <v>7876.5400000000009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120189</v>
      </c>
      <c r="D57" s="17">
        <f t="shared" si="5"/>
        <v>37942</v>
      </c>
      <c r="E57" s="17">
        <f t="shared" si="5"/>
        <v>483</v>
      </c>
      <c r="F57" s="17">
        <f t="shared" si="5"/>
        <v>549637</v>
      </c>
      <c r="G57" s="17">
        <f t="shared" si="5"/>
        <v>255616</v>
      </c>
      <c r="H57" s="17">
        <f t="shared" si="5"/>
        <v>5494</v>
      </c>
      <c r="I57" s="37">
        <f t="shared" si="4"/>
        <v>969361</v>
      </c>
      <c r="J57" s="35">
        <f t="shared" ref="J57:M58" si="6">SUM(J6,J9,J12,J15,J18,J21,J24,J27,J30,J33,J36,J39,J42,J45,J48)</f>
        <v>892</v>
      </c>
      <c r="K57" s="17">
        <f t="shared" si="6"/>
        <v>221</v>
      </c>
      <c r="L57" s="17">
        <f t="shared" si="6"/>
        <v>45564</v>
      </c>
      <c r="M57" s="17">
        <f t="shared" si="6"/>
        <v>345708</v>
      </c>
      <c r="N57" s="19">
        <f t="shared" si="1"/>
        <v>392385</v>
      </c>
      <c r="O57" s="21">
        <f t="shared" si="2"/>
        <v>1361746</v>
      </c>
      <c r="P57" s="82">
        <v>28.59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1179.3000000000002</v>
      </c>
      <c r="D58" s="40">
        <f t="shared" si="5"/>
        <v>942.59999999999991</v>
      </c>
      <c r="E58" s="40">
        <f t="shared" si="5"/>
        <v>5.7</v>
      </c>
      <c r="F58" s="40">
        <f t="shared" si="5"/>
        <v>4571.2</v>
      </c>
      <c r="G58" s="40">
        <f t="shared" si="5"/>
        <v>2899.6000000000004</v>
      </c>
      <c r="H58" s="40">
        <f t="shared" si="5"/>
        <v>45.099999999999994</v>
      </c>
      <c r="I58" s="41">
        <f t="shared" si="4"/>
        <v>9643.5</v>
      </c>
      <c r="J58" s="39">
        <f t="shared" si="6"/>
        <v>1.8000000000000003</v>
      </c>
      <c r="K58" s="40">
        <f t="shared" si="6"/>
        <v>3.1</v>
      </c>
      <c r="L58" s="40">
        <f t="shared" si="6"/>
        <v>644.19999999999993</v>
      </c>
      <c r="M58" s="40">
        <f t="shared" si="6"/>
        <v>4494.5</v>
      </c>
      <c r="N58" s="42">
        <f t="shared" si="1"/>
        <v>5143.6000000000004</v>
      </c>
      <c r="O58" s="43">
        <f t="shared" si="2"/>
        <v>14787.1</v>
      </c>
      <c r="P58" s="44">
        <f>SUM(O56,P53,P54,P57)</f>
        <v>8256.19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0.59</v>
      </c>
      <c r="N63" s="13">
        <f>SUM(J63:M63)</f>
        <v>0.59</v>
      </c>
      <c r="O63" s="14">
        <f>SUM(N63,I63)</f>
        <v>0.59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80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15.82</v>
      </c>
      <c r="N66" s="28">
        <f t="shared" si="8"/>
        <v>15.82</v>
      </c>
      <c r="O66" s="29">
        <f t="shared" si="9"/>
        <v>15.82</v>
      </c>
      <c r="P66" s="22" t="s">
        <v>25</v>
      </c>
      <c r="Q66" s="129" t="s">
        <v>88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176</v>
      </c>
      <c r="N67" s="20">
        <f t="shared" si="8"/>
        <v>176</v>
      </c>
      <c r="O67" s="21">
        <f t="shared" si="9"/>
        <v>176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24.1</v>
      </c>
      <c r="N68" s="31">
        <f t="shared" si="8"/>
        <v>24.1</v>
      </c>
      <c r="O68" s="32">
        <f t="shared" si="9"/>
        <v>24.1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11.46</v>
      </c>
      <c r="N69" s="28">
        <f t="shared" si="8"/>
        <v>11.46</v>
      </c>
      <c r="O69" s="29">
        <f t="shared" si="9"/>
        <v>11.46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271</v>
      </c>
      <c r="N70" s="20">
        <f t="shared" si="8"/>
        <v>271</v>
      </c>
      <c r="O70" s="21">
        <f t="shared" si="9"/>
        <v>271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23.9</v>
      </c>
      <c r="N71" s="31">
        <f t="shared" si="8"/>
        <v>23.9</v>
      </c>
      <c r="O71" s="32">
        <f t="shared" si="9"/>
        <v>23.9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0.92</v>
      </c>
      <c r="E72" s="72"/>
      <c r="F72" s="72">
        <v>2.97</v>
      </c>
      <c r="G72" s="72"/>
      <c r="H72" s="72"/>
      <c r="I72" s="27">
        <f t="shared" si="7"/>
        <v>3.89</v>
      </c>
      <c r="J72" s="73"/>
      <c r="K72" s="72"/>
      <c r="L72" s="72"/>
      <c r="M72" s="72">
        <v>10.41</v>
      </c>
      <c r="N72" s="28">
        <f t="shared" si="8"/>
        <v>10.41</v>
      </c>
      <c r="O72" s="29">
        <f t="shared" si="9"/>
        <v>14.3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20</v>
      </c>
      <c r="E73" s="66"/>
      <c r="F73" s="66">
        <v>262</v>
      </c>
      <c r="G73" s="66"/>
      <c r="H73" s="66"/>
      <c r="I73" s="18">
        <f t="shared" si="7"/>
        <v>282</v>
      </c>
      <c r="J73" s="67"/>
      <c r="K73" s="66"/>
      <c r="L73" s="66"/>
      <c r="M73" s="66">
        <v>305</v>
      </c>
      <c r="N73" s="20">
        <f t="shared" si="8"/>
        <v>305</v>
      </c>
      <c r="O73" s="21">
        <f t="shared" si="9"/>
        <v>587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1.9</v>
      </c>
      <c r="E74" s="75"/>
      <c r="F74" s="75">
        <v>21.5</v>
      </c>
      <c r="G74" s="75"/>
      <c r="H74" s="75"/>
      <c r="I74" s="30">
        <f t="shared" si="7"/>
        <v>23.4</v>
      </c>
      <c r="J74" s="76"/>
      <c r="K74" s="75"/>
      <c r="L74" s="75"/>
      <c r="M74" s="75">
        <v>20.8</v>
      </c>
      <c r="N74" s="31">
        <f t="shared" si="8"/>
        <v>20.8</v>
      </c>
      <c r="O74" s="32">
        <f t="shared" si="9"/>
        <v>44.2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0.22</v>
      </c>
      <c r="D75" s="72">
        <v>28.22</v>
      </c>
      <c r="E75" s="72"/>
      <c r="F75" s="72">
        <v>4.03</v>
      </c>
      <c r="G75" s="72"/>
      <c r="H75" s="72"/>
      <c r="I75" s="27">
        <f t="shared" si="7"/>
        <v>32.47</v>
      </c>
      <c r="J75" s="73">
        <v>0.37</v>
      </c>
      <c r="K75" s="72"/>
      <c r="L75" s="72">
        <v>1.07</v>
      </c>
      <c r="M75" s="72">
        <v>8.9499999999999993</v>
      </c>
      <c r="N75" s="28">
        <f t="shared" si="8"/>
        <v>10.389999999999999</v>
      </c>
      <c r="O75" s="29">
        <f t="shared" si="9"/>
        <v>42.86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25</v>
      </c>
      <c r="D76" s="66">
        <v>1953</v>
      </c>
      <c r="E76" s="66"/>
      <c r="F76" s="66">
        <v>305</v>
      </c>
      <c r="G76" s="66"/>
      <c r="H76" s="66"/>
      <c r="I76" s="18">
        <f t="shared" si="7"/>
        <v>2283</v>
      </c>
      <c r="J76" s="67">
        <v>26</v>
      </c>
      <c r="K76" s="66"/>
      <c r="L76" s="66">
        <v>45</v>
      </c>
      <c r="M76" s="66">
        <v>374</v>
      </c>
      <c r="N76" s="20">
        <f t="shared" si="8"/>
        <v>445</v>
      </c>
      <c r="O76" s="21">
        <f t="shared" si="9"/>
        <v>2728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</v>
      </c>
      <c r="D77" s="75">
        <v>120.7</v>
      </c>
      <c r="E77" s="75"/>
      <c r="F77" s="75">
        <v>16.3</v>
      </c>
      <c r="G77" s="75"/>
      <c r="H77" s="75"/>
      <c r="I77" s="30">
        <f t="shared" si="7"/>
        <v>139</v>
      </c>
      <c r="J77" s="76">
        <v>0.8</v>
      </c>
      <c r="K77" s="75"/>
      <c r="L77" s="75">
        <v>2.2999999999999998</v>
      </c>
      <c r="M77" s="75">
        <v>19.5</v>
      </c>
      <c r="N77" s="31">
        <f t="shared" si="8"/>
        <v>22.6</v>
      </c>
      <c r="O77" s="32">
        <f t="shared" si="9"/>
        <v>161.6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11.94</v>
      </c>
      <c r="E78" s="72"/>
      <c r="F78" s="72">
        <v>5.58</v>
      </c>
      <c r="G78" s="72">
        <v>0.01</v>
      </c>
      <c r="H78" s="72"/>
      <c r="I78" s="27">
        <f t="shared" si="7"/>
        <v>17.53</v>
      </c>
      <c r="J78" s="73"/>
      <c r="K78" s="72"/>
      <c r="L78" s="72">
        <v>5.89</v>
      </c>
      <c r="M78" s="72">
        <v>37.590000000000003</v>
      </c>
      <c r="N78" s="28">
        <f t="shared" si="8"/>
        <v>43.480000000000004</v>
      </c>
      <c r="O78" s="29">
        <f t="shared" si="9"/>
        <v>61.010000000000005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1958</v>
      </c>
      <c r="E79" s="66"/>
      <c r="F79" s="66">
        <v>556</v>
      </c>
      <c r="G79" s="66">
        <v>1</v>
      </c>
      <c r="H79" s="66"/>
      <c r="I79" s="18">
        <f t="shared" si="7"/>
        <v>2515</v>
      </c>
      <c r="J79" s="67"/>
      <c r="K79" s="66"/>
      <c r="L79" s="66">
        <v>286</v>
      </c>
      <c r="M79" s="66">
        <v>1859</v>
      </c>
      <c r="N79" s="20">
        <f t="shared" si="8"/>
        <v>2145</v>
      </c>
      <c r="O79" s="21">
        <f t="shared" si="9"/>
        <v>4660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101.7</v>
      </c>
      <c r="E80" s="75"/>
      <c r="F80" s="75">
        <v>24.2</v>
      </c>
      <c r="G80" s="75">
        <v>0</v>
      </c>
      <c r="H80" s="75"/>
      <c r="I80" s="30">
        <f t="shared" si="7"/>
        <v>125.9</v>
      </c>
      <c r="J80" s="76"/>
      <c r="K80" s="75"/>
      <c r="L80" s="75">
        <v>11.6</v>
      </c>
      <c r="M80" s="75">
        <v>75.3</v>
      </c>
      <c r="N80" s="31">
        <f t="shared" si="8"/>
        <v>86.899999999999991</v>
      </c>
      <c r="O80" s="32">
        <f t="shared" si="9"/>
        <v>212.8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0.56999999999999995</v>
      </c>
      <c r="D81" s="72">
        <v>40.14</v>
      </c>
      <c r="E81" s="72"/>
      <c r="F81" s="72">
        <v>21.92</v>
      </c>
      <c r="G81" s="72">
        <v>0.36</v>
      </c>
      <c r="H81" s="72"/>
      <c r="I81" s="27">
        <f t="shared" si="7"/>
        <v>62.99</v>
      </c>
      <c r="J81" s="73">
        <v>0.31</v>
      </c>
      <c r="K81" s="72"/>
      <c r="L81" s="72">
        <v>12.38</v>
      </c>
      <c r="M81" s="72">
        <v>75.03</v>
      </c>
      <c r="N81" s="28">
        <f t="shared" si="8"/>
        <v>87.72</v>
      </c>
      <c r="O81" s="29">
        <f t="shared" si="9"/>
        <v>150.71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167</v>
      </c>
      <c r="D82" s="66">
        <v>4999</v>
      </c>
      <c r="E82" s="66"/>
      <c r="F82" s="66">
        <v>3605</v>
      </c>
      <c r="G82" s="66">
        <v>43</v>
      </c>
      <c r="H82" s="66"/>
      <c r="I82" s="18">
        <f t="shared" si="7"/>
        <v>8814</v>
      </c>
      <c r="J82" s="67">
        <v>22</v>
      </c>
      <c r="K82" s="66"/>
      <c r="L82" s="66">
        <v>757</v>
      </c>
      <c r="M82" s="66">
        <v>4482</v>
      </c>
      <c r="N82" s="20">
        <f t="shared" si="8"/>
        <v>5261</v>
      </c>
      <c r="O82" s="21">
        <f t="shared" si="9"/>
        <v>14075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5.8</v>
      </c>
      <c r="D83" s="75">
        <v>211.6</v>
      </c>
      <c r="E83" s="75"/>
      <c r="F83" s="75">
        <v>107.8</v>
      </c>
      <c r="G83" s="75">
        <v>1.3</v>
      </c>
      <c r="H83" s="75"/>
      <c r="I83" s="30">
        <f t="shared" si="7"/>
        <v>326.5</v>
      </c>
      <c r="J83" s="76">
        <v>0.3</v>
      </c>
      <c r="K83" s="75"/>
      <c r="L83" s="75">
        <v>23.1</v>
      </c>
      <c r="M83" s="75">
        <v>139.1</v>
      </c>
      <c r="N83" s="31">
        <f t="shared" si="8"/>
        <v>162.5</v>
      </c>
      <c r="O83" s="32">
        <f t="shared" si="9"/>
        <v>489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3.71</v>
      </c>
      <c r="D84" s="72">
        <v>42.76</v>
      </c>
      <c r="E84" s="72"/>
      <c r="F84" s="72">
        <v>9.4499999999999993</v>
      </c>
      <c r="G84" s="72">
        <v>1.89</v>
      </c>
      <c r="H84" s="72"/>
      <c r="I84" s="27">
        <f t="shared" si="7"/>
        <v>57.81</v>
      </c>
      <c r="J84" s="73">
        <v>0.32</v>
      </c>
      <c r="K84" s="72"/>
      <c r="L84" s="72">
        <v>15.84</v>
      </c>
      <c r="M84" s="72">
        <v>111.78</v>
      </c>
      <c r="N84" s="28">
        <f t="shared" si="8"/>
        <v>127.94</v>
      </c>
      <c r="O84" s="29">
        <f t="shared" si="9"/>
        <v>185.75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1220</v>
      </c>
      <c r="D85" s="66">
        <v>5625</v>
      </c>
      <c r="E85" s="66"/>
      <c r="F85" s="66">
        <v>1423</v>
      </c>
      <c r="G85" s="66">
        <v>303</v>
      </c>
      <c r="H85" s="66"/>
      <c r="I85" s="18">
        <f t="shared" si="7"/>
        <v>8571</v>
      </c>
      <c r="J85" s="67">
        <v>28</v>
      </c>
      <c r="K85" s="66"/>
      <c r="L85" s="66">
        <v>1100</v>
      </c>
      <c r="M85" s="66">
        <v>7322</v>
      </c>
      <c r="N85" s="20">
        <f t="shared" si="8"/>
        <v>8450</v>
      </c>
      <c r="O85" s="21">
        <f t="shared" si="9"/>
        <v>17021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33.200000000000003</v>
      </c>
      <c r="D86" s="75">
        <v>178.6</v>
      </c>
      <c r="E86" s="75"/>
      <c r="F86" s="75">
        <v>32.799999999999997</v>
      </c>
      <c r="G86" s="75">
        <v>7.6</v>
      </c>
      <c r="H86" s="75"/>
      <c r="I86" s="30">
        <f t="shared" si="7"/>
        <v>252.20000000000002</v>
      </c>
      <c r="J86" s="76">
        <v>0.3</v>
      </c>
      <c r="K86" s="75"/>
      <c r="L86" s="75">
        <v>33.5</v>
      </c>
      <c r="M86" s="75">
        <v>221</v>
      </c>
      <c r="N86" s="31">
        <f t="shared" si="8"/>
        <v>254.8</v>
      </c>
      <c r="O86" s="32">
        <f t="shared" si="9"/>
        <v>507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12.79</v>
      </c>
      <c r="D87" s="72">
        <v>28.76</v>
      </c>
      <c r="E87" s="72"/>
      <c r="F87" s="72">
        <v>52.76</v>
      </c>
      <c r="G87" s="72">
        <v>1.34</v>
      </c>
      <c r="H87" s="72">
        <v>3.8</v>
      </c>
      <c r="I87" s="27">
        <f t="shared" si="7"/>
        <v>99.45</v>
      </c>
      <c r="J87" s="73">
        <v>0.85</v>
      </c>
      <c r="K87" s="72"/>
      <c r="L87" s="72">
        <v>26.58</v>
      </c>
      <c r="M87" s="72">
        <v>96.65</v>
      </c>
      <c r="N87" s="28">
        <f t="shared" si="8"/>
        <v>124.08000000000001</v>
      </c>
      <c r="O87" s="29">
        <f t="shared" si="9"/>
        <v>223.53000000000003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4453</v>
      </c>
      <c r="D88" s="66">
        <v>3771</v>
      </c>
      <c r="E88" s="66"/>
      <c r="F88" s="66">
        <v>9129</v>
      </c>
      <c r="G88" s="66">
        <v>280</v>
      </c>
      <c r="H88" s="66">
        <v>346</v>
      </c>
      <c r="I88" s="18">
        <f t="shared" si="7"/>
        <v>17979</v>
      </c>
      <c r="J88" s="67">
        <v>74</v>
      </c>
      <c r="K88" s="66"/>
      <c r="L88" s="66">
        <v>2123</v>
      </c>
      <c r="M88" s="66">
        <v>7328</v>
      </c>
      <c r="N88" s="20">
        <f t="shared" si="8"/>
        <v>9525</v>
      </c>
      <c r="O88" s="21">
        <f t="shared" si="9"/>
        <v>27504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77.8</v>
      </c>
      <c r="D89" s="75">
        <v>108.9</v>
      </c>
      <c r="E89" s="75"/>
      <c r="F89" s="75">
        <v>144.19999999999999</v>
      </c>
      <c r="G89" s="75">
        <v>5.7</v>
      </c>
      <c r="H89" s="75">
        <v>10.7</v>
      </c>
      <c r="I89" s="30">
        <f t="shared" si="7"/>
        <v>347.29999999999995</v>
      </c>
      <c r="J89" s="76">
        <v>0.4</v>
      </c>
      <c r="K89" s="75"/>
      <c r="L89" s="75">
        <v>58.9</v>
      </c>
      <c r="M89" s="75">
        <v>202.6</v>
      </c>
      <c r="N89" s="31">
        <f t="shared" si="8"/>
        <v>261.89999999999998</v>
      </c>
      <c r="O89" s="32">
        <f t="shared" si="9"/>
        <v>609.19999999999993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27.47</v>
      </c>
      <c r="D90" s="72">
        <v>16.71</v>
      </c>
      <c r="E90" s="72">
        <v>0.04</v>
      </c>
      <c r="F90" s="72">
        <v>158.80000000000001</v>
      </c>
      <c r="G90" s="72">
        <v>15.69</v>
      </c>
      <c r="H90" s="72">
        <v>0.12</v>
      </c>
      <c r="I90" s="27">
        <f t="shared" si="7"/>
        <v>218.83</v>
      </c>
      <c r="J90" s="73">
        <v>0.5</v>
      </c>
      <c r="K90" s="72"/>
      <c r="L90" s="72">
        <v>16.07</v>
      </c>
      <c r="M90" s="72">
        <v>83.36</v>
      </c>
      <c r="N90" s="28">
        <f t="shared" si="8"/>
        <v>99.93</v>
      </c>
      <c r="O90" s="29">
        <f t="shared" si="9"/>
        <v>318.76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10131</v>
      </c>
      <c r="D91" s="66">
        <v>3043</v>
      </c>
      <c r="E91" s="66">
        <v>4</v>
      </c>
      <c r="F91" s="66">
        <v>30384</v>
      </c>
      <c r="G91" s="66">
        <v>3734</v>
      </c>
      <c r="H91" s="66">
        <v>16</v>
      </c>
      <c r="I91" s="18">
        <f t="shared" si="7"/>
        <v>47312</v>
      </c>
      <c r="J91" s="67">
        <v>46</v>
      </c>
      <c r="K91" s="66"/>
      <c r="L91" s="66">
        <v>1421</v>
      </c>
      <c r="M91" s="66">
        <v>7239</v>
      </c>
      <c r="N91" s="20">
        <f t="shared" si="8"/>
        <v>8706</v>
      </c>
      <c r="O91" s="21">
        <f t="shared" si="9"/>
        <v>56018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155.19999999999999</v>
      </c>
      <c r="D92" s="75">
        <v>61.5</v>
      </c>
      <c r="E92" s="75">
        <v>0.1</v>
      </c>
      <c r="F92" s="75">
        <v>411.4</v>
      </c>
      <c r="G92" s="75">
        <v>57.7</v>
      </c>
      <c r="H92" s="75">
        <v>0.4</v>
      </c>
      <c r="I92" s="30">
        <f t="shared" si="7"/>
        <v>686.3</v>
      </c>
      <c r="J92" s="76">
        <v>0</v>
      </c>
      <c r="K92" s="75"/>
      <c r="L92" s="75">
        <v>36.6</v>
      </c>
      <c r="M92" s="75">
        <v>184.1</v>
      </c>
      <c r="N92" s="31">
        <f t="shared" si="8"/>
        <v>220.7</v>
      </c>
      <c r="O92" s="32">
        <f t="shared" si="9"/>
        <v>907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23.52</v>
      </c>
      <c r="D93" s="72">
        <v>16</v>
      </c>
      <c r="E93" s="72"/>
      <c r="F93" s="72">
        <v>240.1</v>
      </c>
      <c r="G93" s="72">
        <v>23.01</v>
      </c>
      <c r="H93" s="72">
        <v>0.36</v>
      </c>
      <c r="I93" s="27">
        <f t="shared" si="7"/>
        <v>302.99</v>
      </c>
      <c r="J93" s="73">
        <v>0.14000000000000001</v>
      </c>
      <c r="K93" s="72"/>
      <c r="L93" s="72">
        <v>20.63</v>
      </c>
      <c r="M93" s="72">
        <v>104.68</v>
      </c>
      <c r="N93" s="28">
        <f t="shared" si="8"/>
        <v>125.45</v>
      </c>
      <c r="O93" s="29">
        <f t="shared" si="9"/>
        <v>428.44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9359</v>
      </c>
      <c r="D94" s="66">
        <v>2963</v>
      </c>
      <c r="E94" s="66"/>
      <c r="F94" s="66">
        <v>48998</v>
      </c>
      <c r="G94" s="66">
        <v>5475</v>
      </c>
      <c r="H94" s="66">
        <v>49</v>
      </c>
      <c r="I94" s="18">
        <f t="shared" si="7"/>
        <v>66844</v>
      </c>
      <c r="J94" s="67">
        <v>13</v>
      </c>
      <c r="K94" s="66"/>
      <c r="L94" s="66">
        <v>2048</v>
      </c>
      <c r="M94" s="66">
        <v>10059</v>
      </c>
      <c r="N94" s="20">
        <f t="shared" si="8"/>
        <v>12120</v>
      </c>
      <c r="O94" s="21">
        <f t="shared" si="9"/>
        <v>78964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115.6</v>
      </c>
      <c r="D95" s="75">
        <v>55.8</v>
      </c>
      <c r="E95" s="75"/>
      <c r="F95" s="75">
        <v>552.6</v>
      </c>
      <c r="G95" s="75">
        <v>78.5</v>
      </c>
      <c r="H95" s="75">
        <v>1.1000000000000001</v>
      </c>
      <c r="I95" s="30">
        <f t="shared" si="7"/>
        <v>803.6</v>
      </c>
      <c r="J95" s="76">
        <v>0</v>
      </c>
      <c r="K95" s="75"/>
      <c r="L95" s="75">
        <v>40.200000000000003</v>
      </c>
      <c r="M95" s="75">
        <v>196</v>
      </c>
      <c r="N95" s="31">
        <f t="shared" si="8"/>
        <v>236.2</v>
      </c>
      <c r="O95" s="32">
        <f t="shared" si="9"/>
        <v>1039.8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39.65</v>
      </c>
      <c r="D96" s="72">
        <v>4.08</v>
      </c>
      <c r="E96" s="72"/>
      <c r="F96" s="72">
        <v>530.05999999999995</v>
      </c>
      <c r="G96" s="72">
        <v>143.85</v>
      </c>
      <c r="H96" s="72">
        <v>0.28000000000000003</v>
      </c>
      <c r="I96" s="27">
        <f t="shared" si="7"/>
        <v>717.92</v>
      </c>
      <c r="J96" s="73">
        <v>0.22</v>
      </c>
      <c r="K96" s="72"/>
      <c r="L96" s="72">
        <v>26.82</v>
      </c>
      <c r="M96" s="72">
        <v>171.6</v>
      </c>
      <c r="N96" s="28">
        <f t="shared" si="8"/>
        <v>198.64</v>
      </c>
      <c r="O96" s="29">
        <f t="shared" si="9"/>
        <v>916.56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16359</v>
      </c>
      <c r="D97" s="66">
        <v>804</v>
      </c>
      <c r="E97" s="66"/>
      <c r="F97" s="66">
        <v>112559</v>
      </c>
      <c r="G97" s="66">
        <v>35094</v>
      </c>
      <c r="H97" s="66">
        <v>39</v>
      </c>
      <c r="I97" s="18">
        <f t="shared" si="7"/>
        <v>164855</v>
      </c>
      <c r="J97" s="67">
        <v>17</v>
      </c>
      <c r="K97" s="66"/>
      <c r="L97" s="66">
        <v>2704</v>
      </c>
      <c r="M97" s="66">
        <v>17062</v>
      </c>
      <c r="N97" s="20">
        <f t="shared" si="8"/>
        <v>19783</v>
      </c>
      <c r="O97" s="21">
        <f t="shared" si="9"/>
        <v>184638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169.5</v>
      </c>
      <c r="D98" s="75">
        <v>12.8</v>
      </c>
      <c r="E98" s="75"/>
      <c r="F98" s="75">
        <v>1080.3</v>
      </c>
      <c r="G98" s="75">
        <v>457.9</v>
      </c>
      <c r="H98" s="75">
        <v>0.7</v>
      </c>
      <c r="I98" s="30">
        <f t="shared" si="7"/>
        <v>1721.2</v>
      </c>
      <c r="J98" s="76">
        <v>0</v>
      </c>
      <c r="K98" s="75"/>
      <c r="L98" s="75">
        <v>50.8</v>
      </c>
      <c r="M98" s="75">
        <v>320.8</v>
      </c>
      <c r="N98" s="31">
        <f t="shared" si="8"/>
        <v>371.6</v>
      </c>
      <c r="O98" s="32">
        <f t="shared" si="9"/>
        <v>2092.8000000000002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42.97</v>
      </c>
      <c r="D99" s="72">
        <v>5.54</v>
      </c>
      <c r="E99" s="72">
        <v>0.05</v>
      </c>
      <c r="F99" s="72">
        <v>553.87</v>
      </c>
      <c r="G99" s="72">
        <v>360.62</v>
      </c>
      <c r="H99" s="72">
        <v>0.31</v>
      </c>
      <c r="I99" s="27">
        <f t="shared" si="7"/>
        <v>963.3599999999999</v>
      </c>
      <c r="J99" s="73">
        <v>2.66</v>
      </c>
      <c r="K99" s="72"/>
      <c r="L99" s="72">
        <v>77.31</v>
      </c>
      <c r="M99" s="72">
        <v>433.58</v>
      </c>
      <c r="N99" s="28">
        <f t="shared" si="8"/>
        <v>513.54999999999995</v>
      </c>
      <c r="O99" s="29">
        <f t="shared" si="9"/>
        <v>1476.9099999999999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18515</v>
      </c>
      <c r="D100" s="66">
        <v>1219</v>
      </c>
      <c r="E100" s="66">
        <v>7</v>
      </c>
      <c r="F100" s="66">
        <v>119802</v>
      </c>
      <c r="G100" s="66">
        <v>89574</v>
      </c>
      <c r="H100" s="66">
        <v>54</v>
      </c>
      <c r="I100" s="18">
        <f t="shared" si="7"/>
        <v>229171</v>
      </c>
      <c r="J100" s="67">
        <v>217</v>
      </c>
      <c r="K100" s="66"/>
      <c r="L100" s="66">
        <v>8268</v>
      </c>
      <c r="M100" s="66">
        <v>46181</v>
      </c>
      <c r="N100" s="20">
        <f t="shared" si="8"/>
        <v>54666</v>
      </c>
      <c r="O100" s="21">
        <f t="shared" si="9"/>
        <v>283837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187</v>
      </c>
      <c r="D101" s="75">
        <v>18.2</v>
      </c>
      <c r="E101" s="75">
        <v>0.1</v>
      </c>
      <c r="F101" s="75">
        <v>1125.5999999999999</v>
      </c>
      <c r="G101" s="75">
        <v>1138</v>
      </c>
      <c r="H101" s="75">
        <v>1</v>
      </c>
      <c r="I101" s="30">
        <f t="shared" si="7"/>
        <v>2469.8999999999996</v>
      </c>
      <c r="J101" s="76">
        <v>0</v>
      </c>
      <c r="K101" s="75"/>
      <c r="L101" s="75">
        <v>130.80000000000001</v>
      </c>
      <c r="M101" s="75">
        <v>744.2</v>
      </c>
      <c r="N101" s="31">
        <f t="shared" si="8"/>
        <v>875</v>
      </c>
      <c r="O101" s="32">
        <f t="shared" si="9"/>
        <v>3344.8999999999996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46.17</v>
      </c>
      <c r="D102" s="72">
        <v>11.1</v>
      </c>
      <c r="E102" s="72"/>
      <c r="F102" s="72">
        <v>258.12</v>
      </c>
      <c r="G102" s="72">
        <v>308.17</v>
      </c>
      <c r="H102" s="72"/>
      <c r="I102" s="27">
        <f t="shared" si="7"/>
        <v>623.55999999999995</v>
      </c>
      <c r="J102" s="73">
        <v>2.91</v>
      </c>
      <c r="K102" s="72"/>
      <c r="L102" s="72">
        <v>98.35</v>
      </c>
      <c r="M102" s="72">
        <v>884.72</v>
      </c>
      <c r="N102" s="28">
        <f t="shared" si="8"/>
        <v>985.98</v>
      </c>
      <c r="O102" s="29">
        <f t="shared" si="9"/>
        <v>1609.54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20340</v>
      </c>
      <c r="D103" s="66">
        <v>2535</v>
      </c>
      <c r="E103" s="66"/>
      <c r="F103" s="66">
        <v>55953</v>
      </c>
      <c r="G103" s="66">
        <v>78231</v>
      </c>
      <c r="H103" s="66"/>
      <c r="I103" s="18">
        <f t="shared" si="7"/>
        <v>157059</v>
      </c>
      <c r="J103" s="67">
        <v>248</v>
      </c>
      <c r="K103" s="66"/>
      <c r="L103" s="66">
        <v>11214</v>
      </c>
      <c r="M103" s="66">
        <v>96449</v>
      </c>
      <c r="N103" s="20">
        <f t="shared" si="8"/>
        <v>107911</v>
      </c>
      <c r="O103" s="21">
        <f t="shared" si="9"/>
        <v>264970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190.8</v>
      </c>
      <c r="D104" s="75">
        <v>33.5</v>
      </c>
      <c r="E104" s="75"/>
      <c r="F104" s="75">
        <v>464.6</v>
      </c>
      <c r="G104" s="75">
        <v>861.6</v>
      </c>
      <c r="H104" s="75"/>
      <c r="I104" s="30">
        <f t="shared" si="7"/>
        <v>1550.5</v>
      </c>
      <c r="J104" s="76">
        <v>0</v>
      </c>
      <c r="K104" s="75"/>
      <c r="L104" s="75">
        <v>129.6</v>
      </c>
      <c r="M104" s="75">
        <v>1160</v>
      </c>
      <c r="N104" s="31">
        <f t="shared" si="8"/>
        <v>1289.5999999999999</v>
      </c>
      <c r="O104" s="32">
        <f t="shared" si="9"/>
        <v>2840.1</v>
      </c>
      <c r="P104" s="77">
        <v>9.5299999999999994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23.08</v>
      </c>
      <c r="D105" s="72">
        <v>7.68</v>
      </c>
      <c r="E105" s="72"/>
      <c r="F105" s="72">
        <v>116.63</v>
      </c>
      <c r="G105" s="72">
        <v>98.83</v>
      </c>
      <c r="H105" s="72"/>
      <c r="I105" s="27">
        <f t="shared" si="7"/>
        <v>246.21999999999997</v>
      </c>
      <c r="J105" s="73">
        <v>1.59</v>
      </c>
      <c r="K105" s="72"/>
      <c r="L105" s="72">
        <v>72.64</v>
      </c>
      <c r="M105" s="72">
        <v>614.52</v>
      </c>
      <c r="N105" s="28">
        <f t="shared" si="8"/>
        <v>688.75</v>
      </c>
      <c r="O105" s="29">
        <f t="shared" si="9"/>
        <v>934.97</v>
      </c>
      <c r="P105" s="78">
        <v>28.62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10280</v>
      </c>
      <c r="D106" s="66">
        <v>1926</v>
      </c>
      <c r="E106" s="66"/>
      <c r="F106" s="66">
        <v>26976</v>
      </c>
      <c r="G106" s="66">
        <v>24214</v>
      </c>
      <c r="H106" s="66"/>
      <c r="I106" s="18">
        <f t="shared" si="7"/>
        <v>63396</v>
      </c>
      <c r="J106" s="67">
        <v>133</v>
      </c>
      <c r="K106" s="66"/>
      <c r="L106" s="66">
        <v>8814</v>
      </c>
      <c r="M106" s="66">
        <v>70110</v>
      </c>
      <c r="N106" s="20">
        <f t="shared" si="8"/>
        <v>79057</v>
      </c>
      <c r="O106" s="21">
        <f t="shared" si="9"/>
        <v>142453</v>
      </c>
      <c r="P106" s="78">
        <v>217.95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87.9</v>
      </c>
      <c r="D107" s="75">
        <v>21.4</v>
      </c>
      <c r="E107" s="75"/>
      <c r="F107" s="75">
        <v>176.3</v>
      </c>
      <c r="G107" s="75">
        <v>205</v>
      </c>
      <c r="H107" s="75"/>
      <c r="I107" s="30">
        <f t="shared" si="7"/>
        <v>490.6</v>
      </c>
      <c r="J107" s="76">
        <v>0</v>
      </c>
      <c r="K107" s="75"/>
      <c r="L107" s="75">
        <v>82.3</v>
      </c>
      <c r="M107" s="75">
        <v>691.4</v>
      </c>
      <c r="N107" s="31">
        <f t="shared" si="8"/>
        <v>773.69999999999993</v>
      </c>
      <c r="O107" s="32">
        <f t="shared" si="9"/>
        <v>1264.3</v>
      </c>
      <c r="P107" s="78">
        <v>51.63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12.76</v>
      </c>
      <c r="D108" s="72">
        <v>2.87</v>
      </c>
      <c r="E108" s="72">
        <v>2.84</v>
      </c>
      <c r="F108" s="72">
        <v>94.68</v>
      </c>
      <c r="G108" s="72">
        <v>43.65</v>
      </c>
      <c r="H108" s="72">
        <v>0.82</v>
      </c>
      <c r="I108" s="27">
        <f t="shared" si="7"/>
        <v>157.62</v>
      </c>
      <c r="J108" s="73">
        <v>0.18</v>
      </c>
      <c r="K108" s="72"/>
      <c r="L108" s="72">
        <v>43.77</v>
      </c>
      <c r="M108" s="72">
        <v>470.32</v>
      </c>
      <c r="N108" s="28">
        <f t="shared" si="8"/>
        <v>514.27</v>
      </c>
      <c r="O108" s="29">
        <f t="shared" si="9"/>
        <v>671.89</v>
      </c>
      <c r="P108" s="78">
        <v>34.549999999999997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5988</v>
      </c>
      <c r="D109" s="66">
        <v>690</v>
      </c>
      <c r="E109" s="66">
        <v>467</v>
      </c>
      <c r="F109" s="66">
        <v>22537</v>
      </c>
      <c r="G109" s="66">
        <v>11166</v>
      </c>
      <c r="H109" s="66">
        <v>138</v>
      </c>
      <c r="I109" s="18">
        <f t="shared" si="7"/>
        <v>40986</v>
      </c>
      <c r="J109" s="67">
        <v>16</v>
      </c>
      <c r="K109" s="66"/>
      <c r="L109" s="66">
        <v>5293</v>
      </c>
      <c r="M109" s="66">
        <v>54410</v>
      </c>
      <c r="N109" s="20">
        <f t="shared" si="8"/>
        <v>59719</v>
      </c>
      <c r="O109" s="21">
        <f t="shared" si="9"/>
        <v>100705</v>
      </c>
      <c r="P109" s="78">
        <v>4.97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44.7</v>
      </c>
      <c r="D110" s="75">
        <v>6.1</v>
      </c>
      <c r="E110" s="75">
        <v>5.5</v>
      </c>
      <c r="F110" s="75">
        <v>126</v>
      </c>
      <c r="G110" s="75">
        <v>86.3</v>
      </c>
      <c r="H110" s="75">
        <v>1.9</v>
      </c>
      <c r="I110" s="30">
        <f t="shared" si="7"/>
        <v>270.5</v>
      </c>
      <c r="J110" s="76">
        <v>0</v>
      </c>
      <c r="K110" s="75"/>
      <c r="L110" s="75">
        <v>44.5</v>
      </c>
      <c r="M110" s="75">
        <v>471.7</v>
      </c>
      <c r="N110" s="31">
        <f t="shared" si="8"/>
        <v>516.20000000000005</v>
      </c>
      <c r="O110" s="32">
        <f t="shared" si="9"/>
        <v>786.7</v>
      </c>
      <c r="P110" s="78">
        <v>3.81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9.2899999999999991</v>
      </c>
      <c r="D111" s="72">
        <v>3.47</v>
      </c>
      <c r="E111" s="72">
        <v>0.03</v>
      </c>
      <c r="F111" s="72">
        <v>81.510000000000005</v>
      </c>
      <c r="G111" s="72">
        <v>10.49</v>
      </c>
      <c r="H111" s="72"/>
      <c r="I111" s="27">
        <f t="shared" si="7"/>
        <v>104.79</v>
      </c>
      <c r="J111" s="73">
        <v>0.28000000000000003</v>
      </c>
      <c r="K111" s="72">
        <v>2.1</v>
      </c>
      <c r="L111" s="72">
        <v>9</v>
      </c>
      <c r="M111" s="72">
        <v>119.03</v>
      </c>
      <c r="N111" s="28">
        <f t="shared" si="8"/>
        <v>130.41</v>
      </c>
      <c r="O111" s="29">
        <f t="shared" si="9"/>
        <v>235.2</v>
      </c>
      <c r="P111" s="33">
        <f>SUM(P104:P110)</f>
        <v>351.06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4431</v>
      </c>
      <c r="D112" s="66">
        <v>830</v>
      </c>
      <c r="E112" s="66">
        <v>5</v>
      </c>
      <c r="F112" s="66">
        <v>19764</v>
      </c>
      <c r="G112" s="66">
        <v>3163</v>
      </c>
      <c r="H112" s="66"/>
      <c r="I112" s="18">
        <f t="shared" si="7"/>
        <v>28193</v>
      </c>
      <c r="J112" s="67">
        <v>25</v>
      </c>
      <c r="K112" s="66">
        <v>221</v>
      </c>
      <c r="L112" s="66">
        <v>1136</v>
      </c>
      <c r="M112" s="66">
        <v>13676</v>
      </c>
      <c r="N112" s="20">
        <f t="shared" si="8"/>
        <v>15058</v>
      </c>
      <c r="O112" s="21">
        <f t="shared" si="9"/>
        <v>43251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33.1</v>
      </c>
      <c r="D113" s="75">
        <v>5.4</v>
      </c>
      <c r="E113" s="75">
        <v>0</v>
      </c>
      <c r="F113" s="75">
        <v>89</v>
      </c>
      <c r="G113" s="75">
        <v>0</v>
      </c>
      <c r="H113" s="75"/>
      <c r="I113" s="30">
        <f t="shared" si="7"/>
        <v>127.5</v>
      </c>
      <c r="J113" s="76">
        <v>0</v>
      </c>
      <c r="K113" s="75">
        <v>3.1</v>
      </c>
      <c r="L113" s="75">
        <v>0</v>
      </c>
      <c r="M113" s="75">
        <v>0</v>
      </c>
      <c r="N113" s="31">
        <f t="shared" si="8"/>
        <v>3.1</v>
      </c>
      <c r="O113" s="32">
        <f t="shared" si="9"/>
        <v>130.6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5.67</v>
      </c>
      <c r="D114" s="72">
        <v>3.65</v>
      </c>
      <c r="E114" s="72"/>
      <c r="F114" s="72">
        <v>74.599999999999994</v>
      </c>
      <c r="G114" s="72">
        <v>8.2200000000000006</v>
      </c>
      <c r="H114" s="72"/>
      <c r="I114" s="27">
        <f t="shared" si="7"/>
        <v>92.139999999999986</v>
      </c>
      <c r="J114" s="73">
        <v>0.22</v>
      </c>
      <c r="K114" s="72"/>
      <c r="L114" s="72">
        <v>0.98</v>
      </c>
      <c r="M114" s="72">
        <v>32.479999999999997</v>
      </c>
      <c r="N114" s="28">
        <f t="shared" si="8"/>
        <v>33.68</v>
      </c>
      <c r="O114" s="29">
        <f t="shared" si="9"/>
        <v>125.82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2904</v>
      </c>
      <c r="D115" s="66">
        <v>984</v>
      </c>
      <c r="E115" s="66"/>
      <c r="F115" s="66">
        <v>18429</v>
      </c>
      <c r="G115" s="66">
        <v>2358</v>
      </c>
      <c r="H115" s="66"/>
      <c r="I115" s="18">
        <f t="shared" si="7"/>
        <v>24675</v>
      </c>
      <c r="J115" s="67">
        <v>18</v>
      </c>
      <c r="K115" s="66"/>
      <c r="L115" s="66">
        <v>128</v>
      </c>
      <c r="M115" s="66">
        <v>3721</v>
      </c>
      <c r="N115" s="20">
        <f t="shared" si="8"/>
        <v>3867</v>
      </c>
      <c r="O115" s="21">
        <f t="shared" si="9"/>
        <v>28542</v>
      </c>
      <c r="P115" s="82">
        <v>28.59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21.4</v>
      </c>
      <c r="D116" s="84">
        <v>4.5</v>
      </c>
      <c r="E116" s="84"/>
      <c r="F116" s="84">
        <v>73.3</v>
      </c>
      <c r="G116" s="84">
        <v>0</v>
      </c>
      <c r="H116" s="84"/>
      <c r="I116" s="46">
        <f t="shared" si="7"/>
        <v>99.199999999999989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99.199999999999989</v>
      </c>
      <c r="P116" s="44">
        <f>SUM(O136,P111,P112,P115)</f>
        <v>8256.19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8.0500000000000007</v>
      </c>
      <c r="D121" s="63">
        <v>6.05</v>
      </c>
      <c r="E121" s="63"/>
      <c r="F121" s="63">
        <v>45.27</v>
      </c>
      <c r="G121" s="63">
        <v>2.8</v>
      </c>
      <c r="H121" s="63"/>
      <c r="I121" s="11">
        <f t="shared" si="7"/>
        <v>62.17</v>
      </c>
      <c r="J121" s="64"/>
      <c r="K121" s="63"/>
      <c r="L121" s="63">
        <v>0.6</v>
      </c>
      <c r="M121" s="63">
        <v>22.48</v>
      </c>
      <c r="N121" s="13">
        <f t="shared" si="8"/>
        <v>23.080000000000002</v>
      </c>
      <c r="O121" s="14">
        <f t="shared" si="9"/>
        <v>85.25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4147</v>
      </c>
      <c r="D122" s="66">
        <v>1599</v>
      </c>
      <c r="E122" s="66"/>
      <c r="F122" s="66">
        <v>11137</v>
      </c>
      <c r="G122" s="66">
        <v>822</v>
      </c>
      <c r="H122" s="66"/>
      <c r="I122" s="18">
        <f t="shared" si="7"/>
        <v>17705</v>
      </c>
      <c r="J122" s="67"/>
      <c r="K122" s="66"/>
      <c r="L122" s="66">
        <v>79</v>
      </c>
      <c r="M122" s="66">
        <v>2559</v>
      </c>
      <c r="N122" s="20">
        <f t="shared" si="8"/>
        <v>2638</v>
      </c>
      <c r="O122" s="21">
        <f t="shared" si="9"/>
        <v>20343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26.6</v>
      </c>
      <c r="D123" s="75">
        <v>0</v>
      </c>
      <c r="E123" s="75"/>
      <c r="F123" s="75">
        <v>32.5</v>
      </c>
      <c r="G123" s="75">
        <v>0</v>
      </c>
      <c r="H123" s="75"/>
      <c r="I123" s="30">
        <f t="shared" si="7"/>
        <v>59.1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59.1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8.9499999999999993</v>
      </c>
      <c r="D124" s="72">
        <v>7.8</v>
      </c>
      <c r="E124" s="72"/>
      <c r="F124" s="72">
        <v>76.31</v>
      </c>
      <c r="G124" s="72">
        <v>1.77</v>
      </c>
      <c r="H124" s="72"/>
      <c r="I124" s="27">
        <f t="shared" si="7"/>
        <v>94.83</v>
      </c>
      <c r="J124" s="73"/>
      <c r="K124" s="72"/>
      <c r="L124" s="72">
        <v>0.34</v>
      </c>
      <c r="M124" s="72">
        <v>6.59</v>
      </c>
      <c r="N124" s="28">
        <f t="shared" si="8"/>
        <v>6.93</v>
      </c>
      <c r="O124" s="29">
        <f t="shared" si="9"/>
        <v>101.75999999999999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4645</v>
      </c>
      <c r="D125" s="66">
        <v>1833</v>
      </c>
      <c r="E125" s="66"/>
      <c r="F125" s="66">
        <v>17598</v>
      </c>
      <c r="G125" s="66">
        <v>527</v>
      </c>
      <c r="H125" s="66"/>
      <c r="I125" s="18">
        <f t="shared" si="7"/>
        <v>24603</v>
      </c>
      <c r="J125" s="67"/>
      <c r="K125" s="66"/>
      <c r="L125" s="66">
        <v>45</v>
      </c>
      <c r="M125" s="66">
        <v>723</v>
      </c>
      <c r="N125" s="20">
        <f t="shared" si="8"/>
        <v>768</v>
      </c>
      <c r="O125" s="21">
        <f t="shared" si="9"/>
        <v>25371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28.7</v>
      </c>
      <c r="D126" s="75">
        <v>0</v>
      </c>
      <c r="E126" s="75"/>
      <c r="F126" s="75">
        <v>50.5</v>
      </c>
      <c r="G126" s="75">
        <v>0</v>
      </c>
      <c r="H126" s="75"/>
      <c r="I126" s="30">
        <f t="shared" si="7"/>
        <v>79.2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79.2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12.95</v>
      </c>
      <c r="D127" s="72">
        <v>4.76</v>
      </c>
      <c r="E127" s="72"/>
      <c r="F127" s="72">
        <v>210.82</v>
      </c>
      <c r="G127" s="72">
        <v>1.93</v>
      </c>
      <c r="H127" s="72">
        <v>21.23</v>
      </c>
      <c r="I127" s="27">
        <f t="shared" si="7"/>
        <v>251.69</v>
      </c>
      <c r="J127" s="73">
        <v>0.13</v>
      </c>
      <c r="K127" s="72"/>
      <c r="L127" s="72">
        <v>0.89</v>
      </c>
      <c r="M127" s="72">
        <v>12.7</v>
      </c>
      <c r="N127" s="28">
        <f t="shared" si="8"/>
        <v>13.719999999999999</v>
      </c>
      <c r="O127" s="29">
        <f t="shared" si="9"/>
        <v>265.40999999999997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7225</v>
      </c>
      <c r="D128" s="66">
        <v>1190</v>
      </c>
      <c r="E128" s="66"/>
      <c r="F128" s="66">
        <v>50220</v>
      </c>
      <c r="G128" s="66">
        <v>631</v>
      </c>
      <c r="H128" s="66">
        <v>4852</v>
      </c>
      <c r="I128" s="18">
        <f t="shared" si="7"/>
        <v>64118</v>
      </c>
      <c r="J128" s="67">
        <v>9</v>
      </c>
      <c r="K128" s="66"/>
      <c r="L128" s="66">
        <v>103</v>
      </c>
      <c r="M128" s="66">
        <v>1402</v>
      </c>
      <c r="N128" s="20">
        <f t="shared" si="8"/>
        <v>1514</v>
      </c>
      <c r="O128" s="21">
        <f t="shared" si="9"/>
        <v>65632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42.3</v>
      </c>
      <c r="G129" s="75">
        <v>0</v>
      </c>
      <c r="H129" s="75">
        <v>29.3</v>
      </c>
      <c r="I129" s="30">
        <f t="shared" si="7"/>
        <v>71.599999999999994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71.599999999999994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277.60000000000002</v>
      </c>
      <c r="D130" s="63">
        <v>202.86</v>
      </c>
      <c r="E130" s="63">
        <v>2.96</v>
      </c>
      <c r="F130" s="63">
        <v>2530.48</v>
      </c>
      <c r="G130" s="63">
        <v>1022.63</v>
      </c>
      <c r="H130" s="63">
        <v>26.92</v>
      </c>
      <c r="I130" s="11">
        <f t="shared" si="7"/>
        <v>4063.4500000000003</v>
      </c>
      <c r="J130" s="64">
        <v>10.68</v>
      </c>
      <c r="K130" s="63">
        <v>2.1</v>
      </c>
      <c r="L130" s="63">
        <v>429.16</v>
      </c>
      <c r="M130" s="63">
        <v>3309.83</v>
      </c>
      <c r="N130" s="13">
        <f>SUM(J130:M130)</f>
        <v>3751.77</v>
      </c>
      <c r="O130" s="14">
        <f t="shared" si="9"/>
        <v>7815.22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120164</v>
      </c>
      <c r="D131" s="66">
        <v>34347</v>
      </c>
      <c r="E131" s="66">
        <v>483</v>
      </c>
      <c r="F131" s="66">
        <v>549070</v>
      </c>
      <c r="G131" s="66">
        <v>255616</v>
      </c>
      <c r="H131" s="66">
        <v>5494</v>
      </c>
      <c r="I131" s="18">
        <f t="shared" si="7"/>
        <v>965174</v>
      </c>
      <c r="J131" s="67">
        <v>892</v>
      </c>
      <c r="K131" s="66">
        <v>221</v>
      </c>
      <c r="L131" s="66">
        <v>45564</v>
      </c>
      <c r="M131" s="66">
        <v>345565</v>
      </c>
      <c r="N131" s="20">
        <f t="shared" si="8"/>
        <v>392242</v>
      </c>
      <c r="O131" s="21">
        <f t="shared" si="9"/>
        <v>1357416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1177.3</v>
      </c>
      <c r="D132" s="75">
        <v>734.9</v>
      </c>
      <c r="E132" s="75">
        <v>5.7</v>
      </c>
      <c r="F132" s="75">
        <v>4533.3999999999996</v>
      </c>
      <c r="G132" s="75">
        <v>2899.6</v>
      </c>
      <c r="H132" s="75">
        <v>45.1</v>
      </c>
      <c r="I132" s="30">
        <f t="shared" ref="I132:I138" si="10">SUM(C132:H132)</f>
        <v>9396</v>
      </c>
      <c r="J132" s="76">
        <v>1.8</v>
      </c>
      <c r="K132" s="75">
        <v>3.1</v>
      </c>
      <c r="L132" s="75">
        <v>644.20000000000005</v>
      </c>
      <c r="M132" s="75">
        <v>4475.3</v>
      </c>
      <c r="N132" s="31">
        <f t="shared" ref="N132:N138" si="11">SUM(J132:M132)</f>
        <v>5124.4000000000005</v>
      </c>
      <c r="O132" s="32">
        <f t="shared" ref="O132:O138" si="12">SUM(N132,I132)</f>
        <v>14520.400000000001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274.36</v>
      </c>
      <c r="D133" s="72">
        <v>101.09</v>
      </c>
      <c r="E133" s="72">
        <v>2.96</v>
      </c>
      <c r="F133" s="72">
        <v>2496.3200000000002</v>
      </c>
      <c r="G133" s="72">
        <v>1020.4</v>
      </c>
      <c r="H133" s="72">
        <v>22.36</v>
      </c>
      <c r="I133" s="27">
        <f t="shared" si="10"/>
        <v>3917.4900000000002</v>
      </c>
      <c r="J133" s="73">
        <v>10.68</v>
      </c>
      <c r="K133" s="72">
        <v>2.1</v>
      </c>
      <c r="L133" s="72">
        <v>429.16</v>
      </c>
      <c r="M133" s="72">
        <v>3286.06</v>
      </c>
      <c r="N133" s="28">
        <f t="shared" si="11"/>
        <v>3728</v>
      </c>
      <c r="O133" s="29">
        <f t="shared" si="12"/>
        <v>7645.49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119110</v>
      </c>
      <c r="D134" s="66">
        <v>20992</v>
      </c>
      <c r="E134" s="66">
        <v>483</v>
      </c>
      <c r="F134" s="66">
        <v>543882</v>
      </c>
      <c r="G134" s="66">
        <v>255275</v>
      </c>
      <c r="H134" s="66">
        <v>5044</v>
      </c>
      <c r="I134" s="18">
        <f t="shared" si="10"/>
        <v>944786</v>
      </c>
      <c r="J134" s="67">
        <v>892</v>
      </c>
      <c r="K134" s="66">
        <v>221</v>
      </c>
      <c r="L134" s="66">
        <v>45564</v>
      </c>
      <c r="M134" s="66">
        <v>344956</v>
      </c>
      <c r="N134" s="20">
        <f t="shared" si="11"/>
        <v>391633</v>
      </c>
      <c r="O134" s="21">
        <f t="shared" si="12"/>
        <v>1336419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1147.5999999999999</v>
      </c>
      <c r="D135" s="84">
        <v>260.60000000000002</v>
      </c>
      <c r="E135" s="84">
        <v>5.7</v>
      </c>
      <c r="F135" s="84">
        <v>4376.8999999999996</v>
      </c>
      <c r="G135" s="84">
        <v>2890.8</v>
      </c>
      <c r="H135" s="84">
        <v>32.200000000000003</v>
      </c>
      <c r="I135" s="46">
        <f t="shared" si="10"/>
        <v>8713.7999999999993</v>
      </c>
      <c r="J135" s="85">
        <v>1.8</v>
      </c>
      <c r="K135" s="84">
        <v>3.1</v>
      </c>
      <c r="L135" s="84">
        <v>644.20000000000005</v>
      </c>
      <c r="M135" s="84">
        <v>4425.7</v>
      </c>
      <c r="N135" s="47">
        <f t="shared" si="11"/>
        <v>5074.8</v>
      </c>
      <c r="O135" s="43">
        <f t="shared" si="12"/>
        <v>13788.599999999999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277.81999999999994</v>
      </c>
      <c r="D136" s="54">
        <f t="shared" si="13"/>
        <v>242.45000000000002</v>
      </c>
      <c r="E136" s="54">
        <f t="shared" si="13"/>
        <v>2.9599999999999995</v>
      </c>
      <c r="F136" s="54">
        <f t="shared" si="13"/>
        <v>2537.48</v>
      </c>
      <c r="G136" s="54">
        <f t="shared" si="13"/>
        <v>1022.63</v>
      </c>
      <c r="H136" s="54">
        <f t="shared" si="13"/>
        <v>26.92</v>
      </c>
      <c r="I136" s="55">
        <f t="shared" si="10"/>
        <v>4110.26</v>
      </c>
      <c r="J136" s="56">
        <f t="shared" ref="J136:M138" si="14">SUM(J63,J66,J69,J72,J75,J78,J81,J84,J87,J90,J93,J96,J99,J102,J105,J108,J111,J114,J121,J124,J127)</f>
        <v>10.680000000000001</v>
      </c>
      <c r="K136" s="54">
        <f t="shared" si="14"/>
        <v>2.1</v>
      </c>
      <c r="L136" s="54">
        <f t="shared" si="14"/>
        <v>429.15999999999997</v>
      </c>
      <c r="M136" s="54">
        <f t="shared" si="14"/>
        <v>3324.34</v>
      </c>
      <c r="N136" s="57">
        <f t="shared" si="11"/>
        <v>3766.28</v>
      </c>
      <c r="O136" s="58">
        <f t="shared" si="12"/>
        <v>7876.5400000000009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120189</v>
      </c>
      <c r="D137" s="17">
        <f t="shared" si="13"/>
        <v>37942</v>
      </c>
      <c r="E137" s="17">
        <f t="shared" si="13"/>
        <v>483</v>
      </c>
      <c r="F137" s="17">
        <f t="shared" si="13"/>
        <v>549637</v>
      </c>
      <c r="G137" s="17">
        <f t="shared" si="13"/>
        <v>255616</v>
      </c>
      <c r="H137" s="17">
        <f t="shared" si="13"/>
        <v>5494</v>
      </c>
      <c r="I137" s="18">
        <f t="shared" si="10"/>
        <v>969361</v>
      </c>
      <c r="J137" s="19">
        <f t="shared" si="14"/>
        <v>892</v>
      </c>
      <c r="K137" s="17">
        <f t="shared" si="14"/>
        <v>221</v>
      </c>
      <c r="L137" s="17">
        <f t="shared" si="14"/>
        <v>45564</v>
      </c>
      <c r="M137" s="17">
        <f t="shared" si="14"/>
        <v>345708</v>
      </c>
      <c r="N137" s="20">
        <f t="shared" si="11"/>
        <v>392385</v>
      </c>
      <c r="O137" s="21">
        <f t="shared" si="12"/>
        <v>1361746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1179.3000000000002</v>
      </c>
      <c r="D138" s="40">
        <f t="shared" si="13"/>
        <v>942.59999999999991</v>
      </c>
      <c r="E138" s="40">
        <f t="shared" si="13"/>
        <v>5.7</v>
      </c>
      <c r="F138" s="40">
        <f t="shared" si="13"/>
        <v>4571.2000000000007</v>
      </c>
      <c r="G138" s="40">
        <f t="shared" si="13"/>
        <v>2899.6000000000004</v>
      </c>
      <c r="H138" s="40">
        <f t="shared" si="13"/>
        <v>45.1</v>
      </c>
      <c r="I138" s="46">
        <f t="shared" si="10"/>
        <v>9643.5000000000018</v>
      </c>
      <c r="J138" s="42">
        <f t="shared" si="14"/>
        <v>1.8000000000000003</v>
      </c>
      <c r="K138" s="40">
        <f t="shared" si="14"/>
        <v>3.1</v>
      </c>
      <c r="L138" s="40">
        <f t="shared" si="14"/>
        <v>644.19999999999993</v>
      </c>
      <c r="M138" s="40">
        <f t="shared" si="14"/>
        <v>4494.5</v>
      </c>
      <c r="N138" s="47">
        <f t="shared" si="11"/>
        <v>5143.6000000000004</v>
      </c>
      <c r="O138" s="43">
        <f t="shared" si="12"/>
        <v>14787.100000000002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0D226-A388-4FE7-9351-8FD0886D9CD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11.44</v>
      </c>
      <c r="N5" s="13">
        <f t="shared" ref="N5:N58" si="1">SUM(J5:M5)</f>
        <v>11.44</v>
      </c>
      <c r="O5" s="14">
        <f>SUM(N5,I5)</f>
        <v>11.44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0.92</v>
      </c>
      <c r="M8" s="72">
        <v>2.5</v>
      </c>
      <c r="N8" s="28">
        <f t="shared" si="1"/>
        <v>3.42</v>
      </c>
      <c r="O8" s="29">
        <f t="shared" si="2"/>
        <v>3.42</v>
      </c>
      <c r="P8" s="22" t="s">
        <v>25</v>
      </c>
      <c r="Q8" s="129" t="s">
        <v>90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8</v>
      </c>
      <c r="M9" s="66">
        <v>24</v>
      </c>
      <c r="N9" s="20">
        <f t="shared" si="1"/>
        <v>32</v>
      </c>
      <c r="O9" s="21">
        <f t="shared" si="2"/>
        <v>32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1.1000000000000001</v>
      </c>
      <c r="M10" s="75">
        <v>3.4</v>
      </c>
      <c r="N10" s="31">
        <f t="shared" si="1"/>
        <v>4.5</v>
      </c>
      <c r="O10" s="32">
        <f t="shared" si="2"/>
        <v>4.5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0.85</v>
      </c>
      <c r="D11" s="72"/>
      <c r="E11" s="72"/>
      <c r="F11" s="72">
        <v>0.01</v>
      </c>
      <c r="G11" s="72"/>
      <c r="H11" s="72"/>
      <c r="I11" s="27">
        <f t="shared" si="0"/>
        <v>0.86</v>
      </c>
      <c r="J11" s="73"/>
      <c r="K11" s="72"/>
      <c r="L11" s="72"/>
      <c r="M11" s="72">
        <v>10.82</v>
      </c>
      <c r="N11" s="28">
        <f t="shared" si="1"/>
        <v>10.82</v>
      </c>
      <c r="O11" s="29">
        <f t="shared" si="2"/>
        <v>11.68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41</v>
      </c>
      <c r="D12" s="66"/>
      <c r="E12" s="66"/>
      <c r="F12" s="66">
        <v>0</v>
      </c>
      <c r="G12" s="66"/>
      <c r="H12" s="66"/>
      <c r="I12" s="18">
        <f t="shared" si="0"/>
        <v>41</v>
      </c>
      <c r="J12" s="67"/>
      <c r="K12" s="66"/>
      <c r="L12" s="66"/>
      <c r="M12" s="66">
        <v>232</v>
      </c>
      <c r="N12" s="20">
        <f t="shared" si="1"/>
        <v>232</v>
      </c>
      <c r="O12" s="21">
        <f t="shared" si="2"/>
        <v>273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12.2</v>
      </c>
      <c r="D13" s="75"/>
      <c r="E13" s="75"/>
      <c r="F13" s="75">
        <v>0</v>
      </c>
      <c r="G13" s="75"/>
      <c r="H13" s="75"/>
      <c r="I13" s="30">
        <f t="shared" si="0"/>
        <v>12.2</v>
      </c>
      <c r="J13" s="76"/>
      <c r="K13" s="75"/>
      <c r="L13" s="75"/>
      <c r="M13" s="75">
        <v>21.3</v>
      </c>
      <c r="N13" s="31">
        <f t="shared" si="1"/>
        <v>21.3</v>
      </c>
      <c r="O13" s="32">
        <f t="shared" si="2"/>
        <v>33.5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2.2400000000000002</v>
      </c>
      <c r="D14" s="72">
        <v>40.83</v>
      </c>
      <c r="E14" s="72"/>
      <c r="F14" s="72">
        <v>0.24</v>
      </c>
      <c r="G14" s="72">
        <v>0.62</v>
      </c>
      <c r="H14" s="72">
        <v>0.13</v>
      </c>
      <c r="I14" s="27">
        <f t="shared" si="0"/>
        <v>44.06</v>
      </c>
      <c r="J14" s="73"/>
      <c r="K14" s="72"/>
      <c r="L14" s="72"/>
      <c r="M14" s="72">
        <v>14.1</v>
      </c>
      <c r="N14" s="28">
        <f t="shared" si="1"/>
        <v>14.1</v>
      </c>
      <c r="O14" s="29">
        <f t="shared" si="2"/>
        <v>58.160000000000004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186</v>
      </c>
      <c r="D15" s="66">
        <v>1559</v>
      </c>
      <c r="E15" s="66"/>
      <c r="F15" s="66">
        <v>13</v>
      </c>
      <c r="G15" s="66">
        <v>45</v>
      </c>
      <c r="H15" s="66">
        <v>2</v>
      </c>
      <c r="I15" s="18">
        <f t="shared" si="0"/>
        <v>1805</v>
      </c>
      <c r="J15" s="67"/>
      <c r="K15" s="66"/>
      <c r="L15" s="66"/>
      <c r="M15" s="66">
        <v>393</v>
      </c>
      <c r="N15" s="20">
        <f t="shared" si="1"/>
        <v>393</v>
      </c>
      <c r="O15" s="21">
        <f t="shared" si="2"/>
        <v>2198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23.1</v>
      </c>
      <c r="D16" s="75">
        <v>155.6</v>
      </c>
      <c r="E16" s="75"/>
      <c r="F16" s="75">
        <v>1.1000000000000001</v>
      </c>
      <c r="G16" s="75">
        <v>3.6</v>
      </c>
      <c r="H16" s="75">
        <v>0.2</v>
      </c>
      <c r="I16" s="30">
        <f t="shared" si="0"/>
        <v>183.59999999999997</v>
      </c>
      <c r="J16" s="76"/>
      <c r="K16" s="75"/>
      <c r="L16" s="75"/>
      <c r="M16" s="75">
        <v>26.8</v>
      </c>
      <c r="N16" s="31">
        <f t="shared" si="1"/>
        <v>26.8</v>
      </c>
      <c r="O16" s="32">
        <f t="shared" si="2"/>
        <v>210.39999999999998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4.75</v>
      </c>
      <c r="D17" s="72">
        <v>52.39</v>
      </c>
      <c r="E17" s="72"/>
      <c r="F17" s="72">
        <v>1.37</v>
      </c>
      <c r="G17" s="72">
        <v>1.94</v>
      </c>
      <c r="H17" s="72">
        <v>0.71</v>
      </c>
      <c r="I17" s="27">
        <f t="shared" si="0"/>
        <v>61.16</v>
      </c>
      <c r="J17" s="73">
        <v>0.6</v>
      </c>
      <c r="K17" s="72"/>
      <c r="L17" s="72">
        <v>3.63</v>
      </c>
      <c r="M17" s="72">
        <v>62.44</v>
      </c>
      <c r="N17" s="28">
        <f t="shared" si="1"/>
        <v>66.67</v>
      </c>
      <c r="O17" s="29">
        <f t="shared" si="2"/>
        <v>127.83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670</v>
      </c>
      <c r="D18" s="66">
        <v>3305</v>
      </c>
      <c r="E18" s="66"/>
      <c r="F18" s="66">
        <v>103</v>
      </c>
      <c r="G18" s="66">
        <v>222</v>
      </c>
      <c r="H18" s="66">
        <v>23</v>
      </c>
      <c r="I18" s="18">
        <f t="shared" si="0"/>
        <v>4323</v>
      </c>
      <c r="J18" s="67">
        <v>30</v>
      </c>
      <c r="K18" s="66">
        <v>3</v>
      </c>
      <c r="L18" s="66">
        <v>140</v>
      </c>
      <c r="M18" s="66">
        <v>2776</v>
      </c>
      <c r="N18" s="20">
        <f t="shared" si="1"/>
        <v>2949</v>
      </c>
      <c r="O18" s="21">
        <f t="shared" si="2"/>
        <v>7272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50</v>
      </c>
      <c r="D19" s="75">
        <v>212.8</v>
      </c>
      <c r="E19" s="75"/>
      <c r="F19" s="75">
        <v>5.4</v>
      </c>
      <c r="G19" s="75">
        <v>12.2</v>
      </c>
      <c r="H19" s="75">
        <v>1.5</v>
      </c>
      <c r="I19" s="30">
        <f t="shared" si="0"/>
        <v>281.89999999999998</v>
      </c>
      <c r="J19" s="76">
        <v>0.9</v>
      </c>
      <c r="K19" s="75">
        <v>0.2</v>
      </c>
      <c r="L19" s="75">
        <v>7.3</v>
      </c>
      <c r="M19" s="75">
        <v>146.80000000000001</v>
      </c>
      <c r="N19" s="31">
        <f t="shared" si="1"/>
        <v>155.20000000000002</v>
      </c>
      <c r="O19" s="32">
        <f t="shared" si="2"/>
        <v>437.1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6.83</v>
      </c>
      <c r="D20" s="72">
        <v>115.15</v>
      </c>
      <c r="E20" s="72"/>
      <c r="F20" s="72">
        <v>6.1</v>
      </c>
      <c r="G20" s="72">
        <v>16.02</v>
      </c>
      <c r="H20" s="72">
        <v>0.38</v>
      </c>
      <c r="I20" s="27">
        <f t="shared" si="0"/>
        <v>144.48000000000002</v>
      </c>
      <c r="J20" s="73">
        <v>0.14000000000000001</v>
      </c>
      <c r="K20" s="72"/>
      <c r="L20" s="72">
        <v>13.73</v>
      </c>
      <c r="M20" s="72">
        <v>206.31</v>
      </c>
      <c r="N20" s="28">
        <f t="shared" si="1"/>
        <v>220.18</v>
      </c>
      <c r="O20" s="29">
        <f t="shared" si="2"/>
        <v>364.66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1078</v>
      </c>
      <c r="D21" s="66">
        <v>8524</v>
      </c>
      <c r="E21" s="66"/>
      <c r="F21" s="66">
        <v>626</v>
      </c>
      <c r="G21" s="66">
        <v>2290</v>
      </c>
      <c r="H21" s="66">
        <v>17</v>
      </c>
      <c r="I21" s="18">
        <f t="shared" si="0"/>
        <v>12535</v>
      </c>
      <c r="J21" s="67">
        <v>8</v>
      </c>
      <c r="K21" s="66"/>
      <c r="L21" s="66">
        <v>625</v>
      </c>
      <c r="M21" s="66">
        <v>8258</v>
      </c>
      <c r="N21" s="20">
        <f t="shared" si="1"/>
        <v>8891</v>
      </c>
      <c r="O21" s="21">
        <f t="shared" si="2"/>
        <v>21426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57.4</v>
      </c>
      <c r="D22" s="75">
        <v>456.1</v>
      </c>
      <c r="E22" s="75"/>
      <c r="F22" s="75">
        <v>29.2</v>
      </c>
      <c r="G22" s="75">
        <v>85.1</v>
      </c>
      <c r="H22" s="75">
        <v>0.9</v>
      </c>
      <c r="I22" s="30">
        <f t="shared" si="0"/>
        <v>628.70000000000005</v>
      </c>
      <c r="J22" s="76">
        <v>0.2</v>
      </c>
      <c r="K22" s="75"/>
      <c r="L22" s="75">
        <v>25.2</v>
      </c>
      <c r="M22" s="75">
        <v>328.7</v>
      </c>
      <c r="N22" s="31">
        <f t="shared" si="1"/>
        <v>354.09999999999997</v>
      </c>
      <c r="O22" s="32">
        <f t="shared" si="2"/>
        <v>982.8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13.84</v>
      </c>
      <c r="D23" s="72">
        <v>68.09</v>
      </c>
      <c r="E23" s="72"/>
      <c r="F23" s="72">
        <v>3.45</v>
      </c>
      <c r="G23" s="72">
        <v>14.06</v>
      </c>
      <c r="H23" s="72">
        <v>7.0000000000000007E-2</v>
      </c>
      <c r="I23" s="27">
        <f t="shared" si="0"/>
        <v>99.51</v>
      </c>
      <c r="J23" s="73"/>
      <c r="K23" s="72"/>
      <c r="L23" s="72">
        <v>8.9499999999999993</v>
      </c>
      <c r="M23" s="72">
        <v>222.29</v>
      </c>
      <c r="N23" s="28">
        <f t="shared" si="1"/>
        <v>231.23999999999998</v>
      </c>
      <c r="O23" s="29">
        <f t="shared" si="2"/>
        <v>330.75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3327</v>
      </c>
      <c r="D24" s="66">
        <v>5246</v>
      </c>
      <c r="E24" s="66"/>
      <c r="F24" s="66">
        <v>416</v>
      </c>
      <c r="G24" s="66">
        <v>3222</v>
      </c>
      <c r="H24" s="66">
        <v>1</v>
      </c>
      <c r="I24" s="18">
        <f t="shared" si="0"/>
        <v>12212</v>
      </c>
      <c r="J24" s="67"/>
      <c r="K24" s="66"/>
      <c r="L24" s="66">
        <v>464</v>
      </c>
      <c r="M24" s="66">
        <v>11379</v>
      </c>
      <c r="N24" s="20">
        <f t="shared" si="1"/>
        <v>11843</v>
      </c>
      <c r="O24" s="21">
        <f t="shared" si="2"/>
        <v>24055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126.4</v>
      </c>
      <c r="D25" s="75">
        <v>250.7</v>
      </c>
      <c r="E25" s="75"/>
      <c r="F25" s="75">
        <v>13.4</v>
      </c>
      <c r="G25" s="75">
        <v>96.5</v>
      </c>
      <c r="H25" s="75">
        <v>0</v>
      </c>
      <c r="I25" s="30">
        <f t="shared" si="0"/>
        <v>487</v>
      </c>
      <c r="J25" s="76"/>
      <c r="K25" s="75"/>
      <c r="L25" s="75">
        <v>14.2</v>
      </c>
      <c r="M25" s="75">
        <v>347.5</v>
      </c>
      <c r="N25" s="31">
        <f t="shared" si="1"/>
        <v>361.7</v>
      </c>
      <c r="O25" s="32">
        <f t="shared" si="2"/>
        <v>848.7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49.87</v>
      </c>
      <c r="D26" s="72">
        <v>72.489999999999995</v>
      </c>
      <c r="E26" s="72"/>
      <c r="F26" s="72">
        <v>6.82</v>
      </c>
      <c r="G26" s="72">
        <v>15.71</v>
      </c>
      <c r="H26" s="72">
        <v>0.1</v>
      </c>
      <c r="I26" s="27">
        <f t="shared" si="0"/>
        <v>144.98999999999998</v>
      </c>
      <c r="J26" s="73">
        <v>1.1200000000000001</v>
      </c>
      <c r="K26" s="72"/>
      <c r="L26" s="72">
        <v>10.91</v>
      </c>
      <c r="M26" s="72">
        <v>265.05</v>
      </c>
      <c r="N26" s="28">
        <f t="shared" si="1"/>
        <v>277.08000000000004</v>
      </c>
      <c r="O26" s="29">
        <f t="shared" si="2"/>
        <v>422.07000000000005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13161</v>
      </c>
      <c r="D27" s="66">
        <v>10061</v>
      </c>
      <c r="E27" s="66"/>
      <c r="F27" s="66">
        <v>932</v>
      </c>
      <c r="G27" s="66">
        <v>3297</v>
      </c>
      <c r="H27" s="66">
        <v>8</v>
      </c>
      <c r="I27" s="18">
        <f t="shared" si="0"/>
        <v>27459</v>
      </c>
      <c r="J27" s="67">
        <v>75</v>
      </c>
      <c r="K27" s="66"/>
      <c r="L27" s="66">
        <v>624</v>
      </c>
      <c r="M27" s="66">
        <v>15260</v>
      </c>
      <c r="N27" s="20">
        <f t="shared" si="1"/>
        <v>15959</v>
      </c>
      <c r="O27" s="21">
        <f t="shared" si="2"/>
        <v>43418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377.5</v>
      </c>
      <c r="D28" s="75">
        <v>325</v>
      </c>
      <c r="E28" s="75"/>
      <c r="F28" s="75">
        <v>24.7</v>
      </c>
      <c r="G28" s="75">
        <v>75.599999999999994</v>
      </c>
      <c r="H28" s="75">
        <v>0.3</v>
      </c>
      <c r="I28" s="30">
        <f t="shared" si="0"/>
        <v>803.1</v>
      </c>
      <c r="J28" s="76">
        <v>0.5</v>
      </c>
      <c r="K28" s="75"/>
      <c r="L28" s="75">
        <v>18.899999999999999</v>
      </c>
      <c r="M28" s="75">
        <v>466.1</v>
      </c>
      <c r="N28" s="31">
        <f t="shared" si="1"/>
        <v>485.5</v>
      </c>
      <c r="O28" s="32">
        <f t="shared" si="2"/>
        <v>1288.5999999999999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148.22</v>
      </c>
      <c r="D29" s="72">
        <v>174.49</v>
      </c>
      <c r="E29" s="72"/>
      <c r="F29" s="72">
        <v>27.26</v>
      </c>
      <c r="G29" s="72">
        <v>30.52</v>
      </c>
      <c r="H29" s="72">
        <v>6.76</v>
      </c>
      <c r="I29" s="27">
        <f t="shared" si="0"/>
        <v>387.25</v>
      </c>
      <c r="J29" s="73">
        <v>0.95</v>
      </c>
      <c r="K29" s="72"/>
      <c r="L29" s="72">
        <v>16.34</v>
      </c>
      <c r="M29" s="72">
        <v>242.12</v>
      </c>
      <c r="N29" s="28">
        <f t="shared" si="1"/>
        <v>259.41000000000003</v>
      </c>
      <c r="O29" s="29">
        <f t="shared" si="2"/>
        <v>646.66000000000008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42670</v>
      </c>
      <c r="D30" s="66">
        <v>19589</v>
      </c>
      <c r="E30" s="66"/>
      <c r="F30" s="66">
        <v>4465</v>
      </c>
      <c r="G30" s="66">
        <v>5317</v>
      </c>
      <c r="H30" s="66">
        <v>749</v>
      </c>
      <c r="I30" s="18">
        <f t="shared" si="0"/>
        <v>72790</v>
      </c>
      <c r="J30" s="67">
        <v>64</v>
      </c>
      <c r="K30" s="66"/>
      <c r="L30" s="66">
        <v>1172</v>
      </c>
      <c r="M30" s="66">
        <v>16503</v>
      </c>
      <c r="N30" s="20">
        <f t="shared" si="1"/>
        <v>17739</v>
      </c>
      <c r="O30" s="21">
        <f t="shared" si="2"/>
        <v>90529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802.9</v>
      </c>
      <c r="D31" s="75">
        <v>596.5</v>
      </c>
      <c r="E31" s="75"/>
      <c r="F31" s="75">
        <v>72.3</v>
      </c>
      <c r="G31" s="75">
        <v>101.1</v>
      </c>
      <c r="H31" s="75">
        <v>24.7</v>
      </c>
      <c r="I31" s="30">
        <f t="shared" si="0"/>
        <v>1597.5</v>
      </c>
      <c r="J31" s="76">
        <v>0.3</v>
      </c>
      <c r="K31" s="75"/>
      <c r="L31" s="75">
        <v>31</v>
      </c>
      <c r="M31" s="75">
        <v>436.7</v>
      </c>
      <c r="N31" s="31">
        <f t="shared" si="1"/>
        <v>468</v>
      </c>
      <c r="O31" s="32">
        <f t="shared" si="2"/>
        <v>2065.5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184.95</v>
      </c>
      <c r="D32" s="72">
        <v>152.71</v>
      </c>
      <c r="E32" s="72">
        <v>0.11</v>
      </c>
      <c r="F32" s="72">
        <v>145.21</v>
      </c>
      <c r="G32" s="72">
        <v>54.17</v>
      </c>
      <c r="H32" s="72">
        <v>30.41</v>
      </c>
      <c r="I32" s="27">
        <f t="shared" si="0"/>
        <v>567.55999999999995</v>
      </c>
      <c r="J32" s="73">
        <v>2.4900000000000002</v>
      </c>
      <c r="K32" s="72"/>
      <c r="L32" s="72">
        <v>45.5</v>
      </c>
      <c r="M32" s="72">
        <v>329.03</v>
      </c>
      <c r="N32" s="28">
        <f t="shared" si="1"/>
        <v>377.02</v>
      </c>
      <c r="O32" s="29">
        <f t="shared" si="2"/>
        <v>944.57999999999993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56917</v>
      </c>
      <c r="D33" s="66">
        <v>18960</v>
      </c>
      <c r="E33" s="66">
        <v>20</v>
      </c>
      <c r="F33" s="66">
        <v>24442</v>
      </c>
      <c r="G33" s="66">
        <v>12345</v>
      </c>
      <c r="H33" s="66">
        <v>3720</v>
      </c>
      <c r="I33" s="18">
        <f t="shared" si="0"/>
        <v>116404</v>
      </c>
      <c r="J33" s="67">
        <v>171</v>
      </c>
      <c r="K33" s="66"/>
      <c r="L33" s="66">
        <v>3515</v>
      </c>
      <c r="M33" s="66">
        <v>25517</v>
      </c>
      <c r="N33" s="20">
        <f t="shared" si="1"/>
        <v>29203</v>
      </c>
      <c r="O33" s="21">
        <f t="shared" si="2"/>
        <v>145607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926.9</v>
      </c>
      <c r="D34" s="75">
        <v>443.9</v>
      </c>
      <c r="E34" s="75">
        <v>0.4</v>
      </c>
      <c r="F34" s="75">
        <v>352.9</v>
      </c>
      <c r="G34" s="75">
        <v>194.3</v>
      </c>
      <c r="H34" s="75">
        <v>102.1</v>
      </c>
      <c r="I34" s="30">
        <f t="shared" si="0"/>
        <v>2020.4999999999998</v>
      </c>
      <c r="J34" s="76">
        <v>0.4</v>
      </c>
      <c r="K34" s="75"/>
      <c r="L34" s="75">
        <v>89.6</v>
      </c>
      <c r="M34" s="75">
        <v>653.1</v>
      </c>
      <c r="N34" s="31">
        <f t="shared" si="1"/>
        <v>743.1</v>
      </c>
      <c r="O34" s="32">
        <f t="shared" si="2"/>
        <v>2763.6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316.02</v>
      </c>
      <c r="D35" s="72">
        <v>116.2</v>
      </c>
      <c r="E35" s="72">
        <v>1.43</v>
      </c>
      <c r="F35" s="72">
        <v>342.06</v>
      </c>
      <c r="G35" s="72">
        <v>53.25</v>
      </c>
      <c r="H35" s="72">
        <v>9.99</v>
      </c>
      <c r="I35" s="27">
        <f t="shared" si="0"/>
        <v>838.95</v>
      </c>
      <c r="J35" s="73"/>
      <c r="K35" s="72"/>
      <c r="L35" s="72">
        <v>30.46</v>
      </c>
      <c r="M35" s="72">
        <v>170.38</v>
      </c>
      <c r="N35" s="28">
        <f t="shared" si="1"/>
        <v>200.84</v>
      </c>
      <c r="O35" s="29">
        <f t="shared" si="2"/>
        <v>1039.79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106024</v>
      </c>
      <c r="D36" s="66">
        <v>13924</v>
      </c>
      <c r="E36" s="66">
        <v>167</v>
      </c>
      <c r="F36" s="66">
        <v>59798</v>
      </c>
      <c r="G36" s="66">
        <v>11094</v>
      </c>
      <c r="H36" s="66">
        <v>1221</v>
      </c>
      <c r="I36" s="18">
        <f t="shared" si="0"/>
        <v>192228</v>
      </c>
      <c r="J36" s="67"/>
      <c r="K36" s="66"/>
      <c r="L36" s="66">
        <v>2693</v>
      </c>
      <c r="M36" s="66">
        <v>14695</v>
      </c>
      <c r="N36" s="20">
        <f t="shared" si="1"/>
        <v>17388</v>
      </c>
      <c r="O36" s="21">
        <f t="shared" si="2"/>
        <v>209616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1393.6</v>
      </c>
      <c r="D37" s="75">
        <v>317.3</v>
      </c>
      <c r="E37" s="75">
        <v>4</v>
      </c>
      <c r="F37" s="75">
        <v>703.5</v>
      </c>
      <c r="G37" s="75">
        <v>164.2</v>
      </c>
      <c r="H37" s="75">
        <v>28.3</v>
      </c>
      <c r="I37" s="30">
        <f t="shared" ref="I37:I50" si="3">SUM(C37:H37)</f>
        <v>2610.8999999999996</v>
      </c>
      <c r="J37" s="76"/>
      <c r="K37" s="75"/>
      <c r="L37" s="75">
        <v>50.4</v>
      </c>
      <c r="M37" s="75">
        <v>271.5</v>
      </c>
      <c r="N37" s="31">
        <f t="shared" si="1"/>
        <v>321.89999999999998</v>
      </c>
      <c r="O37" s="32">
        <f t="shared" si="2"/>
        <v>2932.7999999999997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368.15</v>
      </c>
      <c r="D38" s="72">
        <v>42.55</v>
      </c>
      <c r="E38" s="72"/>
      <c r="F38" s="72">
        <v>522.01</v>
      </c>
      <c r="G38" s="72">
        <v>190.65</v>
      </c>
      <c r="H38" s="72">
        <v>0.54</v>
      </c>
      <c r="I38" s="27">
        <f t="shared" si="3"/>
        <v>1123.9000000000001</v>
      </c>
      <c r="J38" s="73">
        <v>0.75</v>
      </c>
      <c r="K38" s="72"/>
      <c r="L38" s="72">
        <v>62.51</v>
      </c>
      <c r="M38" s="72">
        <v>451</v>
      </c>
      <c r="N38" s="28">
        <f t="shared" si="1"/>
        <v>514.26</v>
      </c>
      <c r="O38" s="29">
        <f t="shared" si="2"/>
        <v>1638.16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129487</v>
      </c>
      <c r="D39" s="66">
        <v>5207</v>
      </c>
      <c r="E39" s="66"/>
      <c r="F39" s="66">
        <v>97881</v>
      </c>
      <c r="G39" s="66">
        <v>43112</v>
      </c>
      <c r="H39" s="66">
        <v>81</v>
      </c>
      <c r="I39" s="18">
        <f t="shared" si="3"/>
        <v>275768</v>
      </c>
      <c r="J39" s="67">
        <v>52</v>
      </c>
      <c r="K39" s="66"/>
      <c r="L39" s="66">
        <v>5563</v>
      </c>
      <c r="M39" s="66">
        <v>40771</v>
      </c>
      <c r="N39" s="20">
        <f t="shared" si="1"/>
        <v>46386</v>
      </c>
      <c r="O39" s="21">
        <f t="shared" si="2"/>
        <v>322154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1452.3</v>
      </c>
      <c r="D40" s="75">
        <v>101</v>
      </c>
      <c r="E40" s="75"/>
      <c r="F40" s="75">
        <v>1018.7</v>
      </c>
      <c r="G40" s="75">
        <v>562.70000000000005</v>
      </c>
      <c r="H40" s="75">
        <v>1.6</v>
      </c>
      <c r="I40" s="30">
        <f t="shared" si="3"/>
        <v>3136.2999999999997</v>
      </c>
      <c r="J40" s="76">
        <v>0</v>
      </c>
      <c r="K40" s="75"/>
      <c r="L40" s="75">
        <v>101.8</v>
      </c>
      <c r="M40" s="75">
        <v>754</v>
      </c>
      <c r="N40" s="31">
        <f t="shared" si="1"/>
        <v>855.8</v>
      </c>
      <c r="O40" s="32">
        <f t="shared" si="2"/>
        <v>3992.0999999999995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341.26</v>
      </c>
      <c r="D41" s="72">
        <v>35.090000000000003</v>
      </c>
      <c r="E41" s="72"/>
      <c r="F41" s="72">
        <v>505.12</v>
      </c>
      <c r="G41" s="72">
        <v>580.71</v>
      </c>
      <c r="H41" s="72">
        <v>1.23</v>
      </c>
      <c r="I41" s="27">
        <f t="shared" si="3"/>
        <v>1463.41</v>
      </c>
      <c r="J41" s="73">
        <v>2.59</v>
      </c>
      <c r="K41" s="72"/>
      <c r="L41" s="72">
        <v>141.37</v>
      </c>
      <c r="M41" s="72">
        <v>680.79</v>
      </c>
      <c r="N41" s="28">
        <f t="shared" si="1"/>
        <v>824.75</v>
      </c>
      <c r="O41" s="29">
        <f t="shared" si="2"/>
        <v>2288.16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123742</v>
      </c>
      <c r="D42" s="66">
        <v>5813</v>
      </c>
      <c r="E42" s="66"/>
      <c r="F42" s="66">
        <v>98181</v>
      </c>
      <c r="G42" s="66">
        <v>133114</v>
      </c>
      <c r="H42" s="66">
        <v>181</v>
      </c>
      <c r="I42" s="18">
        <f t="shared" si="3"/>
        <v>361031</v>
      </c>
      <c r="J42" s="67">
        <v>189</v>
      </c>
      <c r="K42" s="66"/>
      <c r="L42" s="66">
        <v>13830</v>
      </c>
      <c r="M42" s="66">
        <v>66059</v>
      </c>
      <c r="N42" s="20">
        <f t="shared" si="1"/>
        <v>80078</v>
      </c>
      <c r="O42" s="21">
        <f t="shared" si="2"/>
        <v>441109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1374</v>
      </c>
      <c r="D43" s="75">
        <v>100</v>
      </c>
      <c r="E43" s="75"/>
      <c r="F43" s="75">
        <v>987.9</v>
      </c>
      <c r="G43" s="75">
        <v>1717.6</v>
      </c>
      <c r="H43" s="75">
        <v>3.3</v>
      </c>
      <c r="I43" s="30">
        <f t="shared" si="3"/>
        <v>4182.8</v>
      </c>
      <c r="J43" s="76">
        <v>0</v>
      </c>
      <c r="K43" s="75"/>
      <c r="L43" s="75">
        <v>224.2</v>
      </c>
      <c r="M43" s="75">
        <v>1068.0999999999999</v>
      </c>
      <c r="N43" s="31">
        <f t="shared" si="1"/>
        <v>1292.3</v>
      </c>
      <c r="O43" s="32">
        <f t="shared" si="2"/>
        <v>5475.1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280.57</v>
      </c>
      <c r="D44" s="72">
        <v>19.5</v>
      </c>
      <c r="E44" s="72"/>
      <c r="F44" s="72">
        <v>324.94</v>
      </c>
      <c r="G44" s="72">
        <v>628.98</v>
      </c>
      <c r="H44" s="72">
        <v>2.94</v>
      </c>
      <c r="I44" s="27">
        <f t="shared" si="3"/>
        <v>1256.93</v>
      </c>
      <c r="J44" s="73">
        <v>8.49</v>
      </c>
      <c r="K44" s="72"/>
      <c r="L44" s="72">
        <v>191.33</v>
      </c>
      <c r="M44" s="72">
        <v>1241.54</v>
      </c>
      <c r="N44" s="28">
        <f t="shared" si="1"/>
        <v>1441.36</v>
      </c>
      <c r="O44" s="29">
        <f t="shared" si="2"/>
        <v>2698.29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103490</v>
      </c>
      <c r="D45" s="66">
        <v>3221</v>
      </c>
      <c r="E45" s="66"/>
      <c r="F45" s="66">
        <v>67582</v>
      </c>
      <c r="G45" s="66">
        <v>158662</v>
      </c>
      <c r="H45" s="66">
        <v>438</v>
      </c>
      <c r="I45" s="18">
        <f t="shared" si="3"/>
        <v>333393</v>
      </c>
      <c r="J45" s="67">
        <v>643</v>
      </c>
      <c r="K45" s="66"/>
      <c r="L45" s="66">
        <v>19867</v>
      </c>
      <c r="M45" s="66">
        <v>125842</v>
      </c>
      <c r="N45" s="20">
        <f t="shared" si="1"/>
        <v>146352</v>
      </c>
      <c r="O45" s="21">
        <f t="shared" si="2"/>
        <v>479745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1063.0999999999999</v>
      </c>
      <c r="D46" s="75">
        <v>46.2</v>
      </c>
      <c r="E46" s="75"/>
      <c r="F46" s="75">
        <v>564.1</v>
      </c>
      <c r="G46" s="75">
        <v>1768.6</v>
      </c>
      <c r="H46" s="75">
        <v>7.8</v>
      </c>
      <c r="I46" s="30">
        <f t="shared" si="3"/>
        <v>3449.8</v>
      </c>
      <c r="J46" s="76">
        <v>0</v>
      </c>
      <c r="K46" s="75"/>
      <c r="L46" s="75">
        <v>250.8</v>
      </c>
      <c r="M46" s="75">
        <v>1630</v>
      </c>
      <c r="N46" s="31">
        <f t="shared" si="1"/>
        <v>1880.8</v>
      </c>
      <c r="O46" s="32">
        <f t="shared" si="2"/>
        <v>5330.6</v>
      </c>
      <c r="P46" s="77">
        <v>40.89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462.38</v>
      </c>
      <c r="D47" s="72">
        <v>123.48</v>
      </c>
      <c r="E47" s="72">
        <v>5.35</v>
      </c>
      <c r="F47" s="72">
        <v>749.73</v>
      </c>
      <c r="G47" s="72">
        <v>667.44</v>
      </c>
      <c r="H47" s="72">
        <v>216.39</v>
      </c>
      <c r="I47" s="27">
        <f t="shared" si="3"/>
        <v>2224.77</v>
      </c>
      <c r="J47" s="73">
        <v>18.14</v>
      </c>
      <c r="K47" s="72">
        <v>66.599999999999994</v>
      </c>
      <c r="L47" s="72">
        <v>678.67</v>
      </c>
      <c r="M47" s="72">
        <v>5509.8</v>
      </c>
      <c r="N47" s="28">
        <f t="shared" si="1"/>
        <v>6273.21</v>
      </c>
      <c r="O47" s="29">
        <f t="shared" si="2"/>
        <v>8497.98</v>
      </c>
      <c r="P47" s="78">
        <v>35.4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199444</v>
      </c>
      <c r="D48" s="66">
        <v>24785</v>
      </c>
      <c r="E48" s="66">
        <v>992</v>
      </c>
      <c r="F48" s="66">
        <v>170459</v>
      </c>
      <c r="G48" s="66">
        <v>185860</v>
      </c>
      <c r="H48" s="66">
        <v>44924</v>
      </c>
      <c r="I48" s="18">
        <f t="shared" si="3"/>
        <v>626464</v>
      </c>
      <c r="J48" s="67">
        <v>1304</v>
      </c>
      <c r="K48" s="66">
        <v>7347</v>
      </c>
      <c r="L48" s="66">
        <v>74913</v>
      </c>
      <c r="M48" s="66">
        <v>601335</v>
      </c>
      <c r="N48" s="20">
        <f t="shared" si="1"/>
        <v>684899</v>
      </c>
      <c r="O48" s="21">
        <f t="shared" si="2"/>
        <v>1311363</v>
      </c>
      <c r="P48" s="78">
        <v>1.26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1232.7</v>
      </c>
      <c r="D49" s="75">
        <v>79.3</v>
      </c>
      <c r="E49" s="75">
        <v>2.6</v>
      </c>
      <c r="F49" s="75">
        <v>701.9</v>
      </c>
      <c r="G49" s="75">
        <v>1186.2</v>
      </c>
      <c r="H49" s="75">
        <v>329.3</v>
      </c>
      <c r="I49" s="30">
        <f t="shared" si="3"/>
        <v>3532</v>
      </c>
      <c r="J49" s="76">
        <v>0</v>
      </c>
      <c r="K49" s="75">
        <v>99.9</v>
      </c>
      <c r="L49" s="75">
        <v>422.9</v>
      </c>
      <c r="M49" s="75">
        <v>2856.1</v>
      </c>
      <c r="N49" s="31">
        <f t="shared" si="1"/>
        <v>3378.8999999999996</v>
      </c>
      <c r="O49" s="32">
        <f t="shared" si="2"/>
        <v>6910.9</v>
      </c>
      <c r="P49" s="78">
        <v>2.0099999999999998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2174.27</v>
      </c>
      <c r="D50" s="63">
        <v>820.78</v>
      </c>
      <c r="E50" s="63">
        <v>6.89</v>
      </c>
      <c r="F50" s="63">
        <v>2633.27</v>
      </c>
      <c r="G50" s="63">
        <v>2253.84</v>
      </c>
      <c r="H50" s="63">
        <v>268.36</v>
      </c>
      <c r="I50" s="11">
        <f t="shared" si="3"/>
        <v>8157.41</v>
      </c>
      <c r="J50" s="64">
        <v>35.270000000000003</v>
      </c>
      <c r="K50" s="63">
        <v>66.599999999999994</v>
      </c>
      <c r="L50" s="63">
        <v>1203.4000000000001</v>
      </c>
      <c r="M50" s="63">
        <v>9405.67</v>
      </c>
      <c r="N50" s="13">
        <f t="shared" si="1"/>
        <v>10710.94</v>
      </c>
      <c r="O50" s="14">
        <f t="shared" si="2"/>
        <v>18868.349999999999</v>
      </c>
      <c r="P50" s="78">
        <v>0.76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779630</v>
      </c>
      <c r="D51" s="66">
        <v>108523</v>
      </c>
      <c r="E51" s="66">
        <v>1179</v>
      </c>
      <c r="F51" s="66">
        <v>524820</v>
      </c>
      <c r="G51" s="66">
        <v>558564</v>
      </c>
      <c r="H51" s="66">
        <v>51322</v>
      </c>
      <c r="I51" s="18">
        <f t="shared" ref="I51:I58" si="4">SUM(C51:H51)</f>
        <v>2024038</v>
      </c>
      <c r="J51" s="67">
        <v>2536</v>
      </c>
      <c r="K51" s="66">
        <v>7347</v>
      </c>
      <c r="L51" s="66">
        <v>123406</v>
      </c>
      <c r="M51" s="66">
        <v>929020</v>
      </c>
      <c r="N51" s="20">
        <f t="shared" si="1"/>
        <v>1062309</v>
      </c>
      <c r="O51" s="21">
        <f>SUM(N51,I51)</f>
        <v>3086347</v>
      </c>
      <c r="P51" s="78">
        <v>17.25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8829.2999999999993</v>
      </c>
      <c r="D52" s="75">
        <v>2347.9</v>
      </c>
      <c r="E52" s="75">
        <v>7</v>
      </c>
      <c r="F52" s="75">
        <v>4470.7</v>
      </c>
      <c r="G52" s="75">
        <v>5966.5</v>
      </c>
      <c r="H52" s="75">
        <v>497.4</v>
      </c>
      <c r="I52" s="30">
        <f t="shared" si="4"/>
        <v>22118.799999999999</v>
      </c>
      <c r="J52" s="76">
        <v>2.2999999999999998</v>
      </c>
      <c r="K52" s="75">
        <v>99.9</v>
      </c>
      <c r="L52" s="75">
        <v>1236.3</v>
      </c>
      <c r="M52" s="75">
        <v>9006.7000000000007</v>
      </c>
      <c r="N52" s="31">
        <f t="shared" si="1"/>
        <v>10345.200000000001</v>
      </c>
      <c r="O52" s="32">
        <f t="shared" si="2"/>
        <v>32464</v>
      </c>
      <c r="P52" s="78">
        <v>4.68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2117.36</v>
      </c>
      <c r="D53" s="72">
        <v>530.79</v>
      </c>
      <c r="E53" s="72">
        <v>6.89</v>
      </c>
      <c r="F53" s="72">
        <v>2618.87</v>
      </c>
      <c r="G53" s="72">
        <v>2205.84</v>
      </c>
      <c r="H53" s="72">
        <v>220.57</v>
      </c>
      <c r="I53" s="27">
        <f t="shared" si="4"/>
        <v>7700.32</v>
      </c>
      <c r="J53" s="73">
        <v>35.270000000000003</v>
      </c>
      <c r="K53" s="72">
        <v>66.599999999999994</v>
      </c>
      <c r="L53" s="72">
        <v>1203.4000000000001</v>
      </c>
      <c r="M53" s="72">
        <v>9385.61</v>
      </c>
      <c r="N53" s="28">
        <f t="shared" si="1"/>
        <v>10690.880000000001</v>
      </c>
      <c r="O53" s="29">
        <f t="shared" si="2"/>
        <v>18391.2</v>
      </c>
      <c r="P53" s="33">
        <f>SUM(P46:P52)</f>
        <v>102.25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766015</v>
      </c>
      <c r="D54" s="66">
        <v>76511</v>
      </c>
      <c r="E54" s="66">
        <v>1179</v>
      </c>
      <c r="F54" s="66">
        <v>523192</v>
      </c>
      <c r="G54" s="66">
        <v>549522</v>
      </c>
      <c r="H54" s="66">
        <v>45545</v>
      </c>
      <c r="I54" s="18">
        <f t="shared" si="4"/>
        <v>1961964</v>
      </c>
      <c r="J54" s="67">
        <v>2536</v>
      </c>
      <c r="K54" s="66">
        <v>7347</v>
      </c>
      <c r="L54" s="66">
        <v>123406</v>
      </c>
      <c r="M54" s="66">
        <v>928536</v>
      </c>
      <c r="N54" s="20">
        <f t="shared" si="1"/>
        <v>1061825</v>
      </c>
      <c r="O54" s="21">
        <f t="shared" si="2"/>
        <v>3023789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8367.6</v>
      </c>
      <c r="D55" s="69">
        <v>1230.2</v>
      </c>
      <c r="E55" s="69">
        <v>7</v>
      </c>
      <c r="F55" s="69">
        <v>4410.8999999999996</v>
      </c>
      <c r="G55" s="69">
        <v>5695.2</v>
      </c>
      <c r="H55" s="69">
        <v>340.4</v>
      </c>
      <c r="I55" s="24">
        <f t="shared" si="4"/>
        <v>20051.300000000003</v>
      </c>
      <c r="J55" s="70">
        <v>2.2999999999999998</v>
      </c>
      <c r="K55" s="69">
        <v>99.9</v>
      </c>
      <c r="L55" s="69">
        <v>1236.3</v>
      </c>
      <c r="M55" s="69">
        <v>8968</v>
      </c>
      <c r="N55" s="24">
        <f t="shared" si="1"/>
        <v>10306.5</v>
      </c>
      <c r="O55" s="26">
        <f t="shared" si="2"/>
        <v>30357.800000000003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2179.9299999999998</v>
      </c>
      <c r="D56" s="10">
        <f t="shared" si="5"/>
        <v>1012.9700000000001</v>
      </c>
      <c r="E56" s="10">
        <f t="shared" si="5"/>
        <v>6.89</v>
      </c>
      <c r="F56" s="10">
        <f t="shared" si="5"/>
        <v>2634.32</v>
      </c>
      <c r="G56" s="10">
        <f t="shared" si="5"/>
        <v>2254.0700000000002</v>
      </c>
      <c r="H56" s="10">
        <f t="shared" si="5"/>
        <v>269.64999999999998</v>
      </c>
      <c r="I56" s="36">
        <f>SUM(C56:H56)</f>
        <v>8357.83</v>
      </c>
      <c r="J56" s="34">
        <f>SUM(J5,J8,J11,J14,J17,J20,J23,J26,J29,J32,J35,J38,J41,J44,J47)</f>
        <v>35.270000000000003</v>
      </c>
      <c r="K56" s="10">
        <f>SUM(K5,K8,K11,K14,K17,K20,K23,K26,K29,K32,K35,K38,K41,K44,K47)</f>
        <v>66.599999999999994</v>
      </c>
      <c r="L56" s="10">
        <f>SUM(L5,L8,L11,L14,L17,L20,L23,L26,L29,L32,L35,L38,L41,L44,L47)</f>
        <v>1204.32</v>
      </c>
      <c r="M56" s="10">
        <f>SUM(M5,M8,M11,M14,M17,M20,M23,M26,M29,M32,M35,M38,M41,M44,M47)</f>
        <v>9419.61</v>
      </c>
      <c r="N56" s="12">
        <f t="shared" si="1"/>
        <v>10725.800000000001</v>
      </c>
      <c r="O56" s="14">
        <f t="shared" si="2"/>
        <v>19083.63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780237</v>
      </c>
      <c r="D57" s="17">
        <f t="shared" si="5"/>
        <v>120194</v>
      </c>
      <c r="E57" s="17">
        <f t="shared" si="5"/>
        <v>1179</v>
      </c>
      <c r="F57" s="17">
        <f t="shared" si="5"/>
        <v>524898</v>
      </c>
      <c r="G57" s="17">
        <f t="shared" si="5"/>
        <v>558580</v>
      </c>
      <c r="H57" s="17">
        <f t="shared" si="5"/>
        <v>51365</v>
      </c>
      <c r="I57" s="37">
        <f t="shared" si="4"/>
        <v>2036453</v>
      </c>
      <c r="J57" s="35">
        <f t="shared" ref="J57:M58" si="6">SUM(J6,J9,J12,J15,J18,J21,J24,J27,J30,J33,J36,J39,J42,J45,J48)</f>
        <v>2536</v>
      </c>
      <c r="K57" s="17">
        <f t="shared" si="6"/>
        <v>7350</v>
      </c>
      <c r="L57" s="17">
        <f t="shared" si="6"/>
        <v>123414</v>
      </c>
      <c r="M57" s="17">
        <f t="shared" si="6"/>
        <v>929044</v>
      </c>
      <c r="N57" s="19">
        <f t="shared" si="1"/>
        <v>1062344</v>
      </c>
      <c r="O57" s="21">
        <f t="shared" si="2"/>
        <v>3098797</v>
      </c>
      <c r="P57" s="82">
        <v>27.07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8892.1</v>
      </c>
      <c r="D58" s="40">
        <f t="shared" si="5"/>
        <v>3084.4</v>
      </c>
      <c r="E58" s="40">
        <f t="shared" si="5"/>
        <v>7</v>
      </c>
      <c r="F58" s="40">
        <f t="shared" si="5"/>
        <v>4475.0999999999995</v>
      </c>
      <c r="G58" s="40">
        <f t="shared" si="5"/>
        <v>5967.7</v>
      </c>
      <c r="H58" s="40">
        <f t="shared" si="5"/>
        <v>500</v>
      </c>
      <c r="I58" s="41">
        <f t="shared" si="4"/>
        <v>22926.3</v>
      </c>
      <c r="J58" s="39">
        <f t="shared" si="6"/>
        <v>2.3000000000000003</v>
      </c>
      <c r="K58" s="40">
        <f t="shared" si="6"/>
        <v>100.10000000000001</v>
      </c>
      <c r="L58" s="40">
        <f t="shared" si="6"/>
        <v>1237.4000000000001</v>
      </c>
      <c r="M58" s="40">
        <f t="shared" si="6"/>
        <v>9010.1</v>
      </c>
      <c r="N58" s="42">
        <f t="shared" si="1"/>
        <v>10349.900000000001</v>
      </c>
      <c r="O58" s="43">
        <f t="shared" si="2"/>
        <v>33276.199999999997</v>
      </c>
      <c r="P58" s="44">
        <f>SUM(O56,P53,P54,P57)</f>
        <v>19212.95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11.44</v>
      </c>
      <c r="N63" s="13">
        <f>SUM(J63:M63)</f>
        <v>11.44</v>
      </c>
      <c r="O63" s="14">
        <f>SUM(N63,I63)</f>
        <v>11.44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0.92</v>
      </c>
      <c r="M66" s="72">
        <v>2.5</v>
      </c>
      <c r="N66" s="28">
        <f t="shared" si="8"/>
        <v>3.42</v>
      </c>
      <c r="O66" s="29">
        <f t="shared" si="9"/>
        <v>3.42</v>
      </c>
      <c r="P66" s="22" t="s">
        <v>25</v>
      </c>
      <c r="Q66" s="129" t="s">
        <v>90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8</v>
      </c>
      <c r="M67" s="66">
        <v>24</v>
      </c>
      <c r="N67" s="20">
        <f t="shared" si="8"/>
        <v>32</v>
      </c>
      <c r="O67" s="21">
        <f t="shared" si="9"/>
        <v>32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1.1000000000000001</v>
      </c>
      <c r="M68" s="75">
        <v>3.4</v>
      </c>
      <c r="N68" s="31">
        <f t="shared" si="8"/>
        <v>4.5</v>
      </c>
      <c r="O68" s="32">
        <f t="shared" si="9"/>
        <v>4.5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0.85</v>
      </c>
      <c r="D69" s="72"/>
      <c r="E69" s="72"/>
      <c r="F69" s="72">
        <v>0.01</v>
      </c>
      <c r="G69" s="72"/>
      <c r="H69" s="72"/>
      <c r="I69" s="27">
        <f t="shared" si="7"/>
        <v>0.86</v>
      </c>
      <c r="J69" s="73"/>
      <c r="K69" s="72"/>
      <c r="L69" s="72"/>
      <c r="M69" s="72">
        <v>10.82</v>
      </c>
      <c r="N69" s="28">
        <f t="shared" si="8"/>
        <v>10.82</v>
      </c>
      <c r="O69" s="29">
        <f t="shared" si="9"/>
        <v>11.68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41</v>
      </c>
      <c r="D70" s="66"/>
      <c r="E70" s="66"/>
      <c r="F70" s="66">
        <v>0</v>
      </c>
      <c r="G70" s="66"/>
      <c r="H70" s="66"/>
      <c r="I70" s="18">
        <f t="shared" si="7"/>
        <v>41</v>
      </c>
      <c r="J70" s="67"/>
      <c r="K70" s="66"/>
      <c r="L70" s="66"/>
      <c r="M70" s="66">
        <v>232</v>
      </c>
      <c r="N70" s="20">
        <f t="shared" si="8"/>
        <v>232</v>
      </c>
      <c r="O70" s="21">
        <f t="shared" si="9"/>
        <v>273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12.2</v>
      </c>
      <c r="D71" s="75"/>
      <c r="E71" s="75"/>
      <c r="F71" s="75">
        <v>0</v>
      </c>
      <c r="G71" s="75"/>
      <c r="H71" s="75"/>
      <c r="I71" s="30">
        <f t="shared" si="7"/>
        <v>12.2</v>
      </c>
      <c r="J71" s="76"/>
      <c r="K71" s="75"/>
      <c r="L71" s="75"/>
      <c r="M71" s="75">
        <v>21.3</v>
      </c>
      <c r="N71" s="31">
        <f t="shared" si="8"/>
        <v>21.3</v>
      </c>
      <c r="O71" s="32">
        <f t="shared" si="9"/>
        <v>33.5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2.2400000000000002</v>
      </c>
      <c r="D72" s="72">
        <v>40.83</v>
      </c>
      <c r="E72" s="72"/>
      <c r="F72" s="72">
        <v>0.24</v>
      </c>
      <c r="G72" s="72">
        <v>0.62</v>
      </c>
      <c r="H72" s="72">
        <v>0.13</v>
      </c>
      <c r="I72" s="27">
        <f t="shared" si="7"/>
        <v>44.06</v>
      </c>
      <c r="J72" s="73"/>
      <c r="K72" s="72"/>
      <c r="L72" s="72"/>
      <c r="M72" s="72">
        <v>14.1</v>
      </c>
      <c r="N72" s="28">
        <f t="shared" si="8"/>
        <v>14.1</v>
      </c>
      <c r="O72" s="29">
        <f t="shared" si="9"/>
        <v>58.160000000000004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186</v>
      </c>
      <c r="D73" s="66">
        <v>1559</v>
      </c>
      <c r="E73" s="66"/>
      <c r="F73" s="66">
        <v>13</v>
      </c>
      <c r="G73" s="66">
        <v>45</v>
      </c>
      <c r="H73" s="66">
        <v>2</v>
      </c>
      <c r="I73" s="18">
        <f t="shared" si="7"/>
        <v>1805</v>
      </c>
      <c r="J73" s="67"/>
      <c r="K73" s="66"/>
      <c r="L73" s="66"/>
      <c r="M73" s="66">
        <v>393</v>
      </c>
      <c r="N73" s="20">
        <f t="shared" si="8"/>
        <v>393</v>
      </c>
      <c r="O73" s="21">
        <f t="shared" si="9"/>
        <v>2198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23.1</v>
      </c>
      <c r="D74" s="75">
        <v>155.6</v>
      </c>
      <c r="E74" s="75"/>
      <c r="F74" s="75">
        <v>1.1000000000000001</v>
      </c>
      <c r="G74" s="75">
        <v>3.6</v>
      </c>
      <c r="H74" s="75">
        <v>0.2</v>
      </c>
      <c r="I74" s="30">
        <f t="shared" si="7"/>
        <v>183.59999999999997</v>
      </c>
      <c r="J74" s="76"/>
      <c r="K74" s="75"/>
      <c r="L74" s="75"/>
      <c r="M74" s="75">
        <v>26.8</v>
      </c>
      <c r="N74" s="31">
        <f t="shared" si="8"/>
        <v>26.8</v>
      </c>
      <c r="O74" s="32">
        <f t="shared" si="9"/>
        <v>210.39999999999998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4.75</v>
      </c>
      <c r="D75" s="72">
        <v>52.39</v>
      </c>
      <c r="E75" s="72"/>
      <c r="F75" s="72">
        <v>1.37</v>
      </c>
      <c r="G75" s="72">
        <v>1.94</v>
      </c>
      <c r="H75" s="72">
        <v>0.71</v>
      </c>
      <c r="I75" s="27">
        <f t="shared" si="7"/>
        <v>61.16</v>
      </c>
      <c r="J75" s="73">
        <v>0.6</v>
      </c>
      <c r="K75" s="72"/>
      <c r="L75" s="72">
        <v>3.63</v>
      </c>
      <c r="M75" s="72">
        <v>62.44</v>
      </c>
      <c r="N75" s="28">
        <f t="shared" si="8"/>
        <v>66.67</v>
      </c>
      <c r="O75" s="29">
        <f t="shared" si="9"/>
        <v>127.83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670</v>
      </c>
      <c r="D76" s="66">
        <v>3305</v>
      </c>
      <c r="E76" s="66"/>
      <c r="F76" s="66">
        <v>103</v>
      </c>
      <c r="G76" s="66">
        <v>222</v>
      </c>
      <c r="H76" s="66">
        <v>23</v>
      </c>
      <c r="I76" s="18">
        <f t="shared" si="7"/>
        <v>4323</v>
      </c>
      <c r="J76" s="67">
        <v>30</v>
      </c>
      <c r="K76" s="66">
        <v>3</v>
      </c>
      <c r="L76" s="66">
        <v>140</v>
      </c>
      <c r="M76" s="66">
        <v>2776</v>
      </c>
      <c r="N76" s="20">
        <f t="shared" si="8"/>
        <v>2949</v>
      </c>
      <c r="O76" s="21">
        <f t="shared" si="9"/>
        <v>7272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50</v>
      </c>
      <c r="D77" s="75">
        <v>212.8</v>
      </c>
      <c r="E77" s="75"/>
      <c r="F77" s="75">
        <v>5.4</v>
      </c>
      <c r="G77" s="75">
        <v>12.2</v>
      </c>
      <c r="H77" s="75">
        <v>1.5</v>
      </c>
      <c r="I77" s="30">
        <f t="shared" si="7"/>
        <v>281.89999999999998</v>
      </c>
      <c r="J77" s="76">
        <v>0.9</v>
      </c>
      <c r="K77" s="75">
        <v>0.2</v>
      </c>
      <c r="L77" s="75">
        <v>7.3</v>
      </c>
      <c r="M77" s="75">
        <v>146.80000000000001</v>
      </c>
      <c r="N77" s="31">
        <f t="shared" si="8"/>
        <v>155.20000000000002</v>
      </c>
      <c r="O77" s="32">
        <f t="shared" si="9"/>
        <v>437.1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6.83</v>
      </c>
      <c r="D78" s="72">
        <v>115.15</v>
      </c>
      <c r="E78" s="72"/>
      <c r="F78" s="72">
        <v>6.1</v>
      </c>
      <c r="G78" s="72">
        <v>16.02</v>
      </c>
      <c r="H78" s="72">
        <v>0.38</v>
      </c>
      <c r="I78" s="27">
        <f t="shared" si="7"/>
        <v>144.48000000000002</v>
      </c>
      <c r="J78" s="73">
        <v>0.14000000000000001</v>
      </c>
      <c r="K78" s="72"/>
      <c r="L78" s="72">
        <v>13.73</v>
      </c>
      <c r="M78" s="72">
        <v>206.31</v>
      </c>
      <c r="N78" s="28">
        <f t="shared" si="8"/>
        <v>220.18</v>
      </c>
      <c r="O78" s="29">
        <f t="shared" si="9"/>
        <v>364.66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1078</v>
      </c>
      <c r="D79" s="66">
        <v>8524</v>
      </c>
      <c r="E79" s="66"/>
      <c r="F79" s="66">
        <v>626</v>
      </c>
      <c r="G79" s="66">
        <v>2290</v>
      </c>
      <c r="H79" s="66">
        <v>17</v>
      </c>
      <c r="I79" s="18">
        <f t="shared" si="7"/>
        <v>12535</v>
      </c>
      <c r="J79" s="67">
        <v>8</v>
      </c>
      <c r="K79" s="66"/>
      <c r="L79" s="66">
        <v>625</v>
      </c>
      <c r="M79" s="66">
        <v>8258</v>
      </c>
      <c r="N79" s="20">
        <f t="shared" si="8"/>
        <v>8891</v>
      </c>
      <c r="O79" s="21">
        <f t="shared" si="9"/>
        <v>21426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57.4</v>
      </c>
      <c r="D80" s="75">
        <v>456.1</v>
      </c>
      <c r="E80" s="75"/>
      <c r="F80" s="75">
        <v>29.2</v>
      </c>
      <c r="G80" s="75">
        <v>85.1</v>
      </c>
      <c r="H80" s="75">
        <v>0.9</v>
      </c>
      <c r="I80" s="30">
        <f t="shared" si="7"/>
        <v>628.70000000000005</v>
      </c>
      <c r="J80" s="76">
        <v>0.2</v>
      </c>
      <c r="K80" s="75"/>
      <c r="L80" s="75">
        <v>25.2</v>
      </c>
      <c r="M80" s="75">
        <v>328.7</v>
      </c>
      <c r="N80" s="31">
        <f t="shared" si="8"/>
        <v>354.09999999999997</v>
      </c>
      <c r="O80" s="32">
        <f t="shared" si="9"/>
        <v>982.8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13.84</v>
      </c>
      <c r="D81" s="72">
        <v>68.09</v>
      </c>
      <c r="E81" s="72"/>
      <c r="F81" s="72">
        <v>3.45</v>
      </c>
      <c r="G81" s="72">
        <v>14.06</v>
      </c>
      <c r="H81" s="72">
        <v>7.0000000000000007E-2</v>
      </c>
      <c r="I81" s="27">
        <f t="shared" si="7"/>
        <v>99.51</v>
      </c>
      <c r="J81" s="73"/>
      <c r="K81" s="72"/>
      <c r="L81" s="72">
        <v>8.9499999999999993</v>
      </c>
      <c r="M81" s="72">
        <v>222.29</v>
      </c>
      <c r="N81" s="28">
        <f t="shared" si="8"/>
        <v>231.23999999999998</v>
      </c>
      <c r="O81" s="29">
        <f t="shared" si="9"/>
        <v>330.75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3327</v>
      </c>
      <c r="D82" s="66">
        <v>5246</v>
      </c>
      <c r="E82" s="66"/>
      <c r="F82" s="66">
        <v>416</v>
      </c>
      <c r="G82" s="66">
        <v>3222</v>
      </c>
      <c r="H82" s="66">
        <v>1</v>
      </c>
      <c r="I82" s="18">
        <f t="shared" si="7"/>
        <v>12212</v>
      </c>
      <c r="J82" s="67"/>
      <c r="K82" s="66"/>
      <c r="L82" s="66">
        <v>464</v>
      </c>
      <c r="M82" s="66">
        <v>11379</v>
      </c>
      <c r="N82" s="20">
        <f t="shared" si="8"/>
        <v>11843</v>
      </c>
      <c r="O82" s="21">
        <f t="shared" si="9"/>
        <v>24055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126.4</v>
      </c>
      <c r="D83" s="75">
        <v>250.7</v>
      </c>
      <c r="E83" s="75"/>
      <c r="F83" s="75">
        <v>13.4</v>
      </c>
      <c r="G83" s="75">
        <v>96.5</v>
      </c>
      <c r="H83" s="75">
        <v>0</v>
      </c>
      <c r="I83" s="30">
        <f t="shared" si="7"/>
        <v>487</v>
      </c>
      <c r="J83" s="76"/>
      <c r="K83" s="75"/>
      <c r="L83" s="75">
        <v>14.2</v>
      </c>
      <c r="M83" s="75">
        <v>347.5</v>
      </c>
      <c r="N83" s="31">
        <f t="shared" si="8"/>
        <v>361.7</v>
      </c>
      <c r="O83" s="32">
        <f t="shared" si="9"/>
        <v>848.7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49.87</v>
      </c>
      <c r="D84" s="72">
        <v>72.489999999999995</v>
      </c>
      <c r="E84" s="72"/>
      <c r="F84" s="72">
        <v>6.82</v>
      </c>
      <c r="G84" s="72">
        <v>15.71</v>
      </c>
      <c r="H84" s="72">
        <v>0.1</v>
      </c>
      <c r="I84" s="27">
        <f t="shared" si="7"/>
        <v>144.98999999999998</v>
      </c>
      <c r="J84" s="73">
        <v>1.1200000000000001</v>
      </c>
      <c r="K84" s="72"/>
      <c r="L84" s="72">
        <v>10.91</v>
      </c>
      <c r="M84" s="72">
        <v>265.05</v>
      </c>
      <c r="N84" s="28">
        <f t="shared" si="8"/>
        <v>277.08000000000004</v>
      </c>
      <c r="O84" s="29">
        <f t="shared" si="9"/>
        <v>422.07000000000005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13161</v>
      </c>
      <c r="D85" s="66">
        <v>10061</v>
      </c>
      <c r="E85" s="66"/>
      <c r="F85" s="66">
        <v>932</v>
      </c>
      <c r="G85" s="66">
        <v>3297</v>
      </c>
      <c r="H85" s="66">
        <v>8</v>
      </c>
      <c r="I85" s="18">
        <f t="shared" si="7"/>
        <v>27459</v>
      </c>
      <c r="J85" s="67">
        <v>75</v>
      </c>
      <c r="K85" s="66"/>
      <c r="L85" s="66">
        <v>624</v>
      </c>
      <c r="M85" s="66">
        <v>15260</v>
      </c>
      <c r="N85" s="20">
        <f t="shared" si="8"/>
        <v>15959</v>
      </c>
      <c r="O85" s="21">
        <f t="shared" si="9"/>
        <v>43418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377.5</v>
      </c>
      <c r="D86" s="75">
        <v>325</v>
      </c>
      <c r="E86" s="75"/>
      <c r="F86" s="75">
        <v>24.7</v>
      </c>
      <c r="G86" s="75">
        <v>75.599999999999994</v>
      </c>
      <c r="H86" s="75">
        <v>0.3</v>
      </c>
      <c r="I86" s="30">
        <f t="shared" si="7"/>
        <v>803.1</v>
      </c>
      <c r="J86" s="76">
        <v>0.5</v>
      </c>
      <c r="K86" s="75"/>
      <c r="L86" s="75">
        <v>18.899999999999999</v>
      </c>
      <c r="M86" s="75">
        <v>466.1</v>
      </c>
      <c r="N86" s="31">
        <f t="shared" si="8"/>
        <v>485.5</v>
      </c>
      <c r="O86" s="32">
        <f t="shared" si="9"/>
        <v>1288.5999999999999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148.22</v>
      </c>
      <c r="D87" s="72">
        <v>174.49</v>
      </c>
      <c r="E87" s="72"/>
      <c r="F87" s="72">
        <v>27.26</v>
      </c>
      <c r="G87" s="72">
        <v>30.52</v>
      </c>
      <c r="H87" s="72">
        <v>6.76</v>
      </c>
      <c r="I87" s="27">
        <f t="shared" si="7"/>
        <v>387.25</v>
      </c>
      <c r="J87" s="73">
        <v>0.95</v>
      </c>
      <c r="K87" s="72"/>
      <c r="L87" s="72">
        <v>16.34</v>
      </c>
      <c r="M87" s="72">
        <v>242.12</v>
      </c>
      <c r="N87" s="28">
        <f t="shared" si="8"/>
        <v>259.41000000000003</v>
      </c>
      <c r="O87" s="29">
        <f t="shared" si="9"/>
        <v>646.66000000000008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42670</v>
      </c>
      <c r="D88" s="66">
        <v>19589</v>
      </c>
      <c r="E88" s="66"/>
      <c r="F88" s="66">
        <v>4465</v>
      </c>
      <c r="G88" s="66">
        <v>5317</v>
      </c>
      <c r="H88" s="66">
        <v>749</v>
      </c>
      <c r="I88" s="18">
        <f t="shared" si="7"/>
        <v>72790</v>
      </c>
      <c r="J88" s="67">
        <v>64</v>
      </c>
      <c r="K88" s="66"/>
      <c r="L88" s="66">
        <v>1172</v>
      </c>
      <c r="M88" s="66">
        <v>16503</v>
      </c>
      <c r="N88" s="20">
        <f t="shared" si="8"/>
        <v>17739</v>
      </c>
      <c r="O88" s="21">
        <f t="shared" si="9"/>
        <v>90529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802.9</v>
      </c>
      <c r="D89" s="75">
        <v>596.5</v>
      </c>
      <c r="E89" s="75"/>
      <c r="F89" s="75">
        <v>72.3</v>
      </c>
      <c r="G89" s="75">
        <v>101.1</v>
      </c>
      <c r="H89" s="75">
        <v>24.7</v>
      </c>
      <c r="I89" s="30">
        <f t="shared" si="7"/>
        <v>1597.5</v>
      </c>
      <c r="J89" s="76">
        <v>0.3</v>
      </c>
      <c r="K89" s="75"/>
      <c r="L89" s="75">
        <v>31</v>
      </c>
      <c r="M89" s="75">
        <v>436.7</v>
      </c>
      <c r="N89" s="31">
        <f t="shared" si="8"/>
        <v>468</v>
      </c>
      <c r="O89" s="32">
        <f t="shared" si="9"/>
        <v>2065.5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184.95</v>
      </c>
      <c r="D90" s="72">
        <v>152.71</v>
      </c>
      <c r="E90" s="72">
        <v>0.11</v>
      </c>
      <c r="F90" s="72">
        <v>145.21</v>
      </c>
      <c r="G90" s="72">
        <v>54.17</v>
      </c>
      <c r="H90" s="72">
        <v>30.41</v>
      </c>
      <c r="I90" s="27">
        <f t="shared" si="7"/>
        <v>567.55999999999995</v>
      </c>
      <c r="J90" s="73">
        <v>2.4900000000000002</v>
      </c>
      <c r="K90" s="72"/>
      <c r="L90" s="72">
        <v>45.5</v>
      </c>
      <c r="M90" s="72">
        <v>329.03</v>
      </c>
      <c r="N90" s="28">
        <f t="shared" si="8"/>
        <v>377.02</v>
      </c>
      <c r="O90" s="29">
        <f t="shared" si="9"/>
        <v>944.57999999999993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56917</v>
      </c>
      <c r="D91" s="66">
        <v>18960</v>
      </c>
      <c r="E91" s="66">
        <v>20</v>
      </c>
      <c r="F91" s="66">
        <v>24442</v>
      </c>
      <c r="G91" s="66">
        <v>12345</v>
      </c>
      <c r="H91" s="66">
        <v>3720</v>
      </c>
      <c r="I91" s="18">
        <f t="shared" si="7"/>
        <v>116404</v>
      </c>
      <c r="J91" s="67">
        <v>171</v>
      </c>
      <c r="K91" s="66"/>
      <c r="L91" s="66">
        <v>3515</v>
      </c>
      <c r="M91" s="66">
        <v>25517</v>
      </c>
      <c r="N91" s="20">
        <f t="shared" si="8"/>
        <v>29203</v>
      </c>
      <c r="O91" s="21">
        <f t="shared" si="9"/>
        <v>145607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926.9</v>
      </c>
      <c r="D92" s="75">
        <v>443.9</v>
      </c>
      <c r="E92" s="75">
        <v>0.4</v>
      </c>
      <c r="F92" s="75">
        <v>352.9</v>
      </c>
      <c r="G92" s="75">
        <v>194.3</v>
      </c>
      <c r="H92" s="75">
        <v>102.1</v>
      </c>
      <c r="I92" s="30">
        <f t="shared" si="7"/>
        <v>2020.4999999999998</v>
      </c>
      <c r="J92" s="76">
        <v>0.4</v>
      </c>
      <c r="K92" s="75"/>
      <c r="L92" s="75">
        <v>89.6</v>
      </c>
      <c r="M92" s="75">
        <v>653.1</v>
      </c>
      <c r="N92" s="31">
        <f t="shared" si="8"/>
        <v>743.1</v>
      </c>
      <c r="O92" s="32">
        <f t="shared" si="9"/>
        <v>2763.6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316.02</v>
      </c>
      <c r="D93" s="72">
        <v>116.2</v>
      </c>
      <c r="E93" s="72">
        <v>1.43</v>
      </c>
      <c r="F93" s="72">
        <v>342.06</v>
      </c>
      <c r="G93" s="72">
        <v>53.25</v>
      </c>
      <c r="H93" s="72">
        <v>9.99</v>
      </c>
      <c r="I93" s="27">
        <f t="shared" si="7"/>
        <v>838.95</v>
      </c>
      <c r="J93" s="73"/>
      <c r="K93" s="72"/>
      <c r="L93" s="72">
        <v>30.46</v>
      </c>
      <c r="M93" s="72">
        <v>170.38</v>
      </c>
      <c r="N93" s="28">
        <f t="shared" si="8"/>
        <v>200.84</v>
      </c>
      <c r="O93" s="29">
        <f t="shared" si="9"/>
        <v>1039.79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106024</v>
      </c>
      <c r="D94" s="66">
        <v>13924</v>
      </c>
      <c r="E94" s="66">
        <v>167</v>
      </c>
      <c r="F94" s="66">
        <v>59798</v>
      </c>
      <c r="G94" s="66">
        <v>11094</v>
      </c>
      <c r="H94" s="66">
        <v>1221</v>
      </c>
      <c r="I94" s="18">
        <f t="shared" si="7"/>
        <v>192228</v>
      </c>
      <c r="J94" s="67"/>
      <c r="K94" s="66"/>
      <c r="L94" s="66">
        <v>2693</v>
      </c>
      <c r="M94" s="66">
        <v>14695</v>
      </c>
      <c r="N94" s="20">
        <f t="shared" si="8"/>
        <v>17388</v>
      </c>
      <c r="O94" s="21">
        <f t="shared" si="9"/>
        <v>209616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1393.6</v>
      </c>
      <c r="D95" s="75">
        <v>317.3</v>
      </c>
      <c r="E95" s="75">
        <v>4</v>
      </c>
      <c r="F95" s="75">
        <v>703.5</v>
      </c>
      <c r="G95" s="75">
        <v>164.2</v>
      </c>
      <c r="H95" s="75">
        <v>28.3</v>
      </c>
      <c r="I95" s="30">
        <f t="shared" si="7"/>
        <v>2610.8999999999996</v>
      </c>
      <c r="J95" s="76"/>
      <c r="K95" s="75"/>
      <c r="L95" s="75">
        <v>50.4</v>
      </c>
      <c r="M95" s="75">
        <v>271.5</v>
      </c>
      <c r="N95" s="31">
        <f t="shared" si="8"/>
        <v>321.89999999999998</v>
      </c>
      <c r="O95" s="32">
        <f t="shared" si="9"/>
        <v>2932.7999999999997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368.15</v>
      </c>
      <c r="D96" s="72">
        <v>42.55</v>
      </c>
      <c r="E96" s="72"/>
      <c r="F96" s="72">
        <v>522.01</v>
      </c>
      <c r="G96" s="72">
        <v>190.65</v>
      </c>
      <c r="H96" s="72">
        <v>0.54</v>
      </c>
      <c r="I96" s="27">
        <f t="shared" si="7"/>
        <v>1123.9000000000001</v>
      </c>
      <c r="J96" s="73">
        <v>0.75</v>
      </c>
      <c r="K96" s="72"/>
      <c r="L96" s="72">
        <v>62.51</v>
      </c>
      <c r="M96" s="72">
        <v>451</v>
      </c>
      <c r="N96" s="28">
        <f t="shared" si="8"/>
        <v>514.26</v>
      </c>
      <c r="O96" s="29">
        <f t="shared" si="9"/>
        <v>1638.16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129487</v>
      </c>
      <c r="D97" s="66">
        <v>5207</v>
      </c>
      <c r="E97" s="66"/>
      <c r="F97" s="66">
        <v>97881</v>
      </c>
      <c r="G97" s="66">
        <v>43112</v>
      </c>
      <c r="H97" s="66">
        <v>81</v>
      </c>
      <c r="I97" s="18">
        <f t="shared" si="7"/>
        <v>275768</v>
      </c>
      <c r="J97" s="67">
        <v>52</v>
      </c>
      <c r="K97" s="66"/>
      <c r="L97" s="66">
        <v>5563</v>
      </c>
      <c r="M97" s="66">
        <v>40771</v>
      </c>
      <c r="N97" s="20">
        <f t="shared" si="8"/>
        <v>46386</v>
      </c>
      <c r="O97" s="21">
        <f t="shared" si="9"/>
        <v>322154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1452.3</v>
      </c>
      <c r="D98" s="75">
        <v>101</v>
      </c>
      <c r="E98" s="75"/>
      <c r="F98" s="75">
        <v>1018.7</v>
      </c>
      <c r="G98" s="75">
        <v>562.70000000000005</v>
      </c>
      <c r="H98" s="75">
        <v>1.6</v>
      </c>
      <c r="I98" s="30">
        <f t="shared" si="7"/>
        <v>3136.2999999999997</v>
      </c>
      <c r="J98" s="76">
        <v>0</v>
      </c>
      <c r="K98" s="75"/>
      <c r="L98" s="75">
        <v>101.8</v>
      </c>
      <c r="M98" s="75">
        <v>754</v>
      </c>
      <c r="N98" s="31">
        <f t="shared" si="8"/>
        <v>855.8</v>
      </c>
      <c r="O98" s="32">
        <f t="shared" si="9"/>
        <v>3992.0999999999995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341.26</v>
      </c>
      <c r="D99" s="72">
        <v>35.090000000000003</v>
      </c>
      <c r="E99" s="72"/>
      <c r="F99" s="72">
        <v>505.12</v>
      </c>
      <c r="G99" s="72">
        <v>580.71</v>
      </c>
      <c r="H99" s="72">
        <v>1.23</v>
      </c>
      <c r="I99" s="27">
        <f t="shared" si="7"/>
        <v>1463.41</v>
      </c>
      <c r="J99" s="73">
        <v>2.59</v>
      </c>
      <c r="K99" s="72"/>
      <c r="L99" s="72">
        <v>141.37</v>
      </c>
      <c r="M99" s="72">
        <v>680.79</v>
      </c>
      <c r="N99" s="28">
        <f t="shared" si="8"/>
        <v>824.75</v>
      </c>
      <c r="O99" s="29">
        <f t="shared" si="9"/>
        <v>2288.16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123742</v>
      </c>
      <c r="D100" s="66">
        <v>5813</v>
      </c>
      <c r="E100" s="66"/>
      <c r="F100" s="66">
        <v>98181</v>
      </c>
      <c r="G100" s="66">
        <v>133114</v>
      </c>
      <c r="H100" s="66">
        <v>181</v>
      </c>
      <c r="I100" s="18">
        <f t="shared" si="7"/>
        <v>361031</v>
      </c>
      <c r="J100" s="67">
        <v>189</v>
      </c>
      <c r="K100" s="66"/>
      <c r="L100" s="66">
        <v>13830</v>
      </c>
      <c r="M100" s="66">
        <v>66059</v>
      </c>
      <c r="N100" s="20">
        <f t="shared" si="8"/>
        <v>80078</v>
      </c>
      <c r="O100" s="21">
        <f t="shared" si="9"/>
        <v>441109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1374</v>
      </c>
      <c r="D101" s="75">
        <v>100</v>
      </c>
      <c r="E101" s="75"/>
      <c r="F101" s="75">
        <v>987.9</v>
      </c>
      <c r="G101" s="75">
        <v>1717.6</v>
      </c>
      <c r="H101" s="75">
        <v>3.3</v>
      </c>
      <c r="I101" s="30">
        <f t="shared" si="7"/>
        <v>4182.8</v>
      </c>
      <c r="J101" s="76">
        <v>0</v>
      </c>
      <c r="K101" s="75"/>
      <c r="L101" s="75">
        <v>224.2</v>
      </c>
      <c r="M101" s="75">
        <v>1068.0999999999999</v>
      </c>
      <c r="N101" s="31">
        <f t="shared" si="8"/>
        <v>1292.3</v>
      </c>
      <c r="O101" s="32">
        <f t="shared" si="9"/>
        <v>5475.1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280.57</v>
      </c>
      <c r="D102" s="72">
        <v>19.5</v>
      </c>
      <c r="E102" s="72"/>
      <c r="F102" s="72">
        <v>324.94</v>
      </c>
      <c r="G102" s="72">
        <v>628.98</v>
      </c>
      <c r="H102" s="72">
        <v>2.94</v>
      </c>
      <c r="I102" s="27">
        <f t="shared" si="7"/>
        <v>1256.93</v>
      </c>
      <c r="J102" s="73">
        <v>8.49</v>
      </c>
      <c r="K102" s="72"/>
      <c r="L102" s="72">
        <v>191.33</v>
      </c>
      <c r="M102" s="72">
        <v>1241.54</v>
      </c>
      <c r="N102" s="28">
        <f t="shared" si="8"/>
        <v>1441.36</v>
      </c>
      <c r="O102" s="29">
        <f t="shared" si="9"/>
        <v>2698.29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103490</v>
      </c>
      <c r="D103" s="66">
        <v>3221</v>
      </c>
      <c r="E103" s="66"/>
      <c r="F103" s="66">
        <v>67582</v>
      </c>
      <c r="G103" s="66">
        <v>158662</v>
      </c>
      <c r="H103" s="66">
        <v>438</v>
      </c>
      <c r="I103" s="18">
        <f t="shared" si="7"/>
        <v>333393</v>
      </c>
      <c r="J103" s="67">
        <v>643</v>
      </c>
      <c r="K103" s="66"/>
      <c r="L103" s="66">
        <v>19867</v>
      </c>
      <c r="M103" s="66">
        <v>125842</v>
      </c>
      <c r="N103" s="20">
        <f t="shared" si="8"/>
        <v>146352</v>
      </c>
      <c r="O103" s="21">
        <f t="shared" si="9"/>
        <v>479745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1063.0999999999999</v>
      </c>
      <c r="D104" s="75">
        <v>46.2</v>
      </c>
      <c r="E104" s="75"/>
      <c r="F104" s="75">
        <v>564.1</v>
      </c>
      <c r="G104" s="75">
        <v>1768.6</v>
      </c>
      <c r="H104" s="75">
        <v>7.8</v>
      </c>
      <c r="I104" s="30">
        <f t="shared" si="7"/>
        <v>3449.8</v>
      </c>
      <c r="J104" s="76">
        <v>0</v>
      </c>
      <c r="K104" s="75"/>
      <c r="L104" s="75">
        <v>250.8</v>
      </c>
      <c r="M104" s="75">
        <v>1630</v>
      </c>
      <c r="N104" s="31">
        <f t="shared" si="8"/>
        <v>1880.8</v>
      </c>
      <c r="O104" s="32">
        <f t="shared" si="9"/>
        <v>5330.6</v>
      </c>
      <c r="P104" s="77">
        <v>40.89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119.35</v>
      </c>
      <c r="D105" s="72">
        <v>11.45</v>
      </c>
      <c r="E105" s="72"/>
      <c r="F105" s="72">
        <v>143.38999999999999</v>
      </c>
      <c r="G105" s="72">
        <v>401.85</v>
      </c>
      <c r="H105" s="72">
        <v>0.25</v>
      </c>
      <c r="I105" s="27">
        <f t="shared" si="7"/>
        <v>676.29</v>
      </c>
      <c r="J105" s="73">
        <v>9.35</v>
      </c>
      <c r="K105" s="72">
        <v>12.23</v>
      </c>
      <c r="L105" s="72">
        <v>223.26</v>
      </c>
      <c r="M105" s="72">
        <v>1505.95</v>
      </c>
      <c r="N105" s="28">
        <f t="shared" si="8"/>
        <v>1750.79</v>
      </c>
      <c r="O105" s="29">
        <f t="shared" si="9"/>
        <v>2427.08</v>
      </c>
      <c r="P105" s="78">
        <v>35.4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46814</v>
      </c>
      <c r="D106" s="66">
        <v>2207</v>
      </c>
      <c r="E106" s="66"/>
      <c r="F106" s="66">
        <v>31099</v>
      </c>
      <c r="G106" s="66">
        <v>113638</v>
      </c>
      <c r="H106" s="66">
        <v>50</v>
      </c>
      <c r="I106" s="18">
        <f t="shared" si="7"/>
        <v>193808</v>
      </c>
      <c r="J106" s="67">
        <v>672</v>
      </c>
      <c r="K106" s="66">
        <v>1101</v>
      </c>
      <c r="L106" s="66">
        <v>23869</v>
      </c>
      <c r="M106" s="66">
        <v>158917</v>
      </c>
      <c r="N106" s="20">
        <f t="shared" si="8"/>
        <v>184559</v>
      </c>
      <c r="O106" s="21">
        <f t="shared" si="9"/>
        <v>378367</v>
      </c>
      <c r="P106" s="78">
        <v>1.26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436.1</v>
      </c>
      <c r="D107" s="75">
        <v>26.6</v>
      </c>
      <c r="E107" s="75"/>
      <c r="F107" s="75">
        <v>219.2</v>
      </c>
      <c r="G107" s="75">
        <v>965.7</v>
      </c>
      <c r="H107" s="75">
        <v>0.8</v>
      </c>
      <c r="I107" s="30">
        <f t="shared" si="7"/>
        <v>1648.4</v>
      </c>
      <c r="J107" s="76">
        <v>0</v>
      </c>
      <c r="K107" s="75">
        <v>20.9</v>
      </c>
      <c r="L107" s="75">
        <v>248.1</v>
      </c>
      <c r="M107" s="75">
        <v>1663</v>
      </c>
      <c r="N107" s="31">
        <f t="shared" si="8"/>
        <v>1932</v>
      </c>
      <c r="O107" s="32">
        <f t="shared" si="9"/>
        <v>3580.4</v>
      </c>
      <c r="P107" s="78">
        <v>2.0099999999999998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52.23</v>
      </c>
      <c r="D108" s="72">
        <v>11.57</v>
      </c>
      <c r="E108" s="72">
        <v>1.03</v>
      </c>
      <c r="F108" s="72">
        <v>135.71</v>
      </c>
      <c r="G108" s="72">
        <v>111.69</v>
      </c>
      <c r="H108" s="72">
        <v>1.56</v>
      </c>
      <c r="I108" s="27">
        <f t="shared" si="7"/>
        <v>313.79000000000002</v>
      </c>
      <c r="J108" s="73">
        <v>6.12</v>
      </c>
      <c r="K108" s="72">
        <v>8.36</v>
      </c>
      <c r="L108" s="72">
        <v>165.55</v>
      </c>
      <c r="M108" s="72">
        <v>1181.6500000000001</v>
      </c>
      <c r="N108" s="28">
        <f t="shared" si="8"/>
        <v>1361.68</v>
      </c>
      <c r="O108" s="29">
        <f t="shared" si="9"/>
        <v>1675.47</v>
      </c>
      <c r="P108" s="78">
        <v>0.76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21187</v>
      </c>
      <c r="D109" s="66">
        <v>2196</v>
      </c>
      <c r="E109" s="66">
        <v>231</v>
      </c>
      <c r="F109" s="66">
        <v>29982</v>
      </c>
      <c r="G109" s="66">
        <v>30138</v>
      </c>
      <c r="H109" s="66">
        <v>265</v>
      </c>
      <c r="I109" s="18">
        <f t="shared" si="7"/>
        <v>83999</v>
      </c>
      <c r="J109" s="67">
        <v>444</v>
      </c>
      <c r="K109" s="66">
        <v>819</v>
      </c>
      <c r="L109" s="66">
        <v>18231</v>
      </c>
      <c r="M109" s="66">
        <v>129460</v>
      </c>
      <c r="N109" s="20">
        <f t="shared" si="8"/>
        <v>148954</v>
      </c>
      <c r="O109" s="21">
        <f t="shared" si="9"/>
        <v>232953</v>
      </c>
      <c r="P109" s="78">
        <v>17.25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176.7</v>
      </c>
      <c r="D110" s="75">
        <v>22.5</v>
      </c>
      <c r="E110" s="75">
        <v>2</v>
      </c>
      <c r="F110" s="75">
        <v>183.9</v>
      </c>
      <c r="G110" s="75">
        <v>220.5</v>
      </c>
      <c r="H110" s="75">
        <v>3.6</v>
      </c>
      <c r="I110" s="30">
        <f t="shared" si="7"/>
        <v>609.20000000000005</v>
      </c>
      <c r="J110" s="76">
        <v>0</v>
      </c>
      <c r="K110" s="75">
        <v>14.7</v>
      </c>
      <c r="L110" s="75">
        <v>174.8</v>
      </c>
      <c r="M110" s="75">
        <v>1193.0999999999999</v>
      </c>
      <c r="N110" s="31">
        <f t="shared" si="8"/>
        <v>1382.6</v>
      </c>
      <c r="O110" s="32">
        <f t="shared" si="9"/>
        <v>1991.8</v>
      </c>
      <c r="P110" s="78">
        <v>4.68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46.81</v>
      </c>
      <c r="D111" s="72">
        <v>9.7100000000000009</v>
      </c>
      <c r="E111" s="72">
        <v>0.37</v>
      </c>
      <c r="F111" s="72">
        <v>104.83</v>
      </c>
      <c r="G111" s="72">
        <v>48.15</v>
      </c>
      <c r="H111" s="72">
        <v>2.2999999999999998</v>
      </c>
      <c r="I111" s="27">
        <f t="shared" si="7"/>
        <v>212.17000000000002</v>
      </c>
      <c r="J111" s="73">
        <v>1.63</v>
      </c>
      <c r="K111" s="72"/>
      <c r="L111" s="72">
        <v>113.85</v>
      </c>
      <c r="M111" s="72">
        <v>840.22</v>
      </c>
      <c r="N111" s="28">
        <f t="shared" si="8"/>
        <v>955.7</v>
      </c>
      <c r="O111" s="29">
        <f t="shared" si="9"/>
        <v>1167.8700000000001</v>
      </c>
      <c r="P111" s="33">
        <f>SUM(P104:P110)</f>
        <v>102.25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20106</v>
      </c>
      <c r="D112" s="66">
        <v>2040</v>
      </c>
      <c r="E112" s="66">
        <v>62</v>
      </c>
      <c r="F112" s="66">
        <v>24330</v>
      </c>
      <c r="G112" s="66">
        <v>13649</v>
      </c>
      <c r="H112" s="66">
        <v>410</v>
      </c>
      <c r="I112" s="18">
        <f t="shared" si="7"/>
        <v>60597</v>
      </c>
      <c r="J112" s="67">
        <v>116</v>
      </c>
      <c r="K112" s="66"/>
      <c r="L112" s="66">
        <v>13074</v>
      </c>
      <c r="M112" s="66">
        <v>92971</v>
      </c>
      <c r="N112" s="20">
        <f t="shared" si="8"/>
        <v>106161</v>
      </c>
      <c r="O112" s="21">
        <f t="shared" si="9"/>
        <v>166758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161.30000000000001</v>
      </c>
      <c r="D113" s="75">
        <v>14.7</v>
      </c>
      <c r="E113" s="75">
        <v>0.6</v>
      </c>
      <c r="F113" s="75">
        <v>118.1</v>
      </c>
      <c r="G113" s="75">
        <v>0</v>
      </c>
      <c r="H113" s="75">
        <v>4.8</v>
      </c>
      <c r="I113" s="30">
        <f t="shared" si="7"/>
        <v>299.5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299.5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52.72</v>
      </c>
      <c r="D114" s="72">
        <v>11.33</v>
      </c>
      <c r="E114" s="72">
        <v>0.01</v>
      </c>
      <c r="F114" s="72">
        <v>65.599999999999994</v>
      </c>
      <c r="G114" s="72">
        <v>37.94</v>
      </c>
      <c r="H114" s="72">
        <v>38.770000000000003</v>
      </c>
      <c r="I114" s="27">
        <f t="shared" si="7"/>
        <v>206.37</v>
      </c>
      <c r="J114" s="73">
        <v>0.36</v>
      </c>
      <c r="K114" s="72">
        <v>24.34</v>
      </c>
      <c r="L114" s="72">
        <v>76.150000000000006</v>
      </c>
      <c r="M114" s="72">
        <v>734.97</v>
      </c>
      <c r="N114" s="28">
        <f t="shared" si="8"/>
        <v>835.82</v>
      </c>
      <c r="O114" s="29">
        <f t="shared" si="9"/>
        <v>1042.19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22927</v>
      </c>
      <c r="D115" s="66">
        <v>2482</v>
      </c>
      <c r="E115" s="66">
        <v>3</v>
      </c>
      <c r="F115" s="66">
        <v>15164</v>
      </c>
      <c r="G115" s="66">
        <v>10079</v>
      </c>
      <c r="H115" s="66">
        <v>7355</v>
      </c>
      <c r="I115" s="18">
        <f t="shared" si="7"/>
        <v>58010</v>
      </c>
      <c r="J115" s="67">
        <v>24</v>
      </c>
      <c r="K115" s="66">
        <v>2727</v>
      </c>
      <c r="L115" s="66">
        <v>8755</v>
      </c>
      <c r="M115" s="66">
        <v>80557</v>
      </c>
      <c r="N115" s="20">
        <f t="shared" si="8"/>
        <v>92063</v>
      </c>
      <c r="O115" s="21">
        <f t="shared" si="9"/>
        <v>150073</v>
      </c>
      <c r="P115" s="82">
        <v>27.07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174.3</v>
      </c>
      <c r="D116" s="84">
        <v>15.5</v>
      </c>
      <c r="E116" s="84">
        <v>0</v>
      </c>
      <c r="F116" s="84">
        <v>59.3</v>
      </c>
      <c r="G116" s="84">
        <v>0</v>
      </c>
      <c r="H116" s="84">
        <v>66.400000000000006</v>
      </c>
      <c r="I116" s="46">
        <f t="shared" si="7"/>
        <v>315.5</v>
      </c>
      <c r="J116" s="85">
        <v>0</v>
      </c>
      <c r="K116" s="84">
        <v>38.1</v>
      </c>
      <c r="L116" s="84">
        <v>0</v>
      </c>
      <c r="M116" s="84">
        <v>0</v>
      </c>
      <c r="N116" s="47">
        <f t="shared" si="8"/>
        <v>38.1</v>
      </c>
      <c r="O116" s="43">
        <f t="shared" si="9"/>
        <v>353.6</v>
      </c>
      <c r="P116" s="44">
        <f>SUM(O136,P111,P112,P115)</f>
        <v>19212.949999999997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45.94</v>
      </c>
      <c r="D121" s="63">
        <v>21.73</v>
      </c>
      <c r="E121" s="63">
        <v>0.09</v>
      </c>
      <c r="F121" s="63">
        <v>75.37</v>
      </c>
      <c r="G121" s="63">
        <v>27.55</v>
      </c>
      <c r="H121" s="63">
        <v>11.68</v>
      </c>
      <c r="I121" s="11">
        <f t="shared" si="7"/>
        <v>182.36</v>
      </c>
      <c r="J121" s="64">
        <v>0.13</v>
      </c>
      <c r="K121" s="63"/>
      <c r="L121" s="63">
        <v>67.55</v>
      </c>
      <c r="M121" s="63">
        <v>502.02</v>
      </c>
      <c r="N121" s="13">
        <f t="shared" si="8"/>
        <v>569.69999999999993</v>
      </c>
      <c r="O121" s="14">
        <f t="shared" si="9"/>
        <v>752.06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20868</v>
      </c>
      <c r="D122" s="66">
        <v>4371</v>
      </c>
      <c r="E122" s="66">
        <v>26</v>
      </c>
      <c r="F122" s="66">
        <v>17325</v>
      </c>
      <c r="G122" s="66">
        <v>7433</v>
      </c>
      <c r="H122" s="66">
        <v>2384</v>
      </c>
      <c r="I122" s="18">
        <f t="shared" si="7"/>
        <v>52407</v>
      </c>
      <c r="J122" s="67">
        <v>10</v>
      </c>
      <c r="K122" s="66"/>
      <c r="L122" s="66">
        <v>7399</v>
      </c>
      <c r="M122" s="66">
        <v>56222</v>
      </c>
      <c r="N122" s="20">
        <f t="shared" si="8"/>
        <v>63631</v>
      </c>
      <c r="O122" s="21">
        <f t="shared" si="9"/>
        <v>116038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151.19999999999999</v>
      </c>
      <c r="D123" s="75">
        <v>0</v>
      </c>
      <c r="E123" s="75">
        <v>0</v>
      </c>
      <c r="F123" s="75">
        <v>51.4</v>
      </c>
      <c r="G123" s="75">
        <v>0</v>
      </c>
      <c r="H123" s="75">
        <v>21.6</v>
      </c>
      <c r="I123" s="30">
        <f t="shared" si="7"/>
        <v>224.2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224.2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42.96</v>
      </c>
      <c r="D124" s="72">
        <v>14.8</v>
      </c>
      <c r="E124" s="72">
        <v>0.09</v>
      </c>
      <c r="F124" s="72">
        <v>59.13</v>
      </c>
      <c r="G124" s="72">
        <v>18.97</v>
      </c>
      <c r="H124" s="72">
        <v>58.44</v>
      </c>
      <c r="I124" s="27">
        <f t="shared" si="7"/>
        <v>194.39000000000001</v>
      </c>
      <c r="J124" s="73">
        <v>0.33</v>
      </c>
      <c r="K124" s="72">
        <v>9.9600000000000009</v>
      </c>
      <c r="L124" s="72">
        <v>22.95</v>
      </c>
      <c r="M124" s="72">
        <v>324.51</v>
      </c>
      <c r="N124" s="28">
        <f t="shared" si="8"/>
        <v>357.75</v>
      </c>
      <c r="O124" s="29">
        <f t="shared" si="9"/>
        <v>552.14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19983</v>
      </c>
      <c r="D125" s="66">
        <v>2872</v>
      </c>
      <c r="E125" s="66">
        <v>16</v>
      </c>
      <c r="F125" s="66">
        <v>13714</v>
      </c>
      <c r="G125" s="66">
        <v>5122</v>
      </c>
      <c r="H125" s="66">
        <v>11536</v>
      </c>
      <c r="I125" s="18">
        <f t="shared" si="7"/>
        <v>53243</v>
      </c>
      <c r="J125" s="67">
        <v>23</v>
      </c>
      <c r="K125" s="66">
        <v>1185</v>
      </c>
      <c r="L125" s="66">
        <v>2548</v>
      </c>
      <c r="M125" s="66">
        <v>35454</v>
      </c>
      <c r="N125" s="20">
        <f t="shared" si="8"/>
        <v>39210</v>
      </c>
      <c r="O125" s="21">
        <f t="shared" si="9"/>
        <v>92453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133.1</v>
      </c>
      <c r="D126" s="75">
        <v>0</v>
      </c>
      <c r="E126" s="75">
        <v>0</v>
      </c>
      <c r="F126" s="75">
        <v>39.5</v>
      </c>
      <c r="G126" s="75">
        <v>0</v>
      </c>
      <c r="H126" s="75">
        <v>104</v>
      </c>
      <c r="I126" s="30">
        <f t="shared" si="7"/>
        <v>276.60000000000002</v>
      </c>
      <c r="J126" s="76">
        <v>0</v>
      </c>
      <c r="K126" s="75">
        <v>15.4</v>
      </c>
      <c r="L126" s="75">
        <v>0</v>
      </c>
      <c r="M126" s="75">
        <v>0</v>
      </c>
      <c r="N126" s="31">
        <f t="shared" si="8"/>
        <v>15.4</v>
      </c>
      <c r="O126" s="32">
        <f t="shared" si="9"/>
        <v>292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102.37</v>
      </c>
      <c r="D127" s="72">
        <v>42.89</v>
      </c>
      <c r="E127" s="72">
        <v>3.76</v>
      </c>
      <c r="F127" s="72">
        <v>165.7</v>
      </c>
      <c r="G127" s="72">
        <v>21.29</v>
      </c>
      <c r="H127" s="72">
        <v>103.39</v>
      </c>
      <c r="I127" s="27">
        <f t="shared" si="7"/>
        <v>439.4</v>
      </c>
      <c r="J127" s="73">
        <v>0.22</v>
      </c>
      <c r="K127" s="72">
        <v>11.71</v>
      </c>
      <c r="L127" s="72">
        <v>9.36</v>
      </c>
      <c r="M127" s="72">
        <v>420.48</v>
      </c>
      <c r="N127" s="28">
        <f t="shared" si="8"/>
        <v>441.77000000000004</v>
      </c>
      <c r="O127" s="29">
        <f t="shared" si="9"/>
        <v>881.17000000000007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47559</v>
      </c>
      <c r="D128" s="66">
        <v>8617</v>
      </c>
      <c r="E128" s="66">
        <v>654</v>
      </c>
      <c r="F128" s="66">
        <v>38845</v>
      </c>
      <c r="G128" s="66">
        <v>5801</v>
      </c>
      <c r="H128" s="66">
        <v>22924</v>
      </c>
      <c r="I128" s="18">
        <f t="shared" si="7"/>
        <v>124400</v>
      </c>
      <c r="J128" s="67">
        <v>15</v>
      </c>
      <c r="K128" s="66">
        <v>1515</v>
      </c>
      <c r="L128" s="66">
        <v>1037</v>
      </c>
      <c r="M128" s="66">
        <v>47754</v>
      </c>
      <c r="N128" s="20">
        <f t="shared" si="8"/>
        <v>50321</v>
      </c>
      <c r="O128" s="21">
        <f t="shared" si="9"/>
        <v>174721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30.5</v>
      </c>
      <c r="G129" s="75">
        <v>0</v>
      </c>
      <c r="H129" s="75">
        <v>128.1</v>
      </c>
      <c r="I129" s="30">
        <f t="shared" si="7"/>
        <v>158.6</v>
      </c>
      <c r="J129" s="76">
        <v>0</v>
      </c>
      <c r="K129" s="75">
        <v>10.8</v>
      </c>
      <c r="L129" s="75">
        <v>0</v>
      </c>
      <c r="M129" s="75">
        <v>0</v>
      </c>
      <c r="N129" s="31">
        <f t="shared" si="8"/>
        <v>10.8</v>
      </c>
      <c r="O129" s="32">
        <f t="shared" si="9"/>
        <v>169.4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2174.27</v>
      </c>
      <c r="D130" s="63">
        <v>820.78</v>
      </c>
      <c r="E130" s="63">
        <v>6.89</v>
      </c>
      <c r="F130" s="63">
        <v>2633.27</v>
      </c>
      <c r="G130" s="63">
        <v>2253.84</v>
      </c>
      <c r="H130" s="63">
        <v>268.36</v>
      </c>
      <c r="I130" s="11">
        <f t="shared" si="7"/>
        <v>8157.41</v>
      </c>
      <c r="J130" s="64">
        <v>35.270000000000003</v>
      </c>
      <c r="K130" s="63">
        <v>66.599999999999994</v>
      </c>
      <c r="L130" s="63">
        <v>1203.4000000000001</v>
      </c>
      <c r="M130" s="63">
        <v>9405.67</v>
      </c>
      <c r="N130" s="13">
        <f>SUM(J130:M130)</f>
        <v>10710.94</v>
      </c>
      <c r="O130" s="14">
        <f t="shared" si="9"/>
        <v>18868.349999999999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779630</v>
      </c>
      <c r="D131" s="66">
        <v>108523</v>
      </c>
      <c r="E131" s="66">
        <v>1179</v>
      </c>
      <c r="F131" s="66">
        <v>524820</v>
      </c>
      <c r="G131" s="66">
        <v>558564</v>
      </c>
      <c r="H131" s="66">
        <v>51322</v>
      </c>
      <c r="I131" s="18">
        <f t="shared" si="7"/>
        <v>2024038</v>
      </c>
      <c r="J131" s="67">
        <v>2536</v>
      </c>
      <c r="K131" s="66">
        <v>7347</v>
      </c>
      <c r="L131" s="66">
        <v>123406</v>
      </c>
      <c r="M131" s="66">
        <v>929020</v>
      </c>
      <c r="N131" s="20">
        <f t="shared" si="8"/>
        <v>1062309</v>
      </c>
      <c r="O131" s="21">
        <f t="shared" si="9"/>
        <v>3086347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8829.2999999999993</v>
      </c>
      <c r="D132" s="75">
        <v>2347.9</v>
      </c>
      <c r="E132" s="75">
        <v>7</v>
      </c>
      <c r="F132" s="75">
        <v>4470.7</v>
      </c>
      <c r="G132" s="75">
        <v>5966.5</v>
      </c>
      <c r="H132" s="75">
        <v>497.4</v>
      </c>
      <c r="I132" s="30">
        <f t="shared" ref="I132:I138" si="10">SUM(C132:H132)</f>
        <v>22118.799999999999</v>
      </c>
      <c r="J132" s="76">
        <v>2.2999999999999998</v>
      </c>
      <c r="K132" s="75">
        <v>99.9</v>
      </c>
      <c r="L132" s="75">
        <v>1236.3</v>
      </c>
      <c r="M132" s="75">
        <v>9006.7000000000007</v>
      </c>
      <c r="N132" s="31">
        <f t="shared" ref="N132:N138" si="11">SUM(J132:M132)</f>
        <v>10345.200000000001</v>
      </c>
      <c r="O132" s="32">
        <f t="shared" ref="O132:O138" si="12">SUM(N132,I132)</f>
        <v>32464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2117.36</v>
      </c>
      <c r="D133" s="72">
        <v>530.79</v>
      </c>
      <c r="E133" s="72">
        <v>6.89</v>
      </c>
      <c r="F133" s="72">
        <v>2618.87</v>
      </c>
      <c r="G133" s="72">
        <v>2205.84</v>
      </c>
      <c r="H133" s="72">
        <v>220.57</v>
      </c>
      <c r="I133" s="27">
        <f t="shared" si="10"/>
        <v>7700.32</v>
      </c>
      <c r="J133" s="73">
        <v>35.270000000000003</v>
      </c>
      <c r="K133" s="72">
        <v>66.599999999999994</v>
      </c>
      <c r="L133" s="72">
        <v>1203.4000000000001</v>
      </c>
      <c r="M133" s="72">
        <v>9385.61</v>
      </c>
      <c r="N133" s="28">
        <f t="shared" si="11"/>
        <v>10690.880000000001</v>
      </c>
      <c r="O133" s="29">
        <f t="shared" si="12"/>
        <v>18391.2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766015</v>
      </c>
      <c r="D134" s="66">
        <v>76511</v>
      </c>
      <c r="E134" s="66">
        <v>1179</v>
      </c>
      <c r="F134" s="66">
        <v>523192</v>
      </c>
      <c r="G134" s="66">
        <v>549522</v>
      </c>
      <c r="H134" s="66">
        <v>45545</v>
      </c>
      <c r="I134" s="18">
        <f t="shared" si="10"/>
        <v>1961964</v>
      </c>
      <c r="J134" s="67">
        <v>2536</v>
      </c>
      <c r="K134" s="66">
        <v>7347</v>
      </c>
      <c r="L134" s="66">
        <v>123406</v>
      </c>
      <c r="M134" s="66">
        <v>928536</v>
      </c>
      <c r="N134" s="20">
        <f t="shared" si="11"/>
        <v>1061825</v>
      </c>
      <c r="O134" s="21">
        <f t="shared" si="12"/>
        <v>3023789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8367.6</v>
      </c>
      <c r="D135" s="84">
        <v>1230.2</v>
      </c>
      <c r="E135" s="84">
        <v>7</v>
      </c>
      <c r="F135" s="84">
        <v>4410.8999999999996</v>
      </c>
      <c r="G135" s="84">
        <v>5695.2</v>
      </c>
      <c r="H135" s="84">
        <v>340.4</v>
      </c>
      <c r="I135" s="46">
        <f t="shared" si="10"/>
        <v>20051.300000000003</v>
      </c>
      <c r="J135" s="85">
        <v>2.2999999999999998</v>
      </c>
      <c r="K135" s="84">
        <v>99.9</v>
      </c>
      <c r="L135" s="84">
        <v>1236.3</v>
      </c>
      <c r="M135" s="84">
        <v>8968</v>
      </c>
      <c r="N135" s="47">
        <f t="shared" si="11"/>
        <v>10306.5</v>
      </c>
      <c r="O135" s="43">
        <f t="shared" si="12"/>
        <v>30357.800000000003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2179.9299999999994</v>
      </c>
      <c r="D136" s="54">
        <f t="shared" si="13"/>
        <v>1012.9700000000003</v>
      </c>
      <c r="E136" s="54">
        <f t="shared" si="13"/>
        <v>6.89</v>
      </c>
      <c r="F136" s="54">
        <f t="shared" si="13"/>
        <v>2634.3199999999997</v>
      </c>
      <c r="G136" s="54">
        <f t="shared" si="13"/>
        <v>2254.0700000000002</v>
      </c>
      <c r="H136" s="54">
        <f t="shared" si="13"/>
        <v>269.64999999999998</v>
      </c>
      <c r="I136" s="55">
        <f t="shared" si="10"/>
        <v>8357.8299999999981</v>
      </c>
      <c r="J136" s="56">
        <f t="shared" ref="J136:M138" si="14">SUM(J63,J66,J69,J72,J75,J78,J81,J84,J87,J90,J93,J96,J99,J102,J105,J108,J111,J114,J121,J124,J127)</f>
        <v>35.270000000000003</v>
      </c>
      <c r="K136" s="54">
        <f t="shared" si="14"/>
        <v>66.599999999999994</v>
      </c>
      <c r="L136" s="54">
        <f t="shared" si="14"/>
        <v>1204.32</v>
      </c>
      <c r="M136" s="54">
        <f t="shared" si="14"/>
        <v>9419.61</v>
      </c>
      <c r="N136" s="57">
        <f t="shared" si="11"/>
        <v>10725.800000000001</v>
      </c>
      <c r="O136" s="58">
        <f t="shared" si="12"/>
        <v>19083.629999999997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780237</v>
      </c>
      <c r="D137" s="17">
        <f t="shared" si="13"/>
        <v>120194</v>
      </c>
      <c r="E137" s="17">
        <f t="shared" si="13"/>
        <v>1179</v>
      </c>
      <c r="F137" s="17">
        <f t="shared" si="13"/>
        <v>524898</v>
      </c>
      <c r="G137" s="17">
        <f t="shared" si="13"/>
        <v>558580</v>
      </c>
      <c r="H137" s="17">
        <f t="shared" si="13"/>
        <v>51365</v>
      </c>
      <c r="I137" s="18">
        <f t="shared" si="10"/>
        <v>2036453</v>
      </c>
      <c r="J137" s="19">
        <f t="shared" si="14"/>
        <v>2536</v>
      </c>
      <c r="K137" s="17">
        <f t="shared" si="14"/>
        <v>7350</v>
      </c>
      <c r="L137" s="17">
        <f t="shared" si="14"/>
        <v>123414</v>
      </c>
      <c r="M137" s="17">
        <f t="shared" si="14"/>
        <v>929044</v>
      </c>
      <c r="N137" s="20">
        <f t="shared" si="11"/>
        <v>1062344</v>
      </c>
      <c r="O137" s="21">
        <f t="shared" si="12"/>
        <v>3098797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8892.1</v>
      </c>
      <c r="D138" s="40">
        <f t="shared" si="13"/>
        <v>3084.3999999999996</v>
      </c>
      <c r="E138" s="40">
        <f t="shared" si="13"/>
        <v>7</v>
      </c>
      <c r="F138" s="40">
        <f t="shared" si="13"/>
        <v>4475.0999999999995</v>
      </c>
      <c r="G138" s="40">
        <f t="shared" si="13"/>
        <v>5967.7</v>
      </c>
      <c r="H138" s="40">
        <f t="shared" si="13"/>
        <v>500</v>
      </c>
      <c r="I138" s="46">
        <f t="shared" si="10"/>
        <v>22926.3</v>
      </c>
      <c r="J138" s="42">
        <f t="shared" si="14"/>
        <v>2.3000000000000003</v>
      </c>
      <c r="K138" s="40">
        <f t="shared" si="14"/>
        <v>100.10000000000001</v>
      </c>
      <c r="L138" s="40">
        <f t="shared" si="14"/>
        <v>1237.3999999999999</v>
      </c>
      <c r="M138" s="40">
        <f t="shared" si="14"/>
        <v>9010.1</v>
      </c>
      <c r="N138" s="47">
        <f t="shared" si="11"/>
        <v>10349.9</v>
      </c>
      <c r="O138" s="43">
        <f t="shared" si="12"/>
        <v>33276.199999999997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EA9DDF-6D70-497F-99AC-A00C54DA06E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>
        <v>1.17</v>
      </c>
      <c r="M5" s="63">
        <v>7.67</v>
      </c>
      <c r="N5" s="13">
        <f t="shared" ref="N5:N58" si="1">SUM(J5:M5)</f>
        <v>8.84</v>
      </c>
      <c r="O5" s="14">
        <f>SUM(N5,I5)</f>
        <v>8.84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1.1000000000000001</v>
      </c>
      <c r="N8" s="28">
        <f t="shared" si="1"/>
        <v>1.1000000000000001</v>
      </c>
      <c r="O8" s="29">
        <f t="shared" si="2"/>
        <v>1.1000000000000001</v>
      </c>
      <c r="P8" s="22" t="s">
        <v>25</v>
      </c>
      <c r="Q8" s="129" t="s">
        <v>91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10</v>
      </c>
      <c r="N9" s="20">
        <f t="shared" si="1"/>
        <v>10</v>
      </c>
      <c r="O9" s="21">
        <f t="shared" si="2"/>
        <v>10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1.4</v>
      </c>
      <c r="N10" s="31">
        <f t="shared" si="1"/>
        <v>1.4</v>
      </c>
      <c r="O10" s="32">
        <f t="shared" si="2"/>
        <v>1.4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21.75</v>
      </c>
      <c r="E11" s="72"/>
      <c r="F11" s="72">
        <v>0.21</v>
      </c>
      <c r="G11" s="72"/>
      <c r="H11" s="72"/>
      <c r="I11" s="27">
        <f t="shared" si="0"/>
        <v>21.96</v>
      </c>
      <c r="J11" s="73"/>
      <c r="K11" s="72"/>
      <c r="L11" s="72">
        <v>0.73</v>
      </c>
      <c r="M11" s="72">
        <v>1.53</v>
      </c>
      <c r="N11" s="28">
        <f t="shared" si="1"/>
        <v>2.2599999999999998</v>
      </c>
      <c r="O11" s="29">
        <f t="shared" si="2"/>
        <v>24.22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464</v>
      </c>
      <c r="E12" s="66"/>
      <c r="F12" s="66">
        <v>13</v>
      </c>
      <c r="G12" s="66"/>
      <c r="H12" s="66"/>
      <c r="I12" s="18">
        <f t="shared" si="0"/>
        <v>477</v>
      </c>
      <c r="J12" s="67"/>
      <c r="K12" s="66"/>
      <c r="L12" s="66">
        <v>14</v>
      </c>
      <c r="M12" s="66">
        <v>23</v>
      </c>
      <c r="N12" s="20">
        <f t="shared" si="1"/>
        <v>37</v>
      </c>
      <c r="O12" s="21">
        <f t="shared" si="2"/>
        <v>514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86.7</v>
      </c>
      <c r="E13" s="75"/>
      <c r="F13" s="75">
        <v>1.8</v>
      </c>
      <c r="G13" s="75"/>
      <c r="H13" s="75"/>
      <c r="I13" s="30">
        <f t="shared" si="0"/>
        <v>88.5</v>
      </c>
      <c r="J13" s="76"/>
      <c r="K13" s="75"/>
      <c r="L13" s="75">
        <v>1.4</v>
      </c>
      <c r="M13" s="75">
        <v>2.2000000000000002</v>
      </c>
      <c r="N13" s="31">
        <f t="shared" si="1"/>
        <v>3.6</v>
      </c>
      <c r="O13" s="32">
        <f t="shared" si="2"/>
        <v>92.1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33.32</v>
      </c>
      <c r="E14" s="72"/>
      <c r="F14" s="72"/>
      <c r="G14" s="72"/>
      <c r="H14" s="72"/>
      <c r="I14" s="27">
        <f t="shared" si="0"/>
        <v>33.32</v>
      </c>
      <c r="J14" s="73"/>
      <c r="K14" s="72"/>
      <c r="L14" s="72"/>
      <c r="M14" s="72"/>
      <c r="N14" s="28">
        <f t="shared" si="1"/>
        <v>0</v>
      </c>
      <c r="O14" s="29">
        <f t="shared" si="2"/>
        <v>33.32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1268</v>
      </c>
      <c r="E15" s="66"/>
      <c r="F15" s="66"/>
      <c r="G15" s="66"/>
      <c r="H15" s="66"/>
      <c r="I15" s="18">
        <f t="shared" si="0"/>
        <v>1268</v>
      </c>
      <c r="J15" s="67"/>
      <c r="K15" s="66"/>
      <c r="L15" s="66"/>
      <c r="M15" s="66"/>
      <c r="N15" s="20">
        <f t="shared" si="1"/>
        <v>0</v>
      </c>
      <c r="O15" s="21">
        <f t="shared" si="2"/>
        <v>1268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127.8</v>
      </c>
      <c r="E16" s="75"/>
      <c r="F16" s="75"/>
      <c r="G16" s="75"/>
      <c r="H16" s="75"/>
      <c r="I16" s="30">
        <f t="shared" si="0"/>
        <v>127.8</v>
      </c>
      <c r="J16" s="76"/>
      <c r="K16" s="75"/>
      <c r="L16" s="75"/>
      <c r="M16" s="75"/>
      <c r="N16" s="31">
        <f t="shared" si="1"/>
        <v>0</v>
      </c>
      <c r="O16" s="32">
        <f t="shared" si="2"/>
        <v>127.8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0.34</v>
      </c>
      <c r="D17" s="72">
        <v>8.3000000000000007</v>
      </c>
      <c r="E17" s="72"/>
      <c r="F17" s="72"/>
      <c r="G17" s="72"/>
      <c r="H17" s="72"/>
      <c r="I17" s="27">
        <f t="shared" si="0"/>
        <v>8.64</v>
      </c>
      <c r="J17" s="73"/>
      <c r="K17" s="72"/>
      <c r="L17" s="72">
        <v>0.24</v>
      </c>
      <c r="M17" s="72">
        <v>32.340000000000003</v>
      </c>
      <c r="N17" s="28">
        <f t="shared" si="1"/>
        <v>32.580000000000005</v>
      </c>
      <c r="O17" s="29">
        <f t="shared" si="2"/>
        <v>41.220000000000006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55</v>
      </c>
      <c r="D18" s="66">
        <v>415</v>
      </c>
      <c r="E18" s="66"/>
      <c r="F18" s="66"/>
      <c r="G18" s="66"/>
      <c r="H18" s="66"/>
      <c r="I18" s="18">
        <f t="shared" si="0"/>
        <v>470</v>
      </c>
      <c r="J18" s="67"/>
      <c r="K18" s="66"/>
      <c r="L18" s="66">
        <v>8</v>
      </c>
      <c r="M18" s="66">
        <v>1353</v>
      </c>
      <c r="N18" s="20">
        <f t="shared" si="1"/>
        <v>1361</v>
      </c>
      <c r="O18" s="21">
        <f t="shared" si="2"/>
        <v>1831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3.9</v>
      </c>
      <c r="D19" s="75">
        <v>26.4</v>
      </c>
      <c r="E19" s="75"/>
      <c r="F19" s="75"/>
      <c r="G19" s="75"/>
      <c r="H19" s="75"/>
      <c r="I19" s="30">
        <f t="shared" si="0"/>
        <v>30.299999999999997</v>
      </c>
      <c r="J19" s="76"/>
      <c r="K19" s="75"/>
      <c r="L19" s="75">
        <v>0.4</v>
      </c>
      <c r="M19" s="75">
        <v>78.2</v>
      </c>
      <c r="N19" s="31">
        <f t="shared" si="1"/>
        <v>78.600000000000009</v>
      </c>
      <c r="O19" s="32">
        <f t="shared" si="2"/>
        <v>108.9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0.55000000000000004</v>
      </c>
      <c r="D20" s="72">
        <v>5.3</v>
      </c>
      <c r="E20" s="72"/>
      <c r="F20" s="72"/>
      <c r="G20" s="72"/>
      <c r="H20" s="72"/>
      <c r="I20" s="27">
        <f t="shared" si="0"/>
        <v>5.85</v>
      </c>
      <c r="J20" s="73"/>
      <c r="K20" s="72"/>
      <c r="L20" s="72"/>
      <c r="M20" s="72">
        <v>5.12</v>
      </c>
      <c r="N20" s="28">
        <f t="shared" si="1"/>
        <v>5.12</v>
      </c>
      <c r="O20" s="29">
        <f t="shared" si="2"/>
        <v>10.969999999999999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145</v>
      </c>
      <c r="D21" s="66">
        <v>377</v>
      </c>
      <c r="E21" s="66"/>
      <c r="F21" s="66"/>
      <c r="G21" s="66"/>
      <c r="H21" s="66"/>
      <c r="I21" s="18">
        <f t="shared" si="0"/>
        <v>522</v>
      </c>
      <c r="J21" s="67"/>
      <c r="K21" s="66"/>
      <c r="L21" s="66"/>
      <c r="M21" s="66">
        <v>259</v>
      </c>
      <c r="N21" s="20">
        <f t="shared" si="1"/>
        <v>259</v>
      </c>
      <c r="O21" s="21">
        <f t="shared" si="2"/>
        <v>781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6.9</v>
      </c>
      <c r="D22" s="75">
        <v>20.8</v>
      </c>
      <c r="E22" s="75"/>
      <c r="F22" s="75"/>
      <c r="G22" s="75"/>
      <c r="H22" s="75"/>
      <c r="I22" s="30">
        <f t="shared" si="0"/>
        <v>27.700000000000003</v>
      </c>
      <c r="J22" s="76"/>
      <c r="K22" s="75"/>
      <c r="L22" s="75"/>
      <c r="M22" s="75">
        <v>10.5</v>
      </c>
      <c r="N22" s="31">
        <f t="shared" si="1"/>
        <v>10.5</v>
      </c>
      <c r="O22" s="32">
        <f t="shared" si="2"/>
        <v>38.200000000000003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0.76</v>
      </c>
      <c r="D23" s="72">
        <v>1.73</v>
      </c>
      <c r="E23" s="72"/>
      <c r="F23" s="72">
        <v>0.64</v>
      </c>
      <c r="G23" s="72"/>
      <c r="H23" s="72"/>
      <c r="I23" s="27">
        <f t="shared" si="0"/>
        <v>3.1300000000000003</v>
      </c>
      <c r="J23" s="73">
        <v>0.48</v>
      </c>
      <c r="K23" s="72"/>
      <c r="L23" s="72"/>
      <c r="M23" s="72">
        <v>27.76</v>
      </c>
      <c r="N23" s="28">
        <f t="shared" si="1"/>
        <v>28.240000000000002</v>
      </c>
      <c r="O23" s="29">
        <f t="shared" si="2"/>
        <v>31.37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230</v>
      </c>
      <c r="D24" s="66">
        <v>210</v>
      </c>
      <c r="E24" s="66"/>
      <c r="F24" s="66">
        <v>105</v>
      </c>
      <c r="G24" s="66"/>
      <c r="H24" s="66"/>
      <c r="I24" s="18">
        <f t="shared" si="0"/>
        <v>545</v>
      </c>
      <c r="J24" s="67">
        <v>30</v>
      </c>
      <c r="K24" s="66"/>
      <c r="L24" s="66"/>
      <c r="M24" s="66">
        <v>1616</v>
      </c>
      <c r="N24" s="20">
        <f t="shared" si="1"/>
        <v>1646</v>
      </c>
      <c r="O24" s="21">
        <f t="shared" si="2"/>
        <v>2191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7.9</v>
      </c>
      <c r="D25" s="75">
        <v>8.1999999999999993</v>
      </c>
      <c r="E25" s="75"/>
      <c r="F25" s="75">
        <v>2.6</v>
      </c>
      <c r="G25" s="75"/>
      <c r="H25" s="75"/>
      <c r="I25" s="30">
        <f t="shared" si="0"/>
        <v>18.700000000000003</v>
      </c>
      <c r="J25" s="76">
        <v>0.4</v>
      </c>
      <c r="K25" s="75"/>
      <c r="L25" s="75"/>
      <c r="M25" s="75">
        <v>50</v>
      </c>
      <c r="N25" s="31">
        <f t="shared" si="1"/>
        <v>50.4</v>
      </c>
      <c r="O25" s="32">
        <f t="shared" si="2"/>
        <v>69.099999999999994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2.37</v>
      </c>
      <c r="D26" s="72">
        <v>1.34</v>
      </c>
      <c r="E26" s="72"/>
      <c r="F26" s="72">
        <v>1.74</v>
      </c>
      <c r="G26" s="72"/>
      <c r="H26" s="72"/>
      <c r="I26" s="27">
        <f t="shared" si="0"/>
        <v>5.45</v>
      </c>
      <c r="J26" s="73">
        <v>0.45</v>
      </c>
      <c r="K26" s="72"/>
      <c r="L26" s="72">
        <v>0.96</v>
      </c>
      <c r="M26" s="72">
        <v>29.7</v>
      </c>
      <c r="N26" s="28">
        <f t="shared" si="1"/>
        <v>31.11</v>
      </c>
      <c r="O26" s="29">
        <f t="shared" si="2"/>
        <v>36.56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672</v>
      </c>
      <c r="D27" s="66">
        <v>157</v>
      </c>
      <c r="E27" s="66"/>
      <c r="F27" s="66">
        <v>234</v>
      </c>
      <c r="G27" s="66"/>
      <c r="H27" s="66"/>
      <c r="I27" s="18">
        <f t="shared" si="0"/>
        <v>1063</v>
      </c>
      <c r="J27" s="67">
        <v>40</v>
      </c>
      <c r="K27" s="66"/>
      <c r="L27" s="66">
        <v>51</v>
      </c>
      <c r="M27" s="66">
        <v>1668</v>
      </c>
      <c r="N27" s="20">
        <f t="shared" si="1"/>
        <v>1759</v>
      </c>
      <c r="O27" s="21">
        <f t="shared" si="2"/>
        <v>2822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18.8</v>
      </c>
      <c r="D28" s="75">
        <v>5.2</v>
      </c>
      <c r="E28" s="75"/>
      <c r="F28" s="75">
        <v>6.2</v>
      </c>
      <c r="G28" s="75"/>
      <c r="H28" s="75"/>
      <c r="I28" s="30">
        <f t="shared" si="0"/>
        <v>30.2</v>
      </c>
      <c r="J28" s="76">
        <v>0.4</v>
      </c>
      <c r="K28" s="75"/>
      <c r="L28" s="75">
        <v>1.6</v>
      </c>
      <c r="M28" s="75">
        <v>50.8</v>
      </c>
      <c r="N28" s="31">
        <f t="shared" si="1"/>
        <v>52.8</v>
      </c>
      <c r="O28" s="32">
        <f t="shared" si="2"/>
        <v>83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7.41</v>
      </c>
      <c r="D29" s="72">
        <v>10.6</v>
      </c>
      <c r="E29" s="72"/>
      <c r="F29" s="72">
        <v>8.39</v>
      </c>
      <c r="G29" s="72">
        <v>2.21</v>
      </c>
      <c r="H29" s="72">
        <v>0.11</v>
      </c>
      <c r="I29" s="27">
        <f t="shared" si="0"/>
        <v>28.72</v>
      </c>
      <c r="J29" s="73">
        <v>5.29</v>
      </c>
      <c r="K29" s="72"/>
      <c r="L29" s="72">
        <v>1.19</v>
      </c>
      <c r="M29" s="72">
        <v>23.03</v>
      </c>
      <c r="N29" s="28">
        <f t="shared" si="1"/>
        <v>29.51</v>
      </c>
      <c r="O29" s="29">
        <f t="shared" si="2"/>
        <v>58.230000000000004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2537</v>
      </c>
      <c r="D30" s="66">
        <v>1861</v>
      </c>
      <c r="E30" s="66"/>
      <c r="F30" s="66">
        <v>1300</v>
      </c>
      <c r="G30" s="66">
        <v>504</v>
      </c>
      <c r="H30" s="66">
        <v>13</v>
      </c>
      <c r="I30" s="18">
        <f t="shared" si="0"/>
        <v>6215</v>
      </c>
      <c r="J30" s="67">
        <v>396</v>
      </c>
      <c r="K30" s="66"/>
      <c r="L30" s="66">
        <v>86</v>
      </c>
      <c r="M30" s="66">
        <v>1582</v>
      </c>
      <c r="N30" s="20">
        <f t="shared" si="1"/>
        <v>2064</v>
      </c>
      <c r="O30" s="21">
        <f t="shared" si="2"/>
        <v>8279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44.9</v>
      </c>
      <c r="D31" s="75">
        <v>55.9</v>
      </c>
      <c r="E31" s="75"/>
      <c r="F31" s="75">
        <v>21.2</v>
      </c>
      <c r="G31" s="75">
        <v>11.1</v>
      </c>
      <c r="H31" s="75">
        <v>0.4</v>
      </c>
      <c r="I31" s="30">
        <f t="shared" si="0"/>
        <v>133.5</v>
      </c>
      <c r="J31" s="76">
        <v>1.4</v>
      </c>
      <c r="K31" s="75"/>
      <c r="L31" s="75">
        <v>2.2000000000000002</v>
      </c>
      <c r="M31" s="75">
        <v>41.9</v>
      </c>
      <c r="N31" s="31">
        <f t="shared" si="1"/>
        <v>45.5</v>
      </c>
      <c r="O31" s="32">
        <f t="shared" si="2"/>
        <v>179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13.04</v>
      </c>
      <c r="D32" s="72">
        <v>23.83</v>
      </c>
      <c r="E32" s="72"/>
      <c r="F32" s="72">
        <v>11.92</v>
      </c>
      <c r="G32" s="72">
        <v>0.22</v>
      </c>
      <c r="H32" s="72"/>
      <c r="I32" s="27">
        <f t="shared" si="0"/>
        <v>49.01</v>
      </c>
      <c r="J32" s="73">
        <v>0.64</v>
      </c>
      <c r="K32" s="72"/>
      <c r="L32" s="72">
        <v>2.59</v>
      </c>
      <c r="M32" s="72">
        <v>35.799999999999997</v>
      </c>
      <c r="N32" s="28">
        <f t="shared" si="1"/>
        <v>39.029999999999994</v>
      </c>
      <c r="O32" s="29">
        <f t="shared" si="2"/>
        <v>88.039999999999992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4724</v>
      </c>
      <c r="D33" s="66">
        <v>3811</v>
      </c>
      <c r="E33" s="66"/>
      <c r="F33" s="66">
        <v>2308</v>
      </c>
      <c r="G33" s="66">
        <v>56</v>
      </c>
      <c r="H33" s="66"/>
      <c r="I33" s="18">
        <f t="shared" si="0"/>
        <v>10899</v>
      </c>
      <c r="J33" s="67">
        <v>56</v>
      </c>
      <c r="K33" s="66"/>
      <c r="L33" s="66">
        <v>215</v>
      </c>
      <c r="M33" s="66">
        <v>3094</v>
      </c>
      <c r="N33" s="20">
        <f t="shared" si="1"/>
        <v>3365</v>
      </c>
      <c r="O33" s="21">
        <f t="shared" si="2"/>
        <v>14264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72.900000000000006</v>
      </c>
      <c r="D34" s="75">
        <v>80.599999999999994</v>
      </c>
      <c r="E34" s="75"/>
      <c r="F34" s="75">
        <v>31.2</v>
      </c>
      <c r="G34" s="75">
        <v>0.8</v>
      </c>
      <c r="H34" s="75"/>
      <c r="I34" s="30">
        <f t="shared" si="0"/>
        <v>185.5</v>
      </c>
      <c r="J34" s="76">
        <v>0.1</v>
      </c>
      <c r="K34" s="75"/>
      <c r="L34" s="75">
        <v>5.3</v>
      </c>
      <c r="M34" s="75">
        <v>79.3</v>
      </c>
      <c r="N34" s="31">
        <f t="shared" si="1"/>
        <v>84.7</v>
      </c>
      <c r="O34" s="32">
        <f t="shared" si="2"/>
        <v>270.2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33.81</v>
      </c>
      <c r="D35" s="72">
        <v>8.39</v>
      </c>
      <c r="E35" s="72"/>
      <c r="F35" s="72">
        <v>38.22</v>
      </c>
      <c r="G35" s="72">
        <v>4.2</v>
      </c>
      <c r="H35" s="72">
        <v>0.21</v>
      </c>
      <c r="I35" s="27">
        <f t="shared" si="0"/>
        <v>84.83</v>
      </c>
      <c r="J35" s="73">
        <v>0.14000000000000001</v>
      </c>
      <c r="K35" s="72"/>
      <c r="L35" s="72">
        <v>2.97</v>
      </c>
      <c r="M35" s="72">
        <v>36.340000000000003</v>
      </c>
      <c r="N35" s="28">
        <f t="shared" si="1"/>
        <v>39.450000000000003</v>
      </c>
      <c r="O35" s="29">
        <f t="shared" si="2"/>
        <v>124.28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13092</v>
      </c>
      <c r="D36" s="66">
        <v>1513</v>
      </c>
      <c r="E36" s="66"/>
      <c r="F36" s="66">
        <v>7727</v>
      </c>
      <c r="G36" s="66">
        <v>1002</v>
      </c>
      <c r="H36" s="66">
        <v>32</v>
      </c>
      <c r="I36" s="18">
        <f t="shared" si="0"/>
        <v>23366</v>
      </c>
      <c r="J36" s="67">
        <v>8</v>
      </c>
      <c r="K36" s="66"/>
      <c r="L36" s="66">
        <v>301</v>
      </c>
      <c r="M36" s="66">
        <v>3388</v>
      </c>
      <c r="N36" s="20">
        <f t="shared" si="1"/>
        <v>3697</v>
      </c>
      <c r="O36" s="21">
        <f t="shared" si="2"/>
        <v>27063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163.4</v>
      </c>
      <c r="D37" s="75">
        <v>28.6</v>
      </c>
      <c r="E37" s="75"/>
      <c r="F37" s="75">
        <v>87.3</v>
      </c>
      <c r="G37" s="75">
        <v>14.2</v>
      </c>
      <c r="H37" s="75">
        <v>0.8</v>
      </c>
      <c r="I37" s="30">
        <f t="shared" ref="I37:I50" si="3">SUM(C37:H37)</f>
        <v>294.3</v>
      </c>
      <c r="J37" s="76">
        <v>0</v>
      </c>
      <c r="K37" s="75"/>
      <c r="L37" s="75">
        <v>6</v>
      </c>
      <c r="M37" s="75">
        <v>65.3</v>
      </c>
      <c r="N37" s="31">
        <f t="shared" si="1"/>
        <v>71.3</v>
      </c>
      <c r="O37" s="32">
        <f t="shared" si="2"/>
        <v>365.6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17.57</v>
      </c>
      <c r="D38" s="72">
        <v>1.31</v>
      </c>
      <c r="E38" s="72"/>
      <c r="F38" s="72">
        <v>66.849999999999994</v>
      </c>
      <c r="G38" s="72">
        <v>12.15</v>
      </c>
      <c r="H38" s="72"/>
      <c r="I38" s="27">
        <f t="shared" si="3"/>
        <v>97.88</v>
      </c>
      <c r="J38" s="73">
        <v>0.24</v>
      </c>
      <c r="K38" s="72"/>
      <c r="L38" s="72">
        <v>9.2100000000000009</v>
      </c>
      <c r="M38" s="72">
        <v>90</v>
      </c>
      <c r="N38" s="28">
        <f t="shared" si="1"/>
        <v>99.45</v>
      </c>
      <c r="O38" s="29">
        <f t="shared" si="2"/>
        <v>197.32999999999998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6833</v>
      </c>
      <c r="D39" s="66">
        <v>195</v>
      </c>
      <c r="E39" s="66"/>
      <c r="F39" s="66">
        <v>13047</v>
      </c>
      <c r="G39" s="66">
        <v>3115</v>
      </c>
      <c r="H39" s="66"/>
      <c r="I39" s="18">
        <f t="shared" si="3"/>
        <v>23190</v>
      </c>
      <c r="J39" s="67">
        <v>23</v>
      </c>
      <c r="K39" s="66"/>
      <c r="L39" s="66">
        <v>738</v>
      </c>
      <c r="M39" s="66">
        <v>8746</v>
      </c>
      <c r="N39" s="20">
        <f t="shared" si="1"/>
        <v>9507</v>
      </c>
      <c r="O39" s="21">
        <f t="shared" si="2"/>
        <v>32697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73.599999999999994</v>
      </c>
      <c r="D40" s="75">
        <v>3.9</v>
      </c>
      <c r="E40" s="75"/>
      <c r="F40" s="75">
        <v>132.6</v>
      </c>
      <c r="G40" s="75">
        <v>40.5</v>
      </c>
      <c r="H40" s="75"/>
      <c r="I40" s="30">
        <f t="shared" si="3"/>
        <v>250.6</v>
      </c>
      <c r="J40" s="76">
        <v>0</v>
      </c>
      <c r="K40" s="75"/>
      <c r="L40" s="75">
        <v>14.5</v>
      </c>
      <c r="M40" s="75">
        <v>167.1</v>
      </c>
      <c r="N40" s="31">
        <f t="shared" si="1"/>
        <v>181.6</v>
      </c>
      <c r="O40" s="32">
        <f t="shared" si="2"/>
        <v>432.2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26.12</v>
      </c>
      <c r="D41" s="72">
        <v>0.88</v>
      </c>
      <c r="E41" s="72"/>
      <c r="F41" s="72">
        <v>97.91</v>
      </c>
      <c r="G41" s="72">
        <v>38.26</v>
      </c>
      <c r="H41" s="72">
        <v>0.05</v>
      </c>
      <c r="I41" s="27">
        <f t="shared" si="3"/>
        <v>163.22</v>
      </c>
      <c r="J41" s="73">
        <v>3.98</v>
      </c>
      <c r="K41" s="72"/>
      <c r="L41" s="72">
        <v>2.72</v>
      </c>
      <c r="M41" s="72">
        <v>57.63</v>
      </c>
      <c r="N41" s="28">
        <f t="shared" si="1"/>
        <v>64.33</v>
      </c>
      <c r="O41" s="29">
        <f t="shared" si="2"/>
        <v>227.55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9994</v>
      </c>
      <c r="D42" s="66">
        <v>169</v>
      </c>
      <c r="E42" s="66"/>
      <c r="F42" s="66">
        <v>19557</v>
      </c>
      <c r="G42" s="66">
        <v>9811</v>
      </c>
      <c r="H42" s="66">
        <v>8</v>
      </c>
      <c r="I42" s="18">
        <f t="shared" si="3"/>
        <v>39539</v>
      </c>
      <c r="J42" s="67">
        <v>282</v>
      </c>
      <c r="K42" s="66"/>
      <c r="L42" s="66">
        <v>302</v>
      </c>
      <c r="M42" s="66">
        <v>6219</v>
      </c>
      <c r="N42" s="20">
        <f t="shared" si="1"/>
        <v>6803</v>
      </c>
      <c r="O42" s="21">
        <f t="shared" si="2"/>
        <v>46342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107.1</v>
      </c>
      <c r="D43" s="75">
        <v>2.6</v>
      </c>
      <c r="E43" s="75"/>
      <c r="F43" s="75">
        <v>190.6</v>
      </c>
      <c r="G43" s="75">
        <v>125.6</v>
      </c>
      <c r="H43" s="75">
        <v>0.2</v>
      </c>
      <c r="I43" s="30">
        <f t="shared" si="3"/>
        <v>426.09999999999997</v>
      </c>
      <c r="J43" s="76">
        <v>0</v>
      </c>
      <c r="K43" s="75"/>
      <c r="L43" s="75">
        <v>4.7</v>
      </c>
      <c r="M43" s="75">
        <v>95</v>
      </c>
      <c r="N43" s="31">
        <f t="shared" si="1"/>
        <v>99.7</v>
      </c>
      <c r="O43" s="32">
        <f t="shared" si="2"/>
        <v>525.79999999999995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33.54</v>
      </c>
      <c r="D44" s="72">
        <v>1.59</v>
      </c>
      <c r="E44" s="72"/>
      <c r="F44" s="72">
        <v>35.950000000000003</v>
      </c>
      <c r="G44" s="72">
        <v>47.66</v>
      </c>
      <c r="H44" s="72"/>
      <c r="I44" s="27">
        <f t="shared" si="3"/>
        <v>118.74000000000001</v>
      </c>
      <c r="J44" s="73">
        <v>8.01</v>
      </c>
      <c r="K44" s="72"/>
      <c r="L44" s="72">
        <v>8.6199999999999992</v>
      </c>
      <c r="M44" s="72">
        <v>167</v>
      </c>
      <c r="N44" s="28">
        <f t="shared" si="1"/>
        <v>183.63</v>
      </c>
      <c r="O44" s="29">
        <f t="shared" si="2"/>
        <v>302.37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13605</v>
      </c>
      <c r="D45" s="66">
        <v>557</v>
      </c>
      <c r="E45" s="66"/>
      <c r="F45" s="66">
        <v>7860</v>
      </c>
      <c r="G45" s="66">
        <v>12886</v>
      </c>
      <c r="H45" s="66"/>
      <c r="I45" s="18">
        <f t="shared" si="3"/>
        <v>34908</v>
      </c>
      <c r="J45" s="67">
        <v>634</v>
      </c>
      <c r="K45" s="66"/>
      <c r="L45" s="66">
        <v>1012</v>
      </c>
      <c r="M45" s="66">
        <v>18325</v>
      </c>
      <c r="N45" s="20">
        <f t="shared" si="1"/>
        <v>19971</v>
      </c>
      <c r="O45" s="21">
        <f t="shared" si="2"/>
        <v>54879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130.6</v>
      </c>
      <c r="D46" s="75">
        <v>7.7</v>
      </c>
      <c r="E46" s="75"/>
      <c r="F46" s="75">
        <v>65.2</v>
      </c>
      <c r="G46" s="75">
        <v>139.1</v>
      </c>
      <c r="H46" s="75"/>
      <c r="I46" s="30">
        <f t="shared" si="3"/>
        <v>342.6</v>
      </c>
      <c r="J46" s="76">
        <v>0</v>
      </c>
      <c r="K46" s="75"/>
      <c r="L46" s="75">
        <v>11.5</v>
      </c>
      <c r="M46" s="75">
        <v>217</v>
      </c>
      <c r="N46" s="31">
        <f t="shared" si="1"/>
        <v>228.5</v>
      </c>
      <c r="O46" s="32">
        <f t="shared" si="2"/>
        <v>571.1</v>
      </c>
      <c r="P46" s="77">
        <v>4.84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71.09</v>
      </c>
      <c r="D47" s="72">
        <v>10.32</v>
      </c>
      <c r="E47" s="72">
        <v>0.1</v>
      </c>
      <c r="F47" s="72">
        <v>187.6</v>
      </c>
      <c r="G47" s="72">
        <v>69.989999999999995</v>
      </c>
      <c r="H47" s="72">
        <v>0.69</v>
      </c>
      <c r="I47" s="27">
        <f t="shared" si="3"/>
        <v>339.79</v>
      </c>
      <c r="J47" s="73">
        <v>31.08</v>
      </c>
      <c r="K47" s="72"/>
      <c r="L47" s="72">
        <v>33.94</v>
      </c>
      <c r="M47" s="72">
        <v>538.16999999999996</v>
      </c>
      <c r="N47" s="28">
        <f t="shared" si="1"/>
        <v>603.18999999999994</v>
      </c>
      <c r="O47" s="29">
        <f t="shared" si="2"/>
        <v>942.98</v>
      </c>
      <c r="P47" s="78">
        <v>1.02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33313</v>
      </c>
      <c r="D48" s="66">
        <v>2456</v>
      </c>
      <c r="E48" s="66">
        <v>28</v>
      </c>
      <c r="F48" s="66">
        <v>42981</v>
      </c>
      <c r="G48" s="66">
        <v>18825</v>
      </c>
      <c r="H48" s="66">
        <v>170</v>
      </c>
      <c r="I48" s="18">
        <f t="shared" si="3"/>
        <v>97773</v>
      </c>
      <c r="J48" s="67">
        <v>2441</v>
      </c>
      <c r="K48" s="66"/>
      <c r="L48" s="66">
        <v>3831</v>
      </c>
      <c r="M48" s="66">
        <v>61557</v>
      </c>
      <c r="N48" s="20">
        <f t="shared" si="1"/>
        <v>67829</v>
      </c>
      <c r="O48" s="21">
        <f t="shared" si="2"/>
        <v>165602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163.19999999999999</v>
      </c>
      <c r="D49" s="75">
        <v>5.0999999999999996</v>
      </c>
      <c r="E49" s="75">
        <v>0</v>
      </c>
      <c r="F49" s="75">
        <v>169.6</v>
      </c>
      <c r="G49" s="75">
        <v>94.3</v>
      </c>
      <c r="H49" s="75">
        <v>0.3</v>
      </c>
      <c r="I49" s="30">
        <f t="shared" si="3"/>
        <v>432.5</v>
      </c>
      <c r="J49" s="76">
        <v>0</v>
      </c>
      <c r="K49" s="75"/>
      <c r="L49" s="75">
        <v>20.5</v>
      </c>
      <c r="M49" s="75">
        <v>326.7</v>
      </c>
      <c r="N49" s="31">
        <f t="shared" si="1"/>
        <v>347.2</v>
      </c>
      <c r="O49" s="32">
        <f t="shared" si="2"/>
        <v>779.7</v>
      </c>
      <c r="P49" s="78">
        <v>0.44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206.26</v>
      </c>
      <c r="D50" s="63">
        <v>59.99</v>
      </c>
      <c r="E50" s="63">
        <v>0.1</v>
      </c>
      <c r="F50" s="63">
        <v>449.22</v>
      </c>
      <c r="G50" s="63">
        <v>174.69</v>
      </c>
      <c r="H50" s="63">
        <v>1.06</v>
      </c>
      <c r="I50" s="11">
        <f t="shared" si="3"/>
        <v>891.31999999999994</v>
      </c>
      <c r="J50" s="64">
        <v>50.31</v>
      </c>
      <c r="K50" s="63"/>
      <c r="L50" s="63">
        <v>63.17</v>
      </c>
      <c r="M50" s="63">
        <v>1044.76</v>
      </c>
      <c r="N50" s="13">
        <f t="shared" si="1"/>
        <v>1158.24</v>
      </c>
      <c r="O50" s="14">
        <f t="shared" si="2"/>
        <v>2049.56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85145</v>
      </c>
      <c r="D51" s="66">
        <v>11040</v>
      </c>
      <c r="E51" s="66">
        <v>28</v>
      </c>
      <c r="F51" s="66">
        <v>95119</v>
      </c>
      <c r="G51" s="66">
        <v>46199</v>
      </c>
      <c r="H51" s="66">
        <v>223</v>
      </c>
      <c r="I51" s="18">
        <f t="shared" ref="I51:I58" si="4">SUM(C51:H51)</f>
        <v>237754</v>
      </c>
      <c r="J51" s="67">
        <v>3910</v>
      </c>
      <c r="K51" s="66"/>
      <c r="L51" s="66">
        <v>6558</v>
      </c>
      <c r="M51" s="66">
        <v>107835</v>
      </c>
      <c r="N51" s="20">
        <f t="shared" si="1"/>
        <v>118303</v>
      </c>
      <c r="O51" s="21">
        <f>SUM(N51,I51)</f>
        <v>356057</v>
      </c>
      <c r="P51" s="78">
        <v>1.23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789.3</v>
      </c>
      <c r="D52" s="75">
        <v>203.2</v>
      </c>
      <c r="E52" s="75">
        <v>0</v>
      </c>
      <c r="F52" s="75">
        <v>706.5</v>
      </c>
      <c r="G52" s="75">
        <v>425.6</v>
      </c>
      <c r="H52" s="75">
        <v>1.7</v>
      </c>
      <c r="I52" s="30">
        <f t="shared" si="4"/>
        <v>2126.2999999999997</v>
      </c>
      <c r="J52" s="76">
        <v>2.2999999999999998</v>
      </c>
      <c r="K52" s="75"/>
      <c r="L52" s="75">
        <v>68.099999999999994</v>
      </c>
      <c r="M52" s="75">
        <v>1184.7</v>
      </c>
      <c r="N52" s="31">
        <f t="shared" si="1"/>
        <v>1255.1000000000001</v>
      </c>
      <c r="O52" s="32">
        <f t="shared" si="2"/>
        <v>3381.3999999999996</v>
      </c>
      <c r="P52" s="78">
        <v>9.23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202.58</v>
      </c>
      <c r="D53" s="72">
        <v>51.68</v>
      </c>
      <c r="E53" s="72">
        <v>0.1</v>
      </c>
      <c r="F53" s="72">
        <v>446.84</v>
      </c>
      <c r="G53" s="72">
        <v>174.69</v>
      </c>
      <c r="H53" s="72">
        <v>0.74</v>
      </c>
      <c r="I53" s="27">
        <f t="shared" si="4"/>
        <v>876.63000000000011</v>
      </c>
      <c r="J53" s="73">
        <v>50.31</v>
      </c>
      <c r="K53" s="72"/>
      <c r="L53" s="72">
        <v>62.44</v>
      </c>
      <c r="M53" s="72">
        <v>1042.8900000000001</v>
      </c>
      <c r="N53" s="28">
        <f t="shared" si="1"/>
        <v>1155.6400000000001</v>
      </c>
      <c r="O53" s="29">
        <f t="shared" si="2"/>
        <v>2032.2700000000002</v>
      </c>
      <c r="P53" s="33">
        <f>SUM(P46:P52)</f>
        <v>16.759999999999998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84098</v>
      </c>
      <c r="D54" s="66">
        <v>9305</v>
      </c>
      <c r="E54" s="66">
        <v>28</v>
      </c>
      <c r="F54" s="66">
        <v>94780</v>
      </c>
      <c r="G54" s="66">
        <v>46199</v>
      </c>
      <c r="H54" s="66">
        <v>178</v>
      </c>
      <c r="I54" s="18">
        <f t="shared" si="4"/>
        <v>234588</v>
      </c>
      <c r="J54" s="67">
        <v>3910</v>
      </c>
      <c r="K54" s="66"/>
      <c r="L54" s="66">
        <v>6544</v>
      </c>
      <c r="M54" s="66">
        <v>107807</v>
      </c>
      <c r="N54" s="20">
        <f t="shared" si="1"/>
        <v>118261</v>
      </c>
      <c r="O54" s="21">
        <f t="shared" si="2"/>
        <v>352849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755.7</v>
      </c>
      <c r="D55" s="69">
        <v>146.4</v>
      </c>
      <c r="E55" s="69">
        <v>0</v>
      </c>
      <c r="F55" s="69">
        <v>697.7</v>
      </c>
      <c r="G55" s="69">
        <v>425.6</v>
      </c>
      <c r="H55" s="69">
        <v>0.5</v>
      </c>
      <c r="I55" s="24">
        <f t="shared" si="4"/>
        <v>2025.9</v>
      </c>
      <c r="J55" s="70">
        <v>2.2999999999999998</v>
      </c>
      <c r="K55" s="69"/>
      <c r="L55" s="69">
        <v>66.7</v>
      </c>
      <c r="M55" s="69">
        <v>1181.8</v>
      </c>
      <c r="N55" s="24">
        <f t="shared" si="1"/>
        <v>1250.8</v>
      </c>
      <c r="O55" s="26">
        <f t="shared" si="2"/>
        <v>3276.7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206.6</v>
      </c>
      <c r="D56" s="10">
        <f t="shared" si="5"/>
        <v>128.66</v>
      </c>
      <c r="E56" s="10">
        <f t="shared" si="5"/>
        <v>0.1</v>
      </c>
      <c r="F56" s="10">
        <f t="shared" si="5"/>
        <v>449.42999999999995</v>
      </c>
      <c r="G56" s="10">
        <f t="shared" si="5"/>
        <v>174.69</v>
      </c>
      <c r="H56" s="10">
        <f t="shared" si="5"/>
        <v>1.06</v>
      </c>
      <c r="I56" s="36">
        <f>SUM(C56:H56)</f>
        <v>960.54</v>
      </c>
      <c r="J56" s="34">
        <f>SUM(J5,J8,J11,J14,J17,J20,J23,J26,J29,J32,J35,J38,J41,J44,J47)</f>
        <v>50.309999999999995</v>
      </c>
      <c r="K56" s="10">
        <f>SUM(K5,K8,K11,K14,K17,K20,K23,K26,K29,K32,K35,K38,K41,K44,K47)</f>
        <v>0</v>
      </c>
      <c r="L56" s="10">
        <f>SUM(L5,L8,L11,L14,L17,L20,L23,L26,L29,L32,L35,L38,L41,L44,L47)</f>
        <v>64.34</v>
      </c>
      <c r="M56" s="10">
        <f>SUM(M5,M8,M11,M14,M17,M20,M23,M26,M29,M32,M35,M38,M41,M44,M47)</f>
        <v>1053.19</v>
      </c>
      <c r="N56" s="12">
        <f t="shared" si="1"/>
        <v>1167.8400000000001</v>
      </c>
      <c r="O56" s="14">
        <f t="shared" si="2"/>
        <v>2128.38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85200</v>
      </c>
      <c r="D57" s="17">
        <f t="shared" si="5"/>
        <v>13453</v>
      </c>
      <c r="E57" s="17">
        <f t="shared" si="5"/>
        <v>28</v>
      </c>
      <c r="F57" s="17">
        <f t="shared" si="5"/>
        <v>95132</v>
      </c>
      <c r="G57" s="17">
        <f t="shared" si="5"/>
        <v>46199</v>
      </c>
      <c r="H57" s="17">
        <f t="shared" si="5"/>
        <v>223</v>
      </c>
      <c r="I57" s="37">
        <f t="shared" si="4"/>
        <v>240235</v>
      </c>
      <c r="J57" s="35">
        <f t="shared" ref="J57:M58" si="6">SUM(J6,J9,J12,J15,J18,J21,J24,J27,J30,J33,J36,J39,J42,J45,J48)</f>
        <v>3910</v>
      </c>
      <c r="K57" s="17">
        <f t="shared" si="6"/>
        <v>0</v>
      </c>
      <c r="L57" s="17">
        <f t="shared" si="6"/>
        <v>6558</v>
      </c>
      <c r="M57" s="17">
        <f t="shared" si="6"/>
        <v>107840</v>
      </c>
      <c r="N57" s="19">
        <f t="shared" si="1"/>
        <v>118308</v>
      </c>
      <c r="O57" s="21">
        <f t="shared" si="2"/>
        <v>358543</v>
      </c>
      <c r="P57" s="82">
        <v>2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793.2</v>
      </c>
      <c r="D58" s="40">
        <f t="shared" si="5"/>
        <v>459.49999999999994</v>
      </c>
      <c r="E58" s="40">
        <f t="shared" si="5"/>
        <v>0</v>
      </c>
      <c r="F58" s="40">
        <f t="shared" si="5"/>
        <v>708.30000000000007</v>
      </c>
      <c r="G58" s="40">
        <f t="shared" si="5"/>
        <v>425.59999999999997</v>
      </c>
      <c r="H58" s="40">
        <f t="shared" si="5"/>
        <v>1.7000000000000002</v>
      </c>
      <c r="I58" s="41">
        <f t="shared" si="4"/>
        <v>2388.2999999999997</v>
      </c>
      <c r="J58" s="39">
        <f t="shared" si="6"/>
        <v>2.3000000000000003</v>
      </c>
      <c r="K58" s="40">
        <f t="shared" si="6"/>
        <v>0</v>
      </c>
      <c r="L58" s="40">
        <f t="shared" si="6"/>
        <v>68.099999999999994</v>
      </c>
      <c r="M58" s="40">
        <f t="shared" si="6"/>
        <v>1185.4000000000001</v>
      </c>
      <c r="N58" s="42">
        <f t="shared" si="1"/>
        <v>1255.8000000000002</v>
      </c>
      <c r="O58" s="43">
        <f t="shared" si="2"/>
        <v>3644.1</v>
      </c>
      <c r="P58" s="44">
        <f>SUM(O56,P53,P54,P57)</f>
        <v>2147.1400000000003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>
        <v>1.17</v>
      </c>
      <c r="M63" s="63">
        <v>7.67</v>
      </c>
      <c r="N63" s="13">
        <f>SUM(J63:M63)</f>
        <v>8.84</v>
      </c>
      <c r="O63" s="14">
        <f>SUM(N63,I63)</f>
        <v>8.84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1.1000000000000001</v>
      </c>
      <c r="N66" s="28">
        <f t="shared" si="8"/>
        <v>1.1000000000000001</v>
      </c>
      <c r="O66" s="29">
        <f t="shared" si="9"/>
        <v>1.1000000000000001</v>
      </c>
      <c r="P66" s="22" t="s">
        <v>25</v>
      </c>
      <c r="Q66" s="129" t="s">
        <v>91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10</v>
      </c>
      <c r="N67" s="20">
        <f t="shared" si="8"/>
        <v>10</v>
      </c>
      <c r="O67" s="21">
        <f t="shared" si="9"/>
        <v>10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1.4</v>
      </c>
      <c r="N68" s="31">
        <f t="shared" si="8"/>
        <v>1.4</v>
      </c>
      <c r="O68" s="32">
        <f t="shared" si="9"/>
        <v>1.4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21.75</v>
      </c>
      <c r="E69" s="72"/>
      <c r="F69" s="72">
        <v>0.21</v>
      </c>
      <c r="G69" s="72"/>
      <c r="H69" s="72"/>
      <c r="I69" s="27">
        <f t="shared" si="7"/>
        <v>21.96</v>
      </c>
      <c r="J69" s="73"/>
      <c r="K69" s="72"/>
      <c r="L69" s="72">
        <v>0.73</v>
      </c>
      <c r="M69" s="72">
        <v>1.53</v>
      </c>
      <c r="N69" s="28">
        <f t="shared" si="8"/>
        <v>2.2599999999999998</v>
      </c>
      <c r="O69" s="29">
        <f t="shared" si="9"/>
        <v>24.22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464</v>
      </c>
      <c r="E70" s="66"/>
      <c r="F70" s="66">
        <v>13</v>
      </c>
      <c r="G70" s="66"/>
      <c r="H70" s="66"/>
      <c r="I70" s="18">
        <f t="shared" si="7"/>
        <v>477</v>
      </c>
      <c r="J70" s="67"/>
      <c r="K70" s="66"/>
      <c r="L70" s="66">
        <v>14</v>
      </c>
      <c r="M70" s="66">
        <v>23</v>
      </c>
      <c r="N70" s="20">
        <f t="shared" si="8"/>
        <v>37</v>
      </c>
      <c r="O70" s="21">
        <f t="shared" si="9"/>
        <v>514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86.7</v>
      </c>
      <c r="E71" s="75"/>
      <c r="F71" s="75">
        <v>1.8</v>
      </c>
      <c r="G71" s="75"/>
      <c r="H71" s="75"/>
      <c r="I71" s="30">
        <f t="shared" si="7"/>
        <v>88.5</v>
      </c>
      <c r="J71" s="76"/>
      <c r="K71" s="75"/>
      <c r="L71" s="75">
        <v>1.4</v>
      </c>
      <c r="M71" s="75">
        <v>2.2000000000000002</v>
      </c>
      <c r="N71" s="31">
        <f t="shared" si="8"/>
        <v>3.6</v>
      </c>
      <c r="O71" s="32">
        <f t="shared" si="9"/>
        <v>92.1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33.32</v>
      </c>
      <c r="E72" s="72"/>
      <c r="F72" s="72"/>
      <c r="G72" s="72"/>
      <c r="H72" s="72"/>
      <c r="I72" s="27">
        <f t="shared" si="7"/>
        <v>33.32</v>
      </c>
      <c r="J72" s="73"/>
      <c r="K72" s="72"/>
      <c r="L72" s="72"/>
      <c r="M72" s="72"/>
      <c r="N72" s="28">
        <f t="shared" si="8"/>
        <v>0</v>
      </c>
      <c r="O72" s="29">
        <f t="shared" si="9"/>
        <v>33.32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1268</v>
      </c>
      <c r="E73" s="66"/>
      <c r="F73" s="66"/>
      <c r="G73" s="66"/>
      <c r="H73" s="66"/>
      <c r="I73" s="18">
        <f t="shared" si="7"/>
        <v>1268</v>
      </c>
      <c r="J73" s="67"/>
      <c r="K73" s="66"/>
      <c r="L73" s="66"/>
      <c r="M73" s="66"/>
      <c r="N73" s="20">
        <f t="shared" si="8"/>
        <v>0</v>
      </c>
      <c r="O73" s="21">
        <f t="shared" si="9"/>
        <v>1268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127.8</v>
      </c>
      <c r="E74" s="75"/>
      <c r="F74" s="75"/>
      <c r="G74" s="75"/>
      <c r="H74" s="75"/>
      <c r="I74" s="30">
        <f t="shared" si="7"/>
        <v>127.8</v>
      </c>
      <c r="J74" s="76"/>
      <c r="K74" s="75"/>
      <c r="L74" s="75"/>
      <c r="M74" s="75"/>
      <c r="N74" s="31">
        <f t="shared" si="8"/>
        <v>0</v>
      </c>
      <c r="O74" s="32">
        <f t="shared" si="9"/>
        <v>127.8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0.34</v>
      </c>
      <c r="D75" s="72">
        <v>8.3000000000000007</v>
      </c>
      <c r="E75" s="72"/>
      <c r="F75" s="72"/>
      <c r="G75" s="72"/>
      <c r="H75" s="72"/>
      <c r="I75" s="27">
        <f t="shared" si="7"/>
        <v>8.64</v>
      </c>
      <c r="J75" s="73"/>
      <c r="K75" s="72"/>
      <c r="L75" s="72">
        <v>0.24</v>
      </c>
      <c r="M75" s="72">
        <v>32.340000000000003</v>
      </c>
      <c r="N75" s="28">
        <f t="shared" si="8"/>
        <v>32.580000000000005</v>
      </c>
      <c r="O75" s="29">
        <f t="shared" si="9"/>
        <v>41.220000000000006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55</v>
      </c>
      <c r="D76" s="66">
        <v>415</v>
      </c>
      <c r="E76" s="66"/>
      <c r="F76" s="66"/>
      <c r="G76" s="66"/>
      <c r="H76" s="66"/>
      <c r="I76" s="18">
        <f t="shared" si="7"/>
        <v>470</v>
      </c>
      <c r="J76" s="67"/>
      <c r="K76" s="66"/>
      <c r="L76" s="66">
        <v>8</v>
      </c>
      <c r="M76" s="66">
        <v>1353</v>
      </c>
      <c r="N76" s="20">
        <f t="shared" si="8"/>
        <v>1361</v>
      </c>
      <c r="O76" s="21">
        <f t="shared" si="9"/>
        <v>1831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3.9</v>
      </c>
      <c r="D77" s="75">
        <v>26.4</v>
      </c>
      <c r="E77" s="75"/>
      <c r="F77" s="75"/>
      <c r="G77" s="75"/>
      <c r="H77" s="75"/>
      <c r="I77" s="30">
        <f t="shared" si="7"/>
        <v>30.299999999999997</v>
      </c>
      <c r="J77" s="76"/>
      <c r="K77" s="75"/>
      <c r="L77" s="75">
        <v>0.4</v>
      </c>
      <c r="M77" s="75">
        <v>78.2</v>
      </c>
      <c r="N77" s="31">
        <f t="shared" si="8"/>
        <v>78.600000000000009</v>
      </c>
      <c r="O77" s="32">
        <f t="shared" si="9"/>
        <v>108.9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0.55000000000000004</v>
      </c>
      <c r="D78" s="72">
        <v>5.3</v>
      </c>
      <c r="E78" s="72"/>
      <c r="F78" s="72"/>
      <c r="G78" s="72"/>
      <c r="H78" s="72"/>
      <c r="I78" s="27">
        <f t="shared" si="7"/>
        <v>5.85</v>
      </c>
      <c r="J78" s="73"/>
      <c r="K78" s="72"/>
      <c r="L78" s="72"/>
      <c r="M78" s="72">
        <v>5.12</v>
      </c>
      <c r="N78" s="28">
        <f t="shared" si="8"/>
        <v>5.12</v>
      </c>
      <c r="O78" s="29">
        <f t="shared" si="9"/>
        <v>10.969999999999999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145</v>
      </c>
      <c r="D79" s="66">
        <v>377</v>
      </c>
      <c r="E79" s="66"/>
      <c r="F79" s="66"/>
      <c r="G79" s="66"/>
      <c r="H79" s="66"/>
      <c r="I79" s="18">
        <f t="shared" si="7"/>
        <v>522</v>
      </c>
      <c r="J79" s="67"/>
      <c r="K79" s="66"/>
      <c r="L79" s="66"/>
      <c r="M79" s="66">
        <v>259</v>
      </c>
      <c r="N79" s="20">
        <f t="shared" si="8"/>
        <v>259</v>
      </c>
      <c r="O79" s="21">
        <f t="shared" si="9"/>
        <v>781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6.9</v>
      </c>
      <c r="D80" s="75">
        <v>20.8</v>
      </c>
      <c r="E80" s="75"/>
      <c r="F80" s="75"/>
      <c r="G80" s="75"/>
      <c r="H80" s="75"/>
      <c r="I80" s="30">
        <f t="shared" si="7"/>
        <v>27.700000000000003</v>
      </c>
      <c r="J80" s="76"/>
      <c r="K80" s="75"/>
      <c r="L80" s="75"/>
      <c r="M80" s="75">
        <v>10.5</v>
      </c>
      <c r="N80" s="31">
        <f t="shared" si="8"/>
        <v>10.5</v>
      </c>
      <c r="O80" s="32">
        <f t="shared" si="9"/>
        <v>38.200000000000003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0.76</v>
      </c>
      <c r="D81" s="72">
        <v>1.73</v>
      </c>
      <c r="E81" s="72"/>
      <c r="F81" s="72">
        <v>0.64</v>
      </c>
      <c r="G81" s="72"/>
      <c r="H81" s="72"/>
      <c r="I81" s="27">
        <f t="shared" si="7"/>
        <v>3.1300000000000003</v>
      </c>
      <c r="J81" s="73">
        <v>0.48</v>
      </c>
      <c r="K81" s="72"/>
      <c r="L81" s="72"/>
      <c r="M81" s="72">
        <v>27.76</v>
      </c>
      <c r="N81" s="28">
        <f t="shared" si="8"/>
        <v>28.240000000000002</v>
      </c>
      <c r="O81" s="29">
        <f t="shared" si="9"/>
        <v>31.37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230</v>
      </c>
      <c r="D82" s="66">
        <v>210</v>
      </c>
      <c r="E82" s="66"/>
      <c r="F82" s="66">
        <v>105</v>
      </c>
      <c r="G82" s="66"/>
      <c r="H82" s="66"/>
      <c r="I82" s="18">
        <f t="shared" si="7"/>
        <v>545</v>
      </c>
      <c r="J82" s="67">
        <v>30</v>
      </c>
      <c r="K82" s="66"/>
      <c r="L82" s="66"/>
      <c r="M82" s="66">
        <v>1616</v>
      </c>
      <c r="N82" s="20">
        <f t="shared" si="8"/>
        <v>1646</v>
      </c>
      <c r="O82" s="21">
        <f t="shared" si="9"/>
        <v>2191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7.9</v>
      </c>
      <c r="D83" s="75">
        <v>8.1999999999999993</v>
      </c>
      <c r="E83" s="75"/>
      <c r="F83" s="75">
        <v>2.6</v>
      </c>
      <c r="G83" s="75"/>
      <c r="H83" s="75"/>
      <c r="I83" s="30">
        <f t="shared" si="7"/>
        <v>18.700000000000003</v>
      </c>
      <c r="J83" s="76">
        <v>0.4</v>
      </c>
      <c r="K83" s="75"/>
      <c r="L83" s="75"/>
      <c r="M83" s="75">
        <v>50</v>
      </c>
      <c r="N83" s="31">
        <f t="shared" si="8"/>
        <v>50.4</v>
      </c>
      <c r="O83" s="32">
        <f t="shared" si="9"/>
        <v>69.099999999999994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2.37</v>
      </c>
      <c r="D84" s="72">
        <v>1.34</v>
      </c>
      <c r="E84" s="72"/>
      <c r="F84" s="72">
        <v>1.74</v>
      </c>
      <c r="G84" s="72"/>
      <c r="H84" s="72"/>
      <c r="I84" s="27">
        <f t="shared" si="7"/>
        <v>5.45</v>
      </c>
      <c r="J84" s="73">
        <v>0.45</v>
      </c>
      <c r="K84" s="72"/>
      <c r="L84" s="72">
        <v>0.96</v>
      </c>
      <c r="M84" s="72">
        <v>29.7</v>
      </c>
      <c r="N84" s="28">
        <f t="shared" si="8"/>
        <v>31.11</v>
      </c>
      <c r="O84" s="29">
        <f t="shared" si="9"/>
        <v>36.56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672</v>
      </c>
      <c r="D85" s="66">
        <v>157</v>
      </c>
      <c r="E85" s="66"/>
      <c r="F85" s="66">
        <v>234</v>
      </c>
      <c r="G85" s="66"/>
      <c r="H85" s="66"/>
      <c r="I85" s="18">
        <f t="shared" si="7"/>
        <v>1063</v>
      </c>
      <c r="J85" s="67">
        <v>40</v>
      </c>
      <c r="K85" s="66"/>
      <c r="L85" s="66">
        <v>51</v>
      </c>
      <c r="M85" s="66">
        <v>1668</v>
      </c>
      <c r="N85" s="20">
        <f t="shared" si="8"/>
        <v>1759</v>
      </c>
      <c r="O85" s="21">
        <f t="shared" si="9"/>
        <v>2822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18.8</v>
      </c>
      <c r="D86" s="75">
        <v>5.2</v>
      </c>
      <c r="E86" s="75"/>
      <c r="F86" s="75">
        <v>6.2</v>
      </c>
      <c r="G86" s="75"/>
      <c r="H86" s="75"/>
      <c r="I86" s="30">
        <f t="shared" si="7"/>
        <v>30.2</v>
      </c>
      <c r="J86" s="76">
        <v>0.4</v>
      </c>
      <c r="K86" s="75"/>
      <c r="L86" s="75">
        <v>1.6</v>
      </c>
      <c r="M86" s="75">
        <v>50.8</v>
      </c>
      <c r="N86" s="31">
        <f t="shared" si="8"/>
        <v>52.8</v>
      </c>
      <c r="O86" s="32">
        <f t="shared" si="9"/>
        <v>83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7.41</v>
      </c>
      <c r="D87" s="72">
        <v>10.6</v>
      </c>
      <c r="E87" s="72"/>
      <c r="F87" s="72">
        <v>8.39</v>
      </c>
      <c r="G87" s="72">
        <v>2.21</v>
      </c>
      <c r="H87" s="72">
        <v>0.11</v>
      </c>
      <c r="I87" s="27">
        <f t="shared" si="7"/>
        <v>28.72</v>
      </c>
      <c r="J87" s="73">
        <v>5.29</v>
      </c>
      <c r="K87" s="72"/>
      <c r="L87" s="72">
        <v>1.19</v>
      </c>
      <c r="M87" s="72">
        <v>23.03</v>
      </c>
      <c r="N87" s="28">
        <f t="shared" si="8"/>
        <v>29.51</v>
      </c>
      <c r="O87" s="29">
        <f t="shared" si="9"/>
        <v>58.230000000000004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2537</v>
      </c>
      <c r="D88" s="66">
        <v>1861</v>
      </c>
      <c r="E88" s="66"/>
      <c r="F88" s="66">
        <v>1300</v>
      </c>
      <c r="G88" s="66">
        <v>504</v>
      </c>
      <c r="H88" s="66">
        <v>13</v>
      </c>
      <c r="I88" s="18">
        <f t="shared" si="7"/>
        <v>6215</v>
      </c>
      <c r="J88" s="67">
        <v>396</v>
      </c>
      <c r="K88" s="66"/>
      <c r="L88" s="66">
        <v>86</v>
      </c>
      <c r="M88" s="66">
        <v>1582</v>
      </c>
      <c r="N88" s="20">
        <f t="shared" si="8"/>
        <v>2064</v>
      </c>
      <c r="O88" s="21">
        <f t="shared" si="9"/>
        <v>8279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44.9</v>
      </c>
      <c r="D89" s="75">
        <v>55.9</v>
      </c>
      <c r="E89" s="75"/>
      <c r="F89" s="75">
        <v>21.2</v>
      </c>
      <c r="G89" s="75">
        <v>11.1</v>
      </c>
      <c r="H89" s="75">
        <v>0.4</v>
      </c>
      <c r="I89" s="30">
        <f t="shared" si="7"/>
        <v>133.5</v>
      </c>
      <c r="J89" s="76">
        <v>1.4</v>
      </c>
      <c r="K89" s="75"/>
      <c r="L89" s="75">
        <v>2.2000000000000002</v>
      </c>
      <c r="M89" s="75">
        <v>41.9</v>
      </c>
      <c r="N89" s="31">
        <f t="shared" si="8"/>
        <v>45.5</v>
      </c>
      <c r="O89" s="32">
        <f t="shared" si="9"/>
        <v>179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13.04</v>
      </c>
      <c r="D90" s="72">
        <v>23.83</v>
      </c>
      <c r="E90" s="72"/>
      <c r="F90" s="72">
        <v>11.92</v>
      </c>
      <c r="G90" s="72">
        <v>0.22</v>
      </c>
      <c r="H90" s="72"/>
      <c r="I90" s="27">
        <f t="shared" si="7"/>
        <v>49.01</v>
      </c>
      <c r="J90" s="73">
        <v>0.64</v>
      </c>
      <c r="K90" s="72"/>
      <c r="L90" s="72">
        <v>2.59</v>
      </c>
      <c r="M90" s="72">
        <v>35.799999999999997</v>
      </c>
      <c r="N90" s="28">
        <f t="shared" si="8"/>
        <v>39.029999999999994</v>
      </c>
      <c r="O90" s="29">
        <f t="shared" si="9"/>
        <v>88.039999999999992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4724</v>
      </c>
      <c r="D91" s="66">
        <v>3811</v>
      </c>
      <c r="E91" s="66"/>
      <c r="F91" s="66">
        <v>2308</v>
      </c>
      <c r="G91" s="66">
        <v>56</v>
      </c>
      <c r="H91" s="66"/>
      <c r="I91" s="18">
        <f t="shared" si="7"/>
        <v>10899</v>
      </c>
      <c r="J91" s="67">
        <v>56</v>
      </c>
      <c r="K91" s="66"/>
      <c r="L91" s="66">
        <v>215</v>
      </c>
      <c r="M91" s="66">
        <v>3094</v>
      </c>
      <c r="N91" s="20">
        <f t="shared" si="8"/>
        <v>3365</v>
      </c>
      <c r="O91" s="21">
        <f t="shared" si="9"/>
        <v>14264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72.900000000000006</v>
      </c>
      <c r="D92" s="75">
        <v>80.599999999999994</v>
      </c>
      <c r="E92" s="75"/>
      <c r="F92" s="75">
        <v>31.2</v>
      </c>
      <c r="G92" s="75">
        <v>0.8</v>
      </c>
      <c r="H92" s="75"/>
      <c r="I92" s="30">
        <f t="shared" si="7"/>
        <v>185.5</v>
      </c>
      <c r="J92" s="76">
        <v>0.1</v>
      </c>
      <c r="K92" s="75"/>
      <c r="L92" s="75">
        <v>5.3</v>
      </c>
      <c r="M92" s="75">
        <v>79.3</v>
      </c>
      <c r="N92" s="31">
        <f t="shared" si="8"/>
        <v>84.7</v>
      </c>
      <c r="O92" s="32">
        <f t="shared" si="9"/>
        <v>270.2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33.81</v>
      </c>
      <c r="D93" s="72">
        <v>8.39</v>
      </c>
      <c r="E93" s="72"/>
      <c r="F93" s="72">
        <v>38.22</v>
      </c>
      <c r="G93" s="72">
        <v>4.2</v>
      </c>
      <c r="H93" s="72">
        <v>0.21</v>
      </c>
      <c r="I93" s="27">
        <f t="shared" si="7"/>
        <v>84.83</v>
      </c>
      <c r="J93" s="73">
        <v>0.14000000000000001</v>
      </c>
      <c r="K93" s="72"/>
      <c r="L93" s="72">
        <v>2.97</v>
      </c>
      <c r="M93" s="72">
        <v>36.340000000000003</v>
      </c>
      <c r="N93" s="28">
        <f t="shared" si="8"/>
        <v>39.450000000000003</v>
      </c>
      <c r="O93" s="29">
        <f t="shared" si="9"/>
        <v>124.28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13092</v>
      </c>
      <c r="D94" s="66">
        <v>1513</v>
      </c>
      <c r="E94" s="66"/>
      <c r="F94" s="66">
        <v>7727</v>
      </c>
      <c r="G94" s="66">
        <v>1002</v>
      </c>
      <c r="H94" s="66">
        <v>32</v>
      </c>
      <c r="I94" s="18">
        <f t="shared" si="7"/>
        <v>23366</v>
      </c>
      <c r="J94" s="67">
        <v>8</v>
      </c>
      <c r="K94" s="66"/>
      <c r="L94" s="66">
        <v>301</v>
      </c>
      <c r="M94" s="66">
        <v>3388</v>
      </c>
      <c r="N94" s="20">
        <f t="shared" si="8"/>
        <v>3697</v>
      </c>
      <c r="O94" s="21">
        <f t="shared" si="9"/>
        <v>27063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163.4</v>
      </c>
      <c r="D95" s="75">
        <v>28.6</v>
      </c>
      <c r="E95" s="75"/>
      <c r="F95" s="75">
        <v>87.3</v>
      </c>
      <c r="G95" s="75">
        <v>14.2</v>
      </c>
      <c r="H95" s="75">
        <v>0.8</v>
      </c>
      <c r="I95" s="30">
        <f t="shared" si="7"/>
        <v>294.3</v>
      </c>
      <c r="J95" s="76">
        <v>0</v>
      </c>
      <c r="K95" s="75"/>
      <c r="L95" s="75">
        <v>6</v>
      </c>
      <c r="M95" s="75">
        <v>65.3</v>
      </c>
      <c r="N95" s="31">
        <f t="shared" si="8"/>
        <v>71.3</v>
      </c>
      <c r="O95" s="32">
        <f t="shared" si="9"/>
        <v>365.6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17.57</v>
      </c>
      <c r="D96" s="72">
        <v>1.31</v>
      </c>
      <c r="E96" s="72"/>
      <c r="F96" s="72">
        <v>66.849999999999994</v>
      </c>
      <c r="G96" s="72">
        <v>12.15</v>
      </c>
      <c r="H96" s="72"/>
      <c r="I96" s="27">
        <f t="shared" si="7"/>
        <v>97.88</v>
      </c>
      <c r="J96" s="73">
        <v>0.24</v>
      </c>
      <c r="K96" s="72"/>
      <c r="L96" s="72">
        <v>9.2100000000000009</v>
      </c>
      <c r="M96" s="72">
        <v>90</v>
      </c>
      <c r="N96" s="28">
        <f t="shared" si="8"/>
        <v>99.45</v>
      </c>
      <c r="O96" s="29">
        <f t="shared" si="9"/>
        <v>197.32999999999998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6833</v>
      </c>
      <c r="D97" s="66">
        <v>195</v>
      </c>
      <c r="E97" s="66"/>
      <c r="F97" s="66">
        <v>13047</v>
      </c>
      <c r="G97" s="66">
        <v>3115</v>
      </c>
      <c r="H97" s="66"/>
      <c r="I97" s="18">
        <f t="shared" si="7"/>
        <v>23190</v>
      </c>
      <c r="J97" s="67">
        <v>23</v>
      </c>
      <c r="K97" s="66"/>
      <c r="L97" s="66">
        <v>738</v>
      </c>
      <c r="M97" s="66">
        <v>8746</v>
      </c>
      <c r="N97" s="20">
        <f t="shared" si="8"/>
        <v>9507</v>
      </c>
      <c r="O97" s="21">
        <f t="shared" si="9"/>
        <v>32697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73.599999999999994</v>
      </c>
      <c r="D98" s="75">
        <v>3.9</v>
      </c>
      <c r="E98" s="75"/>
      <c r="F98" s="75">
        <v>132.6</v>
      </c>
      <c r="G98" s="75">
        <v>40.5</v>
      </c>
      <c r="H98" s="75"/>
      <c r="I98" s="30">
        <f t="shared" si="7"/>
        <v>250.6</v>
      </c>
      <c r="J98" s="76">
        <v>0</v>
      </c>
      <c r="K98" s="75"/>
      <c r="L98" s="75">
        <v>14.5</v>
      </c>
      <c r="M98" s="75">
        <v>167.1</v>
      </c>
      <c r="N98" s="31">
        <f t="shared" si="8"/>
        <v>181.6</v>
      </c>
      <c r="O98" s="32">
        <f t="shared" si="9"/>
        <v>432.2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26.12</v>
      </c>
      <c r="D99" s="72">
        <v>0.88</v>
      </c>
      <c r="E99" s="72"/>
      <c r="F99" s="72">
        <v>97.91</v>
      </c>
      <c r="G99" s="72">
        <v>38.26</v>
      </c>
      <c r="H99" s="72">
        <v>0.05</v>
      </c>
      <c r="I99" s="27">
        <f t="shared" si="7"/>
        <v>163.22</v>
      </c>
      <c r="J99" s="73">
        <v>3.98</v>
      </c>
      <c r="K99" s="72"/>
      <c r="L99" s="72">
        <v>2.72</v>
      </c>
      <c r="M99" s="72">
        <v>57.63</v>
      </c>
      <c r="N99" s="28">
        <f t="shared" si="8"/>
        <v>64.33</v>
      </c>
      <c r="O99" s="29">
        <f t="shared" si="9"/>
        <v>227.55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9994</v>
      </c>
      <c r="D100" s="66">
        <v>169</v>
      </c>
      <c r="E100" s="66"/>
      <c r="F100" s="66">
        <v>19557</v>
      </c>
      <c r="G100" s="66">
        <v>9811</v>
      </c>
      <c r="H100" s="66">
        <v>8</v>
      </c>
      <c r="I100" s="18">
        <f t="shared" si="7"/>
        <v>39539</v>
      </c>
      <c r="J100" s="67">
        <v>282</v>
      </c>
      <c r="K100" s="66"/>
      <c r="L100" s="66">
        <v>302</v>
      </c>
      <c r="M100" s="66">
        <v>6219</v>
      </c>
      <c r="N100" s="20">
        <f t="shared" si="8"/>
        <v>6803</v>
      </c>
      <c r="O100" s="21">
        <f t="shared" si="9"/>
        <v>46342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107.1</v>
      </c>
      <c r="D101" s="75">
        <v>2.6</v>
      </c>
      <c r="E101" s="75"/>
      <c r="F101" s="75">
        <v>190.6</v>
      </c>
      <c r="G101" s="75">
        <v>125.6</v>
      </c>
      <c r="H101" s="75">
        <v>0.2</v>
      </c>
      <c r="I101" s="30">
        <f t="shared" si="7"/>
        <v>426.09999999999997</v>
      </c>
      <c r="J101" s="76">
        <v>0</v>
      </c>
      <c r="K101" s="75"/>
      <c r="L101" s="75">
        <v>4.7</v>
      </c>
      <c r="M101" s="75">
        <v>95</v>
      </c>
      <c r="N101" s="31">
        <f t="shared" si="8"/>
        <v>99.7</v>
      </c>
      <c r="O101" s="32">
        <f t="shared" si="9"/>
        <v>525.79999999999995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33.54</v>
      </c>
      <c r="D102" s="72">
        <v>1.59</v>
      </c>
      <c r="E102" s="72"/>
      <c r="F102" s="72">
        <v>35.950000000000003</v>
      </c>
      <c r="G102" s="72">
        <v>47.66</v>
      </c>
      <c r="H102" s="72"/>
      <c r="I102" s="27">
        <f t="shared" si="7"/>
        <v>118.74000000000001</v>
      </c>
      <c r="J102" s="73">
        <v>8.01</v>
      </c>
      <c r="K102" s="72"/>
      <c r="L102" s="72">
        <v>8.6199999999999992</v>
      </c>
      <c r="M102" s="72">
        <v>167</v>
      </c>
      <c r="N102" s="28">
        <f t="shared" si="8"/>
        <v>183.63</v>
      </c>
      <c r="O102" s="29">
        <f t="shared" si="9"/>
        <v>302.37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13605</v>
      </c>
      <c r="D103" s="66">
        <v>557</v>
      </c>
      <c r="E103" s="66"/>
      <c r="F103" s="66">
        <v>7860</v>
      </c>
      <c r="G103" s="66">
        <v>12886</v>
      </c>
      <c r="H103" s="66"/>
      <c r="I103" s="18">
        <f t="shared" si="7"/>
        <v>34908</v>
      </c>
      <c r="J103" s="67">
        <v>634</v>
      </c>
      <c r="K103" s="66"/>
      <c r="L103" s="66">
        <v>1012</v>
      </c>
      <c r="M103" s="66">
        <v>18325</v>
      </c>
      <c r="N103" s="20">
        <f t="shared" si="8"/>
        <v>19971</v>
      </c>
      <c r="O103" s="21">
        <f t="shared" si="9"/>
        <v>54879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130.6</v>
      </c>
      <c r="D104" s="75">
        <v>7.7</v>
      </c>
      <c r="E104" s="75"/>
      <c r="F104" s="75">
        <v>65.2</v>
      </c>
      <c r="G104" s="75">
        <v>139.1</v>
      </c>
      <c r="H104" s="75"/>
      <c r="I104" s="30">
        <f t="shared" si="7"/>
        <v>342.6</v>
      </c>
      <c r="J104" s="76">
        <v>0</v>
      </c>
      <c r="K104" s="75"/>
      <c r="L104" s="75">
        <v>11.5</v>
      </c>
      <c r="M104" s="75">
        <v>217</v>
      </c>
      <c r="N104" s="31">
        <f t="shared" si="8"/>
        <v>228.5</v>
      </c>
      <c r="O104" s="32">
        <f t="shared" si="9"/>
        <v>571.1</v>
      </c>
      <c r="P104" s="77">
        <v>4.84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11.81</v>
      </c>
      <c r="D105" s="72">
        <v>0.18</v>
      </c>
      <c r="E105" s="72"/>
      <c r="F105" s="72">
        <v>32.1</v>
      </c>
      <c r="G105" s="72">
        <v>25.39</v>
      </c>
      <c r="H105" s="72"/>
      <c r="I105" s="27">
        <f t="shared" si="7"/>
        <v>69.48</v>
      </c>
      <c r="J105" s="73">
        <v>14.52</v>
      </c>
      <c r="K105" s="72"/>
      <c r="L105" s="72">
        <v>6.13</v>
      </c>
      <c r="M105" s="72">
        <v>153.33000000000001</v>
      </c>
      <c r="N105" s="28">
        <f t="shared" si="8"/>
        <v>173.98000000000002</v>
      </c>
      <c r="O105" s="29">
        <f t="shared" si="9"/>
        <v>243.46000000000004</v>
      </c>
      <c r="P105" s="78">
        <v>1.02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4865</v>
      </c>
      <c r="D106" s="66">
        <v>33</v>
      </c>
      <c r="E106" s="66"/>
      <c r="F106" s="66">
        <v>6896</v>
      </c>
      <c r="G106" s="66">
        <v>6769</v>
      </c>
      <c r="H106" s="66"/>
      <c r="I106" s="18">
        <f t="shared" si="7"/>
        <v>18563</v>
      </c>
      <c r="J106" s="67">
        <v>1082</v>
      </c>
      <c r="K106" s="66"/>
      <c r="L106" s="66">
        <v>670</v>
      </c>
      <c r="M106" s="66">
        <v>16733</v>
      </c>
      <c r="N106" s="20">
        <f t="shared" si="8"/>
        <v>18485</v>
      </c>
      <c r="O106" s="21">
        <f t="shared" si="9"/>
        <v>37048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43.2</v>
      </c>
      <c r="D107" s="75">
        <v>0.3</v>
      </c>
      <c r="E107" s="75"/>
      <c r="F107" s="75">
        <v>48.8</v>
      </c>
      <c r="G107" s="75">
        <v>56.5</v>
      </c>
      <c r="H107" s="75"/>
      <c r="I107" s="30">
        <f t="shared" si="7"/>
        <v>148.80000000000001</v>
      </c>
      <c r="J107" s="76">
        <v>0</v>
      </c>
      <c r="K107" s="75"/>
      <c r="L107" s="75">
        <v>7</v>
      </c>
      <c r="M107" s="75">
        <v>166.1</v>
      </c>
      <c r="N107" s="31">
        <f t="shared" si="8"/>
        <v>173.1</v>
      </c>
      <c r="O107" s="32">
        <f t="shared" si="9"/>
        <v>321.89999999999998</v>
      </c>
      <c r="P107" s="78">
        <v>0.44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8.2200000000000006</v>
      </c>
      <c r="D108" s="72">
        <v>0.88</v>
      </c>
      <c r="E108" s="72"/>
      <c r="F108" s="72">
        <v>48.11</v>
      </c>
      <c r="G108" s="72">
        <v>22.35</v>
      </c>
      <c r="H108" s="72"/>
      <c r="I108" s="27">
        <f t="shared" si="7"/>
        <v>79.56</v>
      </c>
      <c r="J108" s="73">
        <v>8.49</v>
      </c>
      <c r="K108" s="72"/>
      <c r="L108" s="72">
        <v>17.010000000000002</v>
      </c>
      <c r="M108" s="72">
        <v>175.55</v>
      </c>
      <c r="N108" s="28">
        <f t="shared" si="8"/>
        <v>201.05</v>
      </c>
      <c r="O108" s="29">
        <f t="shared" si="9"/>
        <v>280.61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3417</v>
      </c>
      <c r="D109" s="66">
        <v>221</v>
      </c>
      <c r="E109" s="66"/>
      <c r="F109" s="66">
        <v>10620</v>
      </c>
      <c r="G109" s="66">
        <v>5620</v>
      </c>
      <c r="H109" s="66"/>
      <c r="I109" s="18">
        <f t="shared" si="7"/>
        <v>19878</v>
      </c>
      <c r="J109" s="67">
        <v>678</v>
      </c>
      <c r="K109" s="66"/>
      <c r="L109" s="66">
        <v>1891</v>
      </c>
      <c r="M109" s="66">
        <v>20067</v>
      </c>
      <c r="N109" s="20">
        <f t="shared" si="8"/>
        <v>22636</v>
      </c>
      <c r="O109" s="21">
        <f t="shared" si="9"/>
        <v>42514</v>
      </c>
      <c r="P109" s="78">
        <v>1.23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28</v>
      </c>
      <c r="D110" s="75">
        <v>1.7</v>
      </c>
      <c r="E110" s="75"/>
      <c r="F110" s="75">
        <v>62</v>
      </c>
      <c r="G110" s="75">
        <v>37.799999999999997</v>
      </c>
      <c r="H110" s="75"/>
      <c r="I110" s="30">
        <f t="shared" si="7"/>
        <v>129.5</v>
      </c>
      <c r="J110" s="76">
        <v>0</v>
      </c>
      <c r="K110" s="75"/>
      <c r="L110" s="75">
        <v>13.5</v>
      </c>
      <c r="M110" s="75">
        <v>160.6</v>
      </c>
      <c r="N110" s="31">
        <f t="shared" si="8"/>
        <v>174.1</v>
      </c>
      <c r="O110" s="32">
        <f t="shared" si="9"/>
        <v>303.60000000000002</v>
      </c>
      <c r="P110" s="78">
        <v>9.23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8.4499999999999993</v>
      </c>
      <c r="D111" s="72">
        <v>1.57</v>
      </c>
      <c r="E111" s="72"/>
      <c r="F111" s="72">
        <v>27.61</v>
      </c>
      <c r="G111" s="72">
        <v>6.11</v>
      </c>
      <c r="H111" s="72"/>
      <c r="I111" s="27">
        <f t="shared" si="7"/>
        <v>43.739999999999995</v>
      </c>
      <c r="J111" s="73">
        <v>4.5599999999999996</v>
      </c>
      <c r="K111" s="72"/>
      <c r="L111" s="72">
        <v>4.78</v>
      </c>
      <c r="M111" s="72">
        <v>93.88</v>
      </c>
      <c r="N111" s="28">
        <f t="shared" si="8"/>
        <v>103.22</v>
      </c>
      <c r="O111" s="29">
        <f t="shared" si="9"/>
        <v>146.95999999999998</v>
      </c>
      <c r="P111" s="33">
        <f>SUM(P104:P110)</f>
        <v>16.759999999999998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3840</v>
      </c>
      <c r="D112" s="66">
        <v>348</v>
      </c>
      <c r="E112" s="66"/>
      <c r="F112" s="66">
        <v>6483</v>
      </c>
      <c r="G112" s="66">
        <v>1755</v>
      </c>
      <c r="H112" s="66"/>
      <c r="I112" s="18">
        <f t="shared" si="7"/>
        <v>12426</v>
      </c>
      <c r="J112" s="67">
        <v>376</v>
      </c>
      <c r="K112" s="66"/>
      <c r="L112" s="66">
        <v>553</v>
      </c>
      <c r="M112" s="66">
        <v>10937</v>
      </c>
      <c r="N112" s="20">
        <f t="shared" si="8"/>
        <v>11866</v>
      </c>
      <c r="O112" s="21">
        <f t="shared" si="9"/>
        <v>24292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29.2</v>
      </c>
      <c r="D113" s="75">
        <v>2.2999999999999998</v>
      </c>
      <c r="E113" s="75"/>
      <c r="F113" s="75">
        <v>29.4</v>
      </c>
      <c r="G113" s="75">
        <v>0</v>
      </c>
      <c r="H113" s="75"/>
      <c r="I113" s="30">
        <f t="shared" si="7"/>
        <v>60.9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60.9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5.41</v>
      </c>
      <c r="D114" s="72">
        <v>0.8</v>
      </c>
      <c r="E114" s="72"/>
      <c r="F114" s="72">
        <v>15.73</v>
      </c>
      <c r="G114" s="72">
        <v>5.61</v>
      </c>
      <c r="H114" s="72"/>
      <c r="I114" s="27">
        <f t="shared" si="7"/>
        <v>27.55</v>
      </c>
      <c r="J114" s="73">
        <v>0.77</v>
      </c>
      <c r="K114" s="72"/>
      <c r="L114" s="72">
        <v>4.38</v>
      </c>
      <c r="M114" s="72">
        <v>49.59</v>
      </c>
      <c r="N114" s="28">
        <f t="shared" si="8"/>
        <v>54.74</v>
      </c>
      <c r="O114" s="29">
        <f t="shared" si="9"/>
        <v>82.29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2551</v>
      </c>
      <c r="D115" s="66">
        <v>157</v>
      </c>
      <c r="E115" s="66"/>
      <c r="F115" s="66">
        <v>3643</v>
      </c>
      <c r="G115" s="66">
        <v>1685</v>
      </c>
      <c r="H115" s="66"/>
      <c r="I115" s="18">
        <f t="shared" si="7"/>
        <v>8036</v>
      </c>
      <c r="J115" s="67">
        <v>70</v>
      </c>
      <c r="K115" s="66"/>
      <c r="L115" s="66">
        <v>508</v>
      </c>
      <c r="M115" s="66">
        <v>5855</v>
      </c>
      <c r="N115" s="20">
        <f t="shared" si="8"/>
        <v>6433</v>
      </c>
      <c r="O115" s="21">
        <f t="shared" si="9"/>
        <v>14469</v>
      </c>
      <c r="P115" s="82">
        <v>2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18.5</v>
      </c>
      <c r="D116" s="84">
        <v>0.8</v>
      </c>
      <c r="E116" s="84"/>
      <c r="F116" s="84">
        <v>13.9</v>
      </c>
      <c r="G116" s="84">
        <v>0</v>
      </c>
      <c r="H116" s="84"/>
      <c r="I116" s="46">
        <f t="shared" si="7"/>
        <v>33.200000000000003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33.200000000000003</v>
      </c>
      <c r="P116" s="44">
        <f>SUM(O136,P111,P112,P115)</f>
        <v>2147.1400000000003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10.67</v>
      </c>
      <c r="D121" s="63">
        <v>1.68</v>
      </c>
      <c r="E121" s="63"/>
      <c r="F121" s="63">
        <v>11.39</v>
      </c>
      <c r="G121" s="63">
        <v>5.79</v>
      </c>
      <c r="H121" s="63"/>
      <c r="I121" s="11">
        <f t="shared" si="7"/>
        <v>29.53</v>
      </c>
      <c r="J121" s="64">
        <v>1.94</v>
      </c>
      <c r="K121" s="63"/>
      <c r="L121" s="63">
        <v>1.48</v>
      </c>
      <c r="M121" s="63">
        <v>43.92</v>
      </c>
      <c r="N121" s="13">
        <f t="shared" si="8"/>
        <v>47.34</v>
      </c>
      <c r="O121" s="14">
        <f t="shared" si="9"/>
        <v>76.87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5160</v>
      </c>
      <c r="D122" s="66">
        <v>400</v>
      </c>
      <c r="E122" s="66"/>
      <c r="F122" s="66">
        <v>2736</v>
      </c>
      <c r="G122" s="66">
        <v>1653</v>
      </c>
      <c r="H122" s="66"/>
      <c r="I122" s="18">
        <f t="shared" si="7"/>
        <v>9949</v>
      </c>
      <c r="J122" s="67">
        <v>168</v>
      </c>
      <c r="K122" s="66"/>
      <c r="L122" s="66">
        <v>189</v>
      </c>
      <c r="M122" s="66">
        <v>5343</v>
      </c>
      <c r="N122" s="20">
        <f t="shared" si="8"/>
        <v>5700</v>
      </c>
      <c r="O122" s="21">
        <f t="shared" si="9"/>
        <v>15649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34.700000000000003</v>
      </c>
      <c r="D123" s="75">
        <v>0</v>
      </c>
      <c r="E123" s="75"/>
      <c r="F123" s="75">
        <v>7.5</v>
      </c>
      <c r="G123" s="75">
        <v>0</v>
      </c>
      <c r="H123" s="75"/>
      <c r="I123" s="30">
        <f t="shared" si="7"/>
        <v>42.2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42.2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3.57</v>
      </c>
      <c r="D124" s="72">
        <v>1.72</v>
      </c>
      <c r="E124" s="72"/>
      <c r="F124" s="72">
        <v>4.45</v>
      </c>
      <c r="G124" s="72">
        <v>1.21</v>
      </c>
      <c r="H124" s="72"/>
      <c r="I124" s="27">
        <f t="shared" si="7"/>
        <v>10.95</v>
      </c>
      <c r="J124" s="73">
        <v>0.27</v>
      </c>
      <c r="K124" s="72"/>
      <c r="L124" s="72"/>
      <c r="M124" s="72">
        <v>5.21</v>
      </c>
      <c r="N124" s="28">
        <f t="shared" si="8"/>
        <v>5.48</v>
      </c>
      <c r="O124" s="29">
        <f t="shared" si="9"/>
        <v>16.43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1830</v>
      </c>
      <c r="D125" s="66">
        <v>440</v>
      </c>
      <c r="E125" s="66"/>
      <c r="F125" s="66">
        <v>1003</v>
      </c>
      <c r="G125" s="66">
        <v>340</v>
      </c>
      <c r="H125" s="66"/>
      <c r="I125" s="18">
        <f t="shared" si="7"/>
        <v>3613</v>
      </c>
      <c r="J125" s="67">
        <v>20</v>
      </c>
      <c r="K125" s="66"/>
      <c r="L125" s="66"/>
      <c r="M125" s="66">
        <v>610</v>
      </c>
      <c r="N125" s="20">
        <f t="shared" si="8"/>
        <v>630</v>
      </c>
      <c r="O125" s="21">
        <f t="shared" si="9"/>
        <v>4243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9.6</v>
      </c>
      <c r="D126" s="75">
        <v>0</v>
      </c>
      <c r="E126" s="75"/>
      <c r="F126" s="75">
        <v>2.2000000000000002</v>
      </c>
      <c r="G126" s="75">
        <v>0</v>
      </c>
      <c r="H126" s="75"/>
      <c r="I126" s="30">
        <f t="shared" si="7"/>
        <v>11.8</v>
      </c>
      <c r="J126" s="76">
        <v>0</v>
      </c>
      <c r="K126" s="75"/>
      <c r="L126" s="75"/>
      <c r="M126" s="75">
        <v>0</v>
      </c>
      <c r="N126" s="31">
        <f t="shared" si="8"/>
        <v>0</v>
      </c>
      <c r="O126" s="32">
        <f t="shared" si="9"/>
        <v>11.8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22.96</v>
      </c>
      <c r="D127" s="72">
        <v>3.49</v>
      </c>
      <c r="E127" s="72">
        <v>0.1</v>
      </c>
      <c r="F127" s="72">
        <v>48.21</v>
      </c>
      <c r="G127" s="72">
        <v>3.53</v>
      </c>
      <c r="H127" s="72">
        <v>0.69</v>
      </c>
      <c r="I127" s="27">
        <f t="shared" si="7"/>
        <v>78.98</v>
      </c>
      <c r="J127" s="73">
        <v>0.53</v>
      </c>
      <c r="K127" s="72"/>
      <c r="L127" s="72">
        <v>0.16</v>
      </c>
      <c r="M127" s="72">
        <v>16.690000000000001</v>
      </c>
      <c r="N127" s="28">
        <f t="shared" si="8"/>
        <v>17.380000000000003</v>
      </c>
      <c r="O127" s="29">
        <f t="shared" si="9"/>
        <v>96.360000000000014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11650</v>
      </c>
      <c r="D128" s="66">
        <v>857</v>
      </c>
      <c r="E128" s="66">
        <v>28</v>
      </c>
      <c r="F128" s="66">
        <v>11600</v>
      </c>
      <c r="G128" s="66">
        <v>1003</v>
      </c>
      <c r="H128" s="66">
        <v>170</v>
      </c>
      <c r="I128" s="18">
        <f t="shared" si="7"/>
        <v>25308</v>
      </c>
      <c r="J128" s="67">
        <v>47</v>
      </c>
      <c r="K128" s="66"/>
      <c r="L128" s="66">
        <v>20</v>
      </c>
      <c r="M128" s="66">
        <v>2012</v>
      </c>
      <c r="N128" s="20">
        <f t="shared" si="8"/>
        <v>2079</v>
      </c>
      <c r="O128" s="21">
        <f t="shared" si="9"/>
        <v>27387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5.8</v>
      </c>
      <c r="G129" s="75">
        <v>0</v>
      </c>
      <c r="H129" s="75">
        <v>0.3</v>
      </c>
      <c r="I129" s="30">
        <f t="shared" si="7"/>
        <v>6.1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6.1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206.26</v>
      </c>
      <c r="D130" s="63">
        <v>59.99</v>
      </c>
      <c r="E130" s="63">
        <v>0.1</v>
      </c>
      <c r="F130" s="63">
        <v>449.22</v>
      </c>
      <c r="G130" s="63">
        <v>174.69</v>
      </c>
      <c r="H130" s="63">
        <v>1.06</v>
      </c>
      <c r="I130" s="11">
        <f t="shared" si="7"/>
        <v>891.31999999999994</v>
      </c>
      <c r="J130" s="64">
        <v>50.31</v>
      </c>
      <c r="K130" s="63"/>
      <c r="L130" s="63">
        <v>63.17</v>
      </c>
      <c r="M130" s="63">
        <v>1044.76</v>
      </c>
      <c r="N130" s="13">
        <f>SUM(J130:M130)</f>
        <v>1158.24</v>
      </c>
      <c r="O130" s="14">
        <f t="shared" si="9"/>
        <v>2049.56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85145</v>
      </c>
      <c r="D131" s="66">
        <v>11040</v>
      </c>
      <c r="E131" s="66">
        <v>28</v>
      </c>
      <c r="F131" s="66">
        <v>95119</v>
      </c>
      <c r="G131" s="66">
        <v>46199</v>
      </c>
      <c r="H131" s="66">
        <v>223</v>
      </c>
      <c r="I131" s="18">
        <f t="shared" si="7"/>
        <v>237754</v>
      </c>
      <c r="J131" s="67">
        <v>3910</v>
      </c>
      <c r="K131" s="66"/>
      <c r="L131" s="66">
        <v>6558</v>
      </c>
      <c r="M131" s="66">
        <v>107835</v>
      </c>
      <c r="N131" s="20">
        <f t="shared" si="8"/>
        <v>118303</v>
      </c>
      <c r="O131" s="21">
        <f t="shared" si="9"/>
        <v>356057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789.3</v>
      </c>
      <c r="D132" s="75">
        <v>203.2</v>
      </c>
      <c r="E132" s="75">
        <v>0</v>
      </c>
      <c r="F132" s="75">
        <v>706.5</v>
      </c>
      <c r="G132" s="75">
        <v>425.6</v>
      </c>
      <c r="H132" s="75">
        <v>1.7</v>
      </c>
      <c r="I132" s="30">
        <f t="shared" ref="I132:I138" si="10">SUM(C132:H132)</f>
        <v>2126.2999999999997</v>
      </c>
      <c r="J132" s="76">
        <v>2.2999999999999998</v>
      </c>
      <c r="K132" s="75"/>
      <c r="L132" s="75">
        <v>68.099999999999994</v>
      </c>
      <c r="M132" s="75">
        <v>1184.7</v>
      </c>
      <c r="N132" s="31">
        <f t="shared" ref="N132:N138" si="11">SUM(J132:M132)</f>
        <v>1255.1000000000001</v>
      </c>
      <c r="O132" s="32">
        <f t="shared" ref="O132:O138" si="12">SUM(N132,I132)</f>
        <v>3381.3999999999996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202.58</v>
      </c>
      <c r="D133" s="72">
        <v>51.68</v>
      </c>
      <c r="E133" s="72">
        <v>0.1</v>
      </c>
      <c r="F133" s="72">
        <v>446.84</v>
      </c>
      <c r="G133" s="72">
        <v>174.69</v>
      </c>
      <c r="H133" s="72">
        <v>0.74</v>
      </c>
      <c r="I133" s="27">
        <f t="shared" si="10"/>
        <v>876.63000000000011</v>
      </c>
      <c r="J133" s="73">
        <v>50.31</v>
      </c>
      <c r="K133" s="72"/>
      <c r="L133" s="72">
        <v>62.44</v>
      </c>
      <c r="M133" s="72">
        <v>1042.8900000000001</v>
      </c>
      <c r="N133" s="28">
        <f t="shared" si="11"/>
        <v>1155.6400000000001</v>
      </c>
      <c r="O133" s="29">
        <f t="shared" si="12"/>
        <v>2032.2700000000002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84098</v>
      </c>
      <c r="D134" s="66">
        <v>9305</v>
      </c>
      <c r="E134" s="66">
        <v>28</v>
      </c>
      <c r="F134" s="66">
        <v>94780</v>
      </c>
      <c r="G134" s="66">
        <v>46199</v>
      </c>
      <c r="H134" s="66">
        <v>178</v>
      </c>
      <c r="I134" s="18">
        <f t="shared" si="10"/>
        <v>234588</v>
      </c>
      <c r="J134" s="67">
        <v>3910</v>
      </c>
      <c r="K134" s="66"/>
      <c r="L134" s="66">
        <v>6544</v>
      </c>
      <c r="M134" s="66">
        <v>107807</v>
      </c>
      <c r="N134" s="20">
        <f t="shared" si="11"/>
        <v>118261</v>
      </c>
      <c r="O134" s="21">
        <f t="shared" si="12"/>
        <v>352849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755.7</v>
      </c>
      <c r="D135" s="84">
        <v>146.4</v>
      </c>
      <c r="E135" s="84">
        <v>0</v>
      </c>
      <c r="F135" s="84">
        <v>697.7</v>
      </c>
      <c r="G135" s="84">
        <v>425.6</v>
      </c>
      <c r="H135" s="84">
        <v>0.5</v>
      </c>
      <c r="I135" s="46">
        <f t="shared" si="10"/>
        <v>2025.9</v>
      </c>
      <c r="J135" s="85">
        <v>2.2999999999999998</v>
      </c>
      <c r="K135" s="84"/>
      <c r="L135" s="84">
        <v>66.7</v>
      </c>
      <c r="M135" s="84">
        <v>1181.8</v>
      </c>
      <c r="N135" s="47">
        <f t="shared" si="11"/>
        <v>1250.8</v>
      </c>
      <c r="O135" s="43">
        <f t="shared" si="12"/>
        <v>3276.7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206.59999999999997</v>
      </c>
      <c r="D136" s="54">
        <f t="shared" si="13"/>
        <v>128.66</v>
      </c>
      <c r="E136" s="54">
        <f t="shared" si="13"/>
        <v>0.1</v>
      </c>
      <c r="F136" s="54">
        <f t="shared" si="13"/>
        <v>449.43</v>
      </c>
      <c r="G136" s="54">
        <f t="shared" si="13"/>
        <v>174.69</v>
      </c>
      <c r="H136" s="54">
        <f t="shared" si="13"/>
        <v>1.06</v>
      </c>
      <c r="I136" s="55">
        <f t="shared" si="10"/>
        <v>960.54</v>
      </c>
      <c r="J136" s="56">
        <f t="shared" ref="J136:M138" si="14">SUM(J63,J66,J69,J72,J75,J78,J81,J84,J87,J90,J93,J96,J99,J102,J105,J108,J111,J114,J121,J124,J127)</f>
        <v>50.310000000000009</v>
      </c>
      <c r="K136" s="54">
        <f t="shared" si="14"/>
        <v>0</v>
      </c>
      <c r="L136" s="54">
        <f t="shared" si="14"/>
        <v>64.34</v>
      </c>
      <c r="M136" s="54">
        <f t="shared" si="14"/>
        <v>1053.1900000000003</v>
      </c>
      <c r="N136" s="57">
        <f t="shared" si="11"/>
        <v>1167.8400000000004</v>
      </c>
      <c r="O136" s="58">
        <f t="shared" si="12"/>
        <v>2128.38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85200</v>
      </c>
      <c r="D137" s="17">
        <f t="shared" si="13"/>
        <v>13453</v>
      </c>
      <c r="E137" s="17">
        <f t="shared" si="13"/>
        <v>28</v>
      </c>
      <c r="F137" s="17">
        <f t="shared" si="13"/>
        <v>95132</v>
      </c>
      <c r="G137" s="17">
        <f t="shared" si="13"/>
        <v>46199</v>
      </c>
      <c r="H137" s="17">
        <f t="shared" si="13"/>
        <v>223</v>
      </c>
      <c r="I137" s="18">
        <f t="shared" si="10"/>
        <v>240235</v>
      </c>
      <c r="J137" s="19">
        <f t="shared" si="14"/>
        <v>3910</v>
      </c>
      <c r="K137" s="17">
        <f t="shared" si="14"/>
        <v>0</v>
      </c>
      <c r="L137" s="17">
        <f t="shared" si="14"/>
        <v>6558</v>
      </c>
      <c r="M137" s="17">
        <f t="shared" si="14"/>
        <v>107840</v>
      </c>
      <c r="N137" s="20">
        <f t="shared" si="11"/>
        <v>118308</v>
      </c>
      <c r="O137" s="21">
        <f t="shared" si="12"/>
        <v>358543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793.20000000000027</v>
      </c>
      <c r="D138" s="40">
        <f t="shared" si="13"/>
        <v>459.49999999999994</v>
      </c>
      <c r="E138" s="40">
        <f t="shared" si="13"/>
        <v>0</v>
      </c>
      <c r="F138" s="40">
        <f t="shared" si="13"/>
        <v>708.3</v>
      </c>
      <c r="G138" s="40">
        <f t="shared" si="13"/>
        <v>425.59999999999997</v>
      </c>
      <c r="H138" s="40">
        <f t="shared" si="13"/>
        <v>1.7000000000000002</v>
      </c>
      <c r="I138" s="46">
        <f t="shared" si="10"/>
        <v>2388.3000000000002</v>
      </c>
      <c r="J138" s="42">
        <f t="shared" si="14"/>
        <v>2.3000000000000003</v>
      </c>
      <c r="K138" s="40">
        <f t="shared" si="14"/>
        <v>0</v>
      </c>
      <c r="L138" s="40">
        <f t="shared" si="14"/>
        <v>68.099999999999994</v>
      </c>
      <c r="M138" s="40">
        <f t="shared" si="14"/>
        <v>1185.3999999999999</v>
      </c>
      <c r="N138" s="47">
        <f t="shared" si="11"/>
        <v>1255.8</v>
      </c>
      <c r="O138" s="43">
        <f t="shared" si="12"/>
        <v>3644.1000000000004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8968F-7612-4BD6-B311-D5B9131A6E1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1.54</v>
      </c>
      <c r="D5" s="63">
        <v>0.62</v>
      </c>
      <c r="E5" s="63"/>
      <c r="F5" s="63">
        <v>0.11</v>
      </c>
      <c r="G5" s="63">
        <v>13.33</v>
      </c>
      <c r="H5" s="63"/>
      <c r="I5" s="11">
        <f t="shared" ref="I5:I36" si="0">SUM(C5:H5)</f>
        <v>15.6</v>
      </c>
      <c r="J5" s="64"/>
      <c r="K5" s="63"/>
      <c r="L5" s="63">
        <v>2.4500000000000002</v>
      </c>
      <c r="M5" s="63">
        <v>15.28</v>
      </c>
      <c r="N5" s="13">
        <f t="shared" ref="N5:N58" si="1">SUM(J5:M5)</f>
        <v>17.73</v>
      </c>
      <c r="O5" s="14">
        <f>SUM(N5,I5)</f>
        <v>33.33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3.29</v>
      </c>
      <c r="E8" s="72"/>
      <c r="F8" s="72"/>
      <c r="G8" s="72">
        <v>26.2</v>
      </c>
      <c r="H8" s="72"/>
      <c r="I8" s="27">
        <f t="shared" si="0"/>
        <v>29.49</v>
      </c>
      <c r="J8" s="73">
        <v>0.52</v>
      </c>
      <c r="K8" s="72"/>
      <c r="L8" s="72">
        <v>9.8000000000000007</v>
      </c>
      <c r="M8" s="72"/>
      <c r="N8" s="28">
        <f t="shared" si="1"/>
        <v>10.32</v>
      </c>
      <c r="O8" s="29">
        <f t="shared" si="2"/>
        <v>39.81</v>
      </c>
      <c r="P8" s="22" t="s">
        <v>25</v>
      </c>
      <c r="Q8" s="129" t="s">
        <v>92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7</v>
      </c>
      <c r="K9" s="66"/>
      <c r="L9" s="66">
        <v>109</v>
      </c>
      <c r="M9" s="66"/>
      <c r="N9" s="20">
        <f t="shared" si="1"/>
        <v>116</v>
      </c>
      <c r="O9" s="21">
        <f t="shared" si="2"/>
        <v>116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2.2999999999999998</v>
      </c>
      <c r="K10" s="75"/>
      <c r="L10" s="75">
        <v>15.9</v>
      </c>
      <c r="M10" s="75"/>
      <c r="N10" s="31">
        <f t="shared" si="1"/>
        <v>18.2</v>
      </c>
      <c r="O10" s="32">
        <f t="shared" si="2"/>
        <v>18.2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2.86</v>
      </c>
      <c r="E11" s="72"/>
      <c r="F11" s="72"/>
      <c r="G11" s="72"/>
      <c r="H11" s="72"/>
      <c r="I11" s="27">
        <f t="shared" si="0"/>
        <v>2.86</v>
      </c>
      <c r="J11" s="73"/>
      <c r="K11" s="72"/>
      <c r="L11" s="72">
        <v>2.19</v>
      </c>
      <c r="M11" s="72">
        <v>0.26</v>
      </c>
      <c r="N11" s="28">
        <f t="shared" si="1"/>
        <v>2.4500000000000002</v>
      </c>
      <c r="O11" s="29">
        <f t="shared" si="2"/>
        <v>5.3100000000000005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114</v>
      </c>
      <c r="E12" s="66"/>
      <c r="F12" s="66"/>
      <c r="G12" s="66"/>
      <c r="H12" s="66"/>
      <c r="I12" s="18">
        <f t="shared" si="0"/>
        <v>114</v>
      </c>
      <c r="J12" s="67"/>
      <c r="K12" s="66"/>
      <c r="L12" s="66">
        <v>50</v>
      </c>
      <c r="M12" s="66">
        <v>6</v>
      </c>
      <c r="N12" s="20">
        <f t="shared" si="1"/>
        <v>56</v>
      </c>
      <c r="O12" s="21">
        <f t="shared" si="2"/>
        <v>170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23.4</v>
      </c>
      <c r="E13" s="75"/>
      <c r="F13" s="75"/>
      <c r="G13" s="75"/>
      <c r="H13" s="75"/>
      <c r="I13" s="30">
        <f t="shared" si="0"/>
        <v>23.4</v>
      </c>
      <c r="J13" s="76"/>
      <c r="K13" s="75"/>
      <c r="L13" s="75">
        <v>4.2</v>
      </c>
      <c r="M13" s="75">
        <v>0.5</v>
      </c>
      <c r="N13" s="31">
        <f t="shared" si="1"/>
        <v>4.7</v>
      </c>
      <c r="O13" s="32">
        <f t="shared" si="2"/>
        <v>28.099999999999998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7.58</v>
      </c>
      <c r="E14" s="72"/>
      <c r="F14" s="72"/>
      <c r="G14" s="72"/>
      <c r="H14" s="72"/>
      <c r="I14" s="27">
        <f t="shared" si="0"/>
        <v>7.58</v>
      </c>
      <c r="J14" s="73"/>
      <c r="K14" s="72"/>
      <c r="L14" s="72">
        <v>1.25</v>
      </c>
      <c r="M14" s="72">
        <v>0.89</v>
      </c>
      <c r="N14" s="28">
        <f t="shared" si="1"/>
        <v>2.14</v>
      </c>
      <c r="O14" s="29">
        <f t="shared" si="2"/>
        <v>9.7200000000000006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438</v>
      </c>
      <c r="E15" s="66"/>
      <c r="F15" s="66"/>
      <c r="G15" s="66"/>
      <c r="H15" s="66"/>
      <c r="I15" s="18">
        <f t="shared" si="0"/>
        <v>438</v>
      </c>
      <c r="J15" s="67"/>
      <c r="K15" s="66"/>
      <c r="L15" s="66">
        <v>37</v>
      </c>
      <c r="M15" s="66">
        <v>23</v>
      </c>
      <c r="N15" s="20">
        <f t="shared" si="1"/>
        <v>60</v>
      </c>
      <c r="O15" s="21">
        <f t="shared" si="2"/>
        <v>498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45</v>
      </c>
      <c r="E16" s="75"/>
      <c r="F16" s="75"/>
      <c r="G16" s="75"/>
      <c r="H16" s="75"/>
      <c r="I16" s="30">
        <f t="shared" si="0"/>
        <v>45</v>
      </c>
      <c r="J16" s="76"/>
      <c r="K16" s="75"/>
      <c r="L16" s="75">
        <v>2.6</v>
      </c>
      <c r="M16" s="75">
        <v>1.5</v>
      </c>
      <c r="N16" s="31">
        <f t="shared" si="1"/>
        <v>4.0999999999999996</v>
      </c>
      <c r="O16" s="32">
        <f t="shared" si="2"/>
        <v>49.1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27.58</v>
      </c>
      <c r="E17" s="72"/>
      <c r="F17" s="72">
        <v>0.11</v>
      </c>
      <c r="G17" s="72"/>
      <c r="H17" s="72"/>
      <c r="I17" s="27">
        <f t="shared" si="0"/>
        <v>27.689999999999998</v>
      </c>
      <c r="J17" s="73"/>
      <c r="K17" s="72"/>
      <c r="L17" s="72">
        <v>1.82</v>
      </c>
      <c r="M17" s="72">
        <v>1.46</v>
      </c>
      <c r="N17" s="28">
        <f t="shared" si="1"/>
        <v>3.2800000000000002</v>
      </c>
      <c r="O17" s="29">
        <f t="shared" si="2"/>
        <v>30.97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1987</v>
      </c>
      <c r="E18" s="66"/>
      <c r="F18" s="66">
        <v>11</v>
      </c>
      <c r="G18" s="66"/>
      <c r="H18" s="66"/>
      <c r="I18" s="18">
        <f t="shared" si="0"/>
        <v>1998</v>
      </c>
      <c r="J18" s="67"/>
      <c r="K18" s="66"/>
      <c r="L18" s="66">
        <v>73</v>
      </c>
      <c r="M18" s="66">
        <v>49</v>
      </c>
      <c r="N18" s="20">
        <f t="shared" si="1"/>
        <v>122</v>
      </c>
      <c r="O18" s="21">
        <f t="shared" si="2"/>
        <v>2120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123.7</v>
      </c>
      <c r="E19" s="75"/>
      <c r="F19" s="75">
        <v>0.6</v>
      </c>
      <c r="G19" s="75"/>
      <c r="H19" s="75"/>
      <c r="I19" s="30">
        <f t="shared" si="0"/>
        <v>124.3</v>
      </c>
      <c r="J19" s="76"/>
      <c r="K19" s="75"/>
      <c r="L19" s="75">
        <v>3.8</v>
      </c>
      <c r="M19" s="75">
        <v>2.6</v>
      </c>
      <c r="N19" s="31">
        <f t="shared" si="1"/>
        <v>6.4</v>
      </c>
      <c r="O19" s="32">
        <f t="shared" si="2"/>
        <v>130.69999999999999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1.4</v>
      </c>
      <c r="D20" s="72">
        <v>3.28</v>
      </c>
      <c r="E20" s="72"/>
      <c r="F20" s="72">
        <v>0.88</v>
      </c>
      <c r="G20" s="72">
        <v>1.59</v>
      </c>
      <c r="H20" s="72"/>
      <c r="I20" s="27">
        <f t="shared" si="0"/>
        <v>7.1499999999999995</v>
      </c>
      <c r="J20" s="73"/>
      <c r="K20" s="72"/>
      <c r="L20" s="72"/>
      <c r="M20" s="72">
        <v>6.64</v>
      </c>
      <c r="N20" s="28">
        <f t="shared" si="1"/>
        <v>6.64</v>
      </c>
      <c r="O20" s="29">
        <f t="shared" si="2"/>
        <v>13.79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378</v>
      </c>
      <c r="D21" s="66">
        <v>402</v>
      </c>
      <c r="E21" s="66"/>
      <c r="F21" s="66">
        <v>111</v>
      </c>
      <c r="G21" s="66">
        <v>237</v>
      </c>
      <c r="H21" s="66"/>
      <c r="I21" s="18">
        <f t="shared" si="0"/>
        <v>1128</v>
      </c>
      <c r="J21" s="67"/>
      <c r="K21" s="66"/>
      <c r="L21" s="66"/>
      <c r="M21" s="66">
        <v>308</v>
      </c>
      <c r="N21" s="20">
        <f t="shared" si="1"/>
        <v>308</v>
      </c>
      <c r="O21" s="21">
        <f t="shared" si="2"/>
        <v>1436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15.7</v>
      </c>
      <c r="D22" s="75">
        <v>19.899999999999999</v>
      </c>
      <c r="E22" s="75"/>
      <c r="F22" s="75">
        <v>4.0999999999999996</v>
      </c>
      <c r="G22" s="75">
        <v>8.6</v>
      </c>
      <c r="H22" s="75"/>
      <c r="I22" s="30">
        <f t="shared" si="0"/>
        <v>48.3</v>
      </c>
      <c r="J22" s="76"/>
      <c r="K22" s="75"/>
      <c r="L22" s="75"/>
      <c r="M22" s="75">
        <v>12.4</v>
      </c>
      <c r="N22" s="31">
        <f t="shared" si="1"/>
        <v>12.4</v>
      </c>
      <c r="O22" s="32">
        <f t="shared" si="2"/>
        <v>60.699999999999996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1.47</v>
      </c>
      <c r="D23" s="72">
        <v>2.4500000000000002</v>
      </c>
      <c r="E23" s="72"/>
      <c r="F23" s="72">
        <v>0.46</v>
      </c>
      <c r="G23" s="72"/>
      <c r="H23" s="72"/>
      <c r="I23" s="27">
        <f t="shared" si="0"/>
        <v>4.38</v>
      </c>
      <c r="J23" s="73"/>
      <c r="K23" s="72"/>
      <c r="L23" s="72"/>
      <c r="M23" s="72">
        <v>3.87</v>
      </c>
      <c r="N23" s="28">
        <f t="shared" si="1"/>
        <v>3.87</v>
      </c>
      <c r="O23" s="29">
        <f t="shared" si="2"/>
        <v>8.25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421</v>
      </c>
      <c r="D24" s="66">
        <v>1356</v>
      </c>
      <c r="E24" s="66"/>
      <c r="F24" s="66">
        <v>73</v>
      </c>
      <c r="G24" s="66"/>
      <c r="H24" s="66"/>
      <c r="I24" s="18">
        <f t="shared" si="0"/>
        <v>1850</v>
      </c>
      <c r="J24" s="67"/>
      <c r="K24" s="66"/>
      <c r="L24" s="66"/>
      <c r="M24" s="66">
        <v>275</v>
      </c>
      <c r="N24" s="20">
        <f t="shared" si="1"/>
        <v>275</v>
      </c>
      <c r="O24" s="21">
        <f t="shared" si="2"/>
        <v>2125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14.5</v>
      </c>
      <c r="D25" s="75">
        <v>51.7</v>
      </c>
      <c r="E25" s="75"/>
      <c r="F25" s="75">
        <v>1.8</v>
      </c>
      <c r="G25" s="75"/>
      <c r="H25" s="75"/>
      <c r="I25" s="30">
        <f t="shared" si="0"/>
        <v>68</v>
      </c>
      <c r="J25" s="76"/>
      <c r="K25" s="75"/>
      <c r="L25" s="75"/>
      <c r="M25" s="75">
        <v>8.4</v>
      </c>
      <c r="N25" s="31">
        <f t="shared" si="1"/>
        <v>8.4</v>
      </c>
      <c r="O25" s="32">
        <f t="shared" si="2"/>
        <v>76.400000000000006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0.94</v>
      </c>
      <c r="E26" s="72"/>
      <c r="F26" s="72">
        <v>0.46</v>
      </c>
      <c r="G26" s="72"/>
      <c r="H26" s="72"/>
      <c r="I26" s="27">
        <f t="shared" si="0"/>
        <v>1.4</v>
      </c>
      <c r="J26" s="73"/>
      <c r="K26" s="72"/>
      <c r="L26" s="72">
        <v>7.09</v>
      </c>
      <c r="M26" s="72">
        <v>5.17</v>
      </c>
      <c r="N26" s="28">
        <f t="shared" si="1"/>
        <v>12.26</v>
      </c>
      <c r="O26" s="29">
        <f t="shared" si="2"/>
        <v>13.66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1517</v>
      </c>
      <c r="E27" s="66"/>
      <c r="F27" s="66">
        <v>83</v>
      </c>
      <c r="G27" s="66"/>
      <c r="H27" s="66"/>
      <c r="I27" s="18">
        <f t="shared" si="0"/>
        <v>1600</v>
      </c>
      <c r="J27" s="67"/>
      <c r="K27" s="66"/>
      <c r="L27" s="66">
        <v>502</v>
      </c>
      <c r="M27" s="66">
        <v>510</v>
      </c>
      <c r="N27" s="20">
        <f t="shared" si="1"/>
        <v>1012</v>
      </c>
      <c r="O27" s="21">
        <f t="shared" si="2"/>
        <v>2612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45.6</v>
      </c>
      <c r="E28" s="75"/>
      <c r="F28" s="75">
        <v>1.6</v>
      </c>
      <c r="G28" s="75"/>
      <c r="H28" s="75"/>
      <c r="I28" s="30">
        <f t="shared" si="0"/>
        <v>47.2</v>
      </c>
      <c r="J28" s="76"/>
      <c r="K28" s="75"/>
      <c r="L28" s="75">
        <v>15</v>
      </c>
      <c r="M28" s="75">
        <v>15.3</v>
      </c>
      <c r="N28" s="31">
        <f t="shared" si="1"/>
        <v>30.3</v>
      </c>
      <c r="O28" s="32">
        <f t="shared" si="2"/>
        <v>77.5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0.13</v>
      </c>
      <c r="D29" s="72">
        <v>8.06</v>
      </c>
      <c r="E29" s="72"/>
      <c r="F29" s="72">
        <v>7.14</v>
      </c>
      <c r="G29" s="72"/>
      <c r="H29" s="72"/>
      <c r="I29" s="27">
        <f t="shared" si="0"/>
        <v>15.330000000000002</v>
      </c>
      <c r="J29" s="73"/>
      <c r="K29" s="72"/>
      <c r="L29" s="72">
        <v>0.12</v>
      </c>
      <c r="M29" s="72">
        <v>5</v>
      </c>
      <c r="N29" s="28">
        <f t="shared" si="1"/>
        <v>5.12</v>
      </c>
      <c r="O29" s="29">
        <f t="shared" si="2"/>
        <v>20.450000000000003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49</v>
      </c>
      <c r="D30" s="66">
        <v>3525</v>
      </c>
      <c r="E30" s="66"/>
      <c r="F30" s="66">
        <v>1338</v>
      </c>
      <c r="G30" s="66"/>
      <c r="H30" s="66"/>
      <c r="I30" s="18">
        <f t="shared" si="0"/>
        <v>4912</v>
      </c>
      <c r="J30" s="67"/>
      <c r="K30" s="66"/>
      <c r="L30" s="66">
        <v>6</v>
      </c>
      <c r="M30" s="66">
        <v>413</v>
      </c>
      <c r="N30" s="20">
        <f t="shared" si="1"/>
        <v>419</v>
      </c>
      <c r="O30" s="21">
        <f t="shared" si="2"/>
        <v>5331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0.8</v>
      </c>
      <c r="D31" s="75">
        <v>90.4</v>
      </c>
      <c r="E31" s="75"/>
      <c r="F31" s="75">
        <v>20.6</v>
      </c>
      <c r="G31" s="75"/>
      <c r="H31" s="75"/>
      <c r="I31" s="30">
        <f t="shared" si="0"/>
        <v>111.80000000000001</v>
      </c>
      <c r="J31" s="76"/>
      <c r="K31" s="75"/>
      <c r="L31" s="75">
        <v>0.2</v>
      </c>
      <c r="M31" s="75">
        <v>11.4</v>
      </c>
      <c r="N31" s="31">
        <f t="shared" si="1"/>
        <v>11.6</v>
      </c>
      <c r="O31" s="32">
        <f t="shared" si="2"/>
        <v>123.4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2.38</v>
      </c>
      <c r="E32" s="72"/>
      <c r="F32" s="72">
        <v>5.15</v>
      </c>
      <c r="G32" s="72">
        <v>0.68</v>
      </c>
      <c r="H32" s="72"/>
      <c r="I32" s="27">
        <f t="shared" si="0"/>
        <v>8.2100000000000009</v>
      </c>
      <c r="J32" s="73"/>
      <c r="K32" s="72"/>
      <c r="L32" s="72">
        <v>4.09</v>
      </c>
      <c r="M32" s="72">
        <v>9.11</v>
      </c>
      <c r="N32" s="28">
        <f t="shared" si="1"/>
        <v>13.2</v>
      </c>
      <c r="O32" s="29">
        <f t="shared" si="2"/>
        <v>21.41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424</v>
      </c>
      <c r="E33" s="66"/>
      <c r="F33" s="66">
        <v>988</v>
      </c>
      <c r="G33" s="66">
        <v>152</v>
      </c>
      <c r="H33" s="66"/>
      <c r="I33" s="18">
        <f t="shared" si="0"/>
        <v>1564</v>
      </c>
      <c r="J33" s="67"/>
      <c r="K33" s="66"/>
      <c r="L33" s="66">
        <v>351</v>
      </c>
      <c r="M33" s="66">
        <v>830</v>
      </c>
      <c r="N33" s="20">
        <f t="shared" si="1"/>
        <v>1181</v>
      </c>
      <c r="O33" s="21">
        <f t="shared" si="2"/>
        <v>2745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8.6</v>
      </c>
      <c r="E34" s="75"/>
      <c r="F34" s="75">
        <v>13</v>
      </c>
      <c r="G34" s="75">
        <v>2.2000000000000002</v>
      </c>
      <c r="H34" s="75"/>
      <c r="I34" s="30">
        <f t="shared" si="0"/>
        <v>23.8</v>
      </c>
      <c r="J34" s="76"/>
      <c r="K34" s="75"/>
      <c r="L34" s="75">
        <v>8.8000000000000007</v>
      </c>
      <c r="M34" s="75">
        <v>20.7</v>
      </c>
      <c r="N34" s="31">
        <f t="shared" si="1"/>
        <v>29.5</v>
      </c>
      <c r="O34" s="32">
        <f t="shared" si="2"/>
        <v>53.3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0.85</v>
      </c>
      <c r="D35" s="72">
        <v>1.81</v>
      </c>
      <c r="E35" s="72"/>
      <c r="F35" s="72">
        <v>43.63</v>
      </c>
      <c r="G35" s="72">
        <v>3.01</v>
      </c>
      <c r="H35" s="72"/>
      <c r="I35" s="27">
        <f t="shared" si="0"/>
        <v>49.300000000000004</v>
      </c>
      <c r="J35" s="73"/>
      <c r="K35" s="72"/>
      <c r="L35" s="72">
        <v>0.52</v>
      </c>
      <c r="M35" s="72">
        <v>13.39</v>
      </c>
      <c r="N35" s="28">
        <f t="shared" si="1"/>
        <v>13.91</v>
      </c>
      <c r="O35" s="29">
        <f t="shared" si="2"/>
        <v>63.210000000000008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282</v>
      </c>
      <c r="D36" s="66">
        <v>278</v>
      </c>
      <c r="E36" s="66"/>
      <c r="F36" s="66">
        <v>8075</v>
      </c>
      <c r="G36" s="66">
        <v>595</v>
      </c>
      <c r="H36" s="66"/>
      <c r="I36" s="18">
        <f t="shared" si="0"/>
        <v>9230</v>
      </c>
      <c r="J36" s="67"/>
      <c r="K36" s="66"/>
      <c r="L36" s="66">
        <v>17</v>
      </c>
      <c r="M36" s="66">
        <v>1390</v>
      </c>
      <c r="N36" s="20">
        <f t="shared" si="1"/>
        <v>1407</v>
      </c>
      <c r="O36" s="21">
        <f t="shared" si="2"/>
        <v>10637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3.7</v>
      </c>
      <c r="D37" s="75">
        <v>5.8</v>
      </c>
      <c r="E37" s="75"/>
      <c r="F37" s="75">
        <v>91.3</v>
      </c>
      <c r="G37" s="75">
        <v>8.5</v>
      </c>
      <c r="H37" s="75"/>
      <c r="I37" s="30">
        <f t="shared" ref="I37:I50" si="3">SUM(C37:H37)</f>
        <v>109.3</v>
      </c>
      <c r="J37" s="76"/>
      <c r="K37" s="75"/>
      <c r="L37" s="75">
        <v>0.4</v>
      </c>
      <c r="M37" s="75">
        <v>25.5</v>
      </c>
      <c r="N37" s="31">
        <f t="shared" si="1"/>
        <v>25.9</v>
      </c>
      <c r="O37" s="32">
        <f t="shared" si="2"/>
        <v>135.19999999999999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1.56</v>
      </c>
      <c r="D38" s="72">
        <v>0.2</v>
      </c>
      <c r="E38" s="72"/>
      <c r="F38" s="72">
        <v>81.36</v>
      </c>
      <c r="G38" s="72">
        <v>9.33</v>
      </c>
      <c r="H38" s="72"/>
      <c r="I38" s="27">
        <f t="shared" si="3"/>
        <v>92.45</v>
      </c>
      <c r="J38" s="73"/>
      <c r="K38" s="72"/>
      <c r="L38" s="72">
        <v>1.34</v>
      </c>
      <c r="M38" s="72">
        <v>5.86</v>
      </c>
      <c r="N38" s="28">
        <f t="shared" si="1"/>
        <v>7.2</v>
      </c>
      <c r="O38" s="29">
        <f t="shared" si="2"/>
        <v>99.65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666</v>
      </c>
      <c r="D39" s="66">
        <v>44</v>
      </c>
      <c r="E39" s="66"/>
      <c r="F39" s="66">
        <v>18007</v>
      </c>
      <c r="G39" s="66">
        <v>2665</v>
      </c>
      <c r="H39" s="66"/>
      <c r="I39" s="18">
        <f t="shared" si="3"/>
        <v>21382</v>
      </c>
      <c r="J39" s="67"/>
      <c r="K39" s="66"/>
      <c r="L39" s="66">
        <v>156</v>
      </c>
      <c r="M39" s="66">
        <v>569</v>
      </c>
      <c r="N39" s="20">
        <f t="shared" si="1"/>
        <v>725</v>
      </c>
      <c r="O39" s="21">
        <f t="shared" si="2"/>
        <v>22107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6.8</v>
      </c>
      <c r="D40" s="75">
        <v>0.7</v>
      </c>
      <c r="E40" s="75"/>
      <c r="F40" s="75">
        <v>166</v>
      </c>
      <c r="G40" s="75">
        <v>34.5</v>
      </c>
      <c r="H40" s="75"/>
      <c r="I40" s="30">
        <f t="shared" si="3"/>
        <v>208</v>
      </c>
      <c r="J40" s="76"/>
      <c r="K40" s="75"/>
      <c r="L40" s="75">
        <v>2.7</v>
      </c>
      <c r="M40" s="75">
        <v>10.9</v>
      </c>
      <c r="N40" s="31">
        <f t="shared" si="1"/>
        <v>13.600000000000001</v>
      </c>
      <c r="O40" s="32">
        <f t="shared" si="2"/>
        <v>221.6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0.18</v>
      </c>
      <c r="D41" s="72">
        <v>2.58</v>
      </c>
      <c r="E41" s="72"/>
      <c r="F41" s="72">
        <v>42.44</v>
      </c>
      <c r="G41" s="72">
        <v>77.34</v>
      </c>
      <c r="H41" s="72">
        <v>2.09</v>
      </c>
      <c r="I41" s="27">
        <f t="shared" si="3"/>
        <v>124.63</v>
      </c>
      <c r="J41" s="73">
        <v>0.01</v>
      </c>
      <c r="K41" s="72"/>
      <c r="L41" s="72">
        <v>4.2300000000000004</v>
      </c>
      <c r="M41" s="72">
        <v>135.78</v>
      </c>
      <c r="N41" s="28">
        <f t="shared" si="1"/>
        <v>140.02000000000001</v>
      </c>
      <c r="O41" s="29">
        <f t="shared" si="2"/>
        <v>264.64999999999998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82</v>
      </c>
      <c r="D42" s="66">
        <v>537</v>
      </c>
      <c r="E42" s="66"/>
      <c r="F42" s="66">
        <v>8968</v>
      </c>
      <c r="G42" s="66">
        <v>19074</v>
      </c>
      <c r="H42" s="66">
        <v>283</v>
      </c>
      <c r="I42" s="18">
        <f t="shared" si="3"/>
        <v>28944</v>
      </c>
      <c r="J42" s="67">
        <v>1</v>
      </c>
      <c r="K42" s="66"/>
      <c r="L42" s="66">
        <v>446</v>
      </c>
      <c r="M42" s="66">
        <v>13645</v>
      </c>
      <c r="N42" s="20">
        <f t="shared" si="1"/>
        <v>14092</v>
      </c>
      <c r="O42" s="21">
        <f t="shared" si="2"/>
        <v>43036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0.8</v>
      </c>
      <c r="D43" s="75">
        <v>8.1999999999999993</v>
      </c>
      <c r="E43" s="75"/>
      <c r="F43" s="75">
        <v>83.2</v>
      </c>
      <c r="G43" s="75">
        <v>244.4</v>
      </c>
      <c r="H43" s="75">
        <v>5.4</v>
      </c>
      <c r="I43" s="30">
        <f t="shared" si="3"/>
        <v>342</v>
      </c>
      <c r="J43" s="76">
        <v>0</v>
      </c>
      <c r="K43" s="75"/>
      <c r="L43" s="75">
        <v>6.7</v>
      </c>
      <c r="M43" s="75">
        <v>224.1</v>
      </c>
      <c r="N43" s="31">
        <f t="shared" si="1"/>
        <v>230.79999999999998</v>
      </c>
      <c r="O43" s="32">
        <f t="shared" si="2"/>
        <v>572.79999999999995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0.35</v>
      </c>
      <c r="D44" s="72">
        <v>5.14</v>
      </c>
      <c r="E44" s="72"/>
      <c r="F44" s="72">
        <v>55.9</v>
      </c>
      <c r="G44" s="72">
        <v>41.62</v>
      </c>
      <c r="H44" s="72"/>
      <c r="I44" s="27">
        <f t="shared" si="3"/>
        <v>103.00999999999999</v>
      </c>
      <c r="J44" s="73"/>
      <c r="K44" s="72"/>
      <c r="L44" s="72">
        <v>1.93</v>
      </c>
      <c r="M44" s="72">
        <v>92.58</v>
      </c>
      <c r="N44" s="28">
        <f t="shared" si="1"/>
        <v>94.51</v>
      </c>
      <c r="O44" s="29">
        <f t="shared" si="2"/>
        <v>197.51999999999998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166</v>
      </c>
      <c r="D45" s="66">
        <v>1126</v>
      </c>
      <c r="E45" s="66"/>
      <c r="F45" s="66">
        <v>12747</v>
      </c>
      <c r="G45" s="66">
        <v>11647</v>
      </c>
      <c r="H45" s="66"/>
      <c r="I45" s="18">
        <f t="shared" si="3"/>
        <v>25686</v>
      </c>
      <c r="J45" s="67"/>
      <c r="K45" s="66"/>
      <c r="L45" s="66">
        <v>204</v>
      </c>
      <c r="M45" s="66">
        <v>10352</v>
      </c>
      <c r="N45" s="20">
        <f t="shared" si="1"/>
        <v>10556</v>
      </c>
      <c r="O45" s="21">
        <f t="shared" si="2"/>
        <v>36242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1.6</v>
      </c>
      <c r="D46" s="75">
        <v>14.5</v>
      </c>
      <c r="E46" s="75"/>
      <c r="F46" s="75">
        <v>104</v>
      </c>
      <c r="G46" s="75">
        <v>126.2</v>
      </c>
      <c r="H46" s="75"/>
      <c r="I46" s="30">
        <f t="shared" si="3"/>
        <v>246.3</v>
      </c>
      <c r="J46" s="76"/>
      <c r="K46" s="75"/>
      <c r="L46" s="75">
        <v>2</v>
      </c>
      <c r="M46" s="75">
        <v>118.6</v>
      </c>
      <c r="N46" s="31">
        <f t="shared" si="1"/>
        <v>120.6</v>
      </c>
      <c r="O46" s="32">
        <f t="shared" si="2"/>
        <v>366.9</v>
      </c>
      <c r="P46" s="77">
        <v>19.940000000000001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7.05</v>
      </c>
      <c r="D47" s="72">
        <v>15.26</v>
      </c>
      <c r="E47" s="72">
        <v>0.22</v>
      </c>
      <c r="F47" s="72">
        <v>313.3</v>
      </c>
      <c r="G47" s="72">
        <v>72.819999999999993</v>
      </c>
      <c r="H47" s="72">
        <v>22.17</v>
      </c>
      <c r="I47" s="27">
        <f t="shared" si="3"/>
        <v>430.82</v>
      </c>
      <c r="J47" s="73">
        <v>0.5</v>
      </c>
      <c r="K47" s="72"/>
      <c r="L47" s="72">
        <v>23.73</v>
      </c>
      <c r="M47" s="72">
        <v>387.11</v>
      </c>
      <c r="N47" s="28">
        <f t="shared" si="1"/>
        <v>411.34000000000003</v>
      </c>
      <c r="O47" s="29">
        <f t="shared" si="2"/>
        <v>842.16000000000008</v>
      </c>
      <c r="P47" s="78">
        <v>2.2599999999999998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3742</v>
      </c>
      <c r="D48" s="66">
        <v>3445</v>
      </c>
      <c r="E48" s="66">
        <v>49</v>
      </c>
      <c r="F48" s="66">
        <v>78507</v>
      </c>
      <c r="G48" s="66">
        <v>21868</v>
      </c>
      <c r="H48" s="66">
        <v>4703</v>
      </c>
      <c r="I48" s="18">
        <f t="shared" si="3"/>
        <v>112314</v>
      </c>
      <c r="J48" s="67">
        <v>45</v>
      </c>
      <c r="K48" s="66"/>
      <c r="L48" s="66">
        <v>2777</v>
      </c>
      <c r="M48" s="66">
        <v>44089</v>
      </c>
      <c r="N48" s="20">
        <f t="shared" si="1"/>
        <v>46911</v>
      </c>
      <c r="O48" s="21">
        <f t="shared" si="2"/>
        <v>159225</v>
      </c>
      <c r="P48" s="78">
        <v>0.47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23.9</v>
      </c>
      <c r="D49" s="75">
        <v>16.100000000000001</v>
      </c>
      <c r="E49" s="75">
        <v>0.3</v>
      </c>
      <c r="F49" s="75">
        <v>356.7</v>
      </c>
      <c r="G49" s="75">
        <v>115.1</v>
      </c>
      <c r="H49" s="75">
        <v>40.9</v>
      </c>
      <c r="I49" s="30">
        <f t="shared" si="3"/>
        <v>553</v>
      </c>
      <c r="J49" s="76">
        <v>0</v>
      </c>
      <c r="K49" s="75"/>
      <c r="L49" s="75">
        <v>20.9</v>
      </c>
      <c r="M49" s="75">
        <v>226.9</v>
      </c>
      <c r="N49" s="31">
        <f t="shared" si="1"/>
        <v>247.8</v>
      </c>
      <c r="O49" s="32">
        <f t="shared" si="2"/>
        <v>800.8</v>
      </c>
      <c r="P49" s="78">
        <v>0.05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12.99</v>
      </c>
      <c r="D50" s="63">
        <v>39.29</v>
      </c>
      <c r="E50" s="63">
        <v>0.22</v>
      </c>
      <c r="F50" s="63">
        <v>550.72</v>
      </c>
      <c r="G50" s="63">
        <v>206.39</v>
      </c>
      <c r="H50" s="63">
        <v>24.26</v>
      </c>
      <c r="I50" s="11">
        <f t="shared" si="3"/>
        <v>833.87</v>
      </c>
      <c r="J50" s="64">
        <v>0.51</v>
      </c>
      <c r="K50" s="63"/>
      <c r="L50" s="63">
        <v>48.8</v>
      </c>
      <c r="M50" s="63">
        <v>667.12</v>
      </c>
      <c r="N50" s="13">
        <f t="shared" si="1"/>
        <v>716.43</v>
      </c>
      <c r="O50" s="14">
        <f t="shared" si="2"/>
        <v>1550.3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5786</v>
      </c>
      <c r="D51" s="66">
        <v>12337</v>
      </c>
      <c r="E51" s="66">
        <v>49</v>
      </c>
      <c r="F51" s="66">
        <v>128897</v>
      </c>
      <c r="G51" s="66">
        <v>56238</v>
      </c>
      <c r="H51" s="66">
        <v>4986</v>
      </c>
      <c r="I51" s="18">
        <f t="shared" ref="I51:I58" si="4">SUM(C51:H51)</f>
        <v>208293</v>
      </c>
      <c r="J51" s="67">
        <v>46</v>
      </c>
      <c r="K51" s="66"/>
      <c r="L51" s="66">
        <v>4627</v>
      </c>
      <c r="M51" s="66">
        <v>72459</v>
      </c>
      <c r="N51" s="20">
        <f t="shared" si="1"/>
        <v>77132</v>
      </c>
      <c r="O51" s="21">
        <f>SUM(N51,I51)</f>
        <v>285425</v>
      </c>
      <c r="P51" s="78">
        <v>1.52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67.8</v>
      </c>
      <c r="D52" s="75">
        <v>246</v>
      </c>
      <c r="E52" s="75">
        <v>0.3</v>
      </c>
      <c r="F52" s="75">
        <v>842.3</v>
      </c>
      <c r="G52" s="75">
        <v>539.5</v>
      </c>
      <c r="H52" s="75">
        <v>46.3</v>
      </c>
      <c r="I52" s="30">
        <f t="shared" si="4"/>
        <v>1742.2</v>
      </c>
      <c r="J52" s="76">
        <v>0</v>
      </c>
      <c r="K52" s="75"/>
      <c r="L52" s="75">
        <v>68.5</v>
      </c>
      <c r="M52" s="75">
        <v>678.8</v>
      </c>
      <c r="N52" s="31">
        <f t="shared" si="1"/>
        <v>747.3</v>
      </c>
      <c r="O52" s="32">
        <f t="shared" si="2"/>
        <v>2489.5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10.119999999999999</v>
      </c>
      <c r="D53" s="72">
        <v>30.58</v>
      </c>
      <c r="E53" s="72">
        <v>0.22</v>
      </c>
      <c r="F53" s="72">
        <v>548.91999999999996</v>
      </c>
      <c r="G53" s="72">
        <v>204.8</v>
      </c>
      <c r="H53" s="72">
        <v>24.26</v>
      </c>
      <c r="I53" s="27">
        <f t="shared" si="4"/>
        <v>818.89999999999986</v>
      </c>
      <c r="J53" s="73">
        <v>0.51</v>
      </c>
      <c r="K53" s="72"/>
      <c r="L53" s="72">
        <v>45.07</v>
      </c>
      <c r="M53" s="72">
        <v>665.97</v>
      </c>
      <c r="N53" s="28">
        <f t="shared" si="1"/>
        <v>711.55000000000007</v>
      </c>
      <c r="O53" s="29">
        <f t="shared" si="2"/>
        <v>1530.4499999999998</v>
      </c>
      <c r="P53" s="33">
        <f>SUM(P46:P52)</f>
        <v>24.240000000000002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4987</v>
      </c>
      <c r="D54" s="66">
        <v>6358</v>
      </c>
      <c r="E54" s="66">
        <v>49</v>
      </c>
      <c r="F54" s="66">
        <v>128630</v>
      </c>
      <c r="G54" s="66">
        <v>56001</v>
      </c>
      <c r="H54" s="66">
        <v>4986</v>
      </c>
      <c r="I54" s="18">
        <f t="shared" si="4"/>
        <v>201011</v>
      </c>
      <c r="J54" s="67">
        <v>46</v>
      </c>
      <c r="K54" s="66"/>
      <c r="L54" s="66">
        <v>4539</v>
      </c>
      <c r="M54" s="66">
        <v>72430</v>
      </c>
      <c r="N54" s="20">
        <f t="shared" si="1"/>
        <v>77015</v>
      </c>
      <c r="O54" s="21">
        <f t="shared" si="2"/>
        <v>278026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37.6</v>
      </c>
      <c r="D55" s="69">
        <v>67.5</v>
      </c>
      <c r="E55" s="69">
        <v>0.3</v>
      </c>
      <c r="F55" s="69">
        <v>834.8</v>
      </c>
      <c r="G55" s="69">
        <v>530.9</v>
      </c>
      <c r="H55" s="69">
        <v>46.3</v>
      </c>
      <c r="I55" s="24">
        <f t="shared" si="4"/>
        <v>1517.3999999999999</v>
      </c>
      <c r="J55" s="70">
        <v>0</v>
      </c>
      <c r="K55" s="69"/>
      <c r="L55" s="69">
        <v>61</v>
      </c>
      <c r="M55" s="69">
        <v>676.8</v>
      </c>
      <c r="N55" s="24">
        <f t="shared" si="1"/>
        <v>737.8</v>
      </c>
      <c r="O55" s="26">
        <f t="shared" si="2"/>
        <v>2255.1999999999998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14.529999999999998</v>
      </c>
      <c r="D56" s="10">
        <f t="shared" si="5"/>
        <v>84.030000000000015</v>
      </c>
      <c r="E56" s="10">
        <f t="shared" si="5"/>
        <v>0.22</v>
      </c>
      <c r="F56" s="10">
        <f t="shared" si="5"/>
        <v>550.94000000000005</v>
      </c>
      <c r="G56" s="10">
        <f t="shared" si="5"/>
        <v>245.92000000000002</v>
      </c>
      <c r="H56" s="10">
        <f t="shared" si="5"/>
        <v>24.26</v>
      </c>
      <c r="I56" s="36">
        <f>SUM(C56:H56)</f>
        <v>919.90000000000009</v>
      </c>
      <c r="J56" s="34">
        <f>SUM(J5,J8,J11,J14,J17,J20,J23,J26,J29,J32,J35,J38,J41,J44,J47)</f>
        <v>1.03</v>
      </c>
      <c r="K56" s="10">
        <f>SUM(K5,K8,K11,K14,K17,K20,K23,K26,K29,K32,K35,K38,K41,K44,K47)</f>
        <v>0</v>
      </c>
      <c r="L56" s="10">
        <f>SUM(L5,L8,L11,L14,L17,L20,L23,L26,L29,L32,L35,L38,L41,L44,L47)</f>
        <v>60.56</v>
      </c>
      <c r="M56" s="10">
        <f>SUM(M5,M8,M11,M14,M17,M20,M23,M26,M29,M32,M35,M38,M41,M44,M47)</f>
        <v>682.40000000000009</v>
      </c>
      <c r="N56" s="12">
        <f t="shared" si="1"/>
        <v>743.99000000000012</v>
      </c>
      <c r="O56" s="14">
        <f t="shared" si="2"/>
        <v>1663.8900000000003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5786</v>
      </c>
      <c r="D57" s="17">
        <f t="shared" si="5"/>
        <v>15193</v>
      </c>
      <c r="E57" s="17">
        <f t="shared" si="5"/>
        <v>49</v>
      </c>
      <c r="F57" s="17">
        <f t="shared" si="5"/>
        <v>128908</v>
      </c>
      <c r="G57" s="17">
        <f t="shared" si="5"/>
        <v>56238</v>
      </c>
      <c r="H57" s="17">
        <f t="shared" si="5"/>
        <v>4986</v>
      </c>
      <c r="I57" s="37">
        <f t="shared" si="4"/>
        <v>211160</v>
      </c>
      <c r="J57" s="35">
        <f t="shared" ref="J57:M58" si="6">SUM(J6,J9,J12,J15,J18,J21,J24,J27,J30,J33,J36,J39,J42,J45,J48)</f>
        <v>53</v>
      </c>
      <c r="K57" s="17">
        <f t="shared" si="6"/>
        <v>0</v>
      </c>
      <c r="L57" s="17">
        <f t="shared" si="6"/>
        <v>4728</v>
      </c>
      <c r="M57" s="17">
        <f t="shared" si="6"/>
        <v>72459</v>
      </c>
      <c r="N57" s="19">
        <f t="shared" si="1"/>
        <v>77240</v>
      </c>
      <c r="O57" s="21">
        <f t="shared" si="2"/>
        <v>288400</v>
      </c>
      <c r="P57" s="82">
        <v>0.14000000000000001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67.8</v>
      </c>
      <c r="D58" s="40">
        <f t="shared" si="5"/>
        <v>453.60000000000008</v>
      </c>
      <c r="E58" s="40">
        <f t="shared" si="5"/>
        <v>0.3</v>
      </c>
      <c r="F58" s="40">
        <f t="shared" si="5"/>
        <v>842.9</v>
      </c>
      <c r="G58" s="40">
        <f t="shared" si="5"/>
        <v>539.5</v>
      </c>
      <c r="H58" s="40">
        <f t="shared" si="5"/>
        <v>46.3</v>
      </c>
      <c r="I58" s="41">
        <f t="shared" si="4"/>
        <v>1950.3999999999999</v>
      </c>
      <c r="J58" s="39">
        <f t="shared" si="6"/>
        <v>2.2999999999999998</v>
      </c>
      <c r="K58" s="40">
        <f t="shared" si="6"/>
        <v>0</v>
      </c>
      <c r="L58" s="40">
        <f t="shared" si="6"/>
        <v>83.2</v>
      </c>
      <c r="M58" s="40">
        <f t="shared" si="6"/>
        <v>678.8</v>
      </c>
      <c r="N58" s="42">
        <f t="shared" si="1"/>
        <v>764.3</v>
      </c>
      <c r="O58" s="43">
        <f t="shared" si="2"/>
        <v>2714.7</v>
      </c>
      <c r="P58" s="44">
        <f>SUM(O56,P53,P54,P57)</f>
        <v>1688.2700000000004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1.54</v>
      </c>
      <c r="D63" s="63">
        <v>0.62</v>
      </c>
      <c r="E63" s="63"/>
      <c r="F63" s="63">
        <v>0.11</v>
      </c>
      <c r="G63" s="63">
        <v>13.33</v>
      </c>
      <c r="H63" s="63"/>
      <c r="I63" s="11">
        <f>SUM(C63:H63)</f>
        <v>15.6</v>
      </c>
      <c r="J63" s="64"/>
      <c r="K63" s="63"/>
      <c r="L63" s="63">
        <v>2.4500000000000002</v>
      </c>
      <c r="M63" s="63">
        <v>15.28</v>
      </c>
      <c r="N63" s="13">
        <f>SUM(J63:M63)</f>
        <v>17.73</v>
      </c>
      <c r="O63" s="14">
        <f>SUM(N63,I63)</f>
        <v>33.33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3.29</v>
      </c>
      <c r="E66" s="72"/>
      <c r="F66" s="72"/>
      <c r="G66" s="72">
        <v>26.2</v>
      </c>
      <c r="H66" s="72"/>
      <c r="I66" s="27">
        <f t="shared" si="7"/>
        <v>29.49</v>
      </c>
      <c r="J66" s="73">
        <v>0.52</v>
      </c>
      <c r="K66" s="72"/>
      <c r="L66" s="72">
        <v>9.8000000000000007</v>
      </c>
      <c r="M66" s="72"/>
      <c r="N66" s="28">
        <f t="shared" si="8"/>
        <v>10.32</v>
      </c>
      <c r="O66" s="29">
        <f t="shared" si="9"/>
        <v>39.81</v>
      </c>
      <c r="P66" s="22" t="s">
        <v>25</v>
      </c>
      <c r="Q66" s="129" t="s">
        <v>92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7</v>
      </c>
      <c r="K67" s="66"/>
      <c r="L67" s="66">
        <v>109</v>
      </c>
      <c r="M67" s="66"/>
      <c r="N67" s="20">
        <f t="shared" si="8"/>
        <v>116</v>
      </c>
      <c r="O67" s="21">
        <f t="shared" si="9"/>
        <v>116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2.2999999999999998</v>
      </c>
      <c r="K68" s="75"/>
      <c r="L68" s="75">
        <v>15.9</v>
      </c>
      <c r="M68" s="75"/>
      <c r="N68" s="31">
        <f t="shared" si="8"/>
        <v>18.2</v>
      </c>
      <c r="O68" s="32">
        <f t="shared" si="9"/>
        <v>18.2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2.86</v>
      </c>
      <c r="E69" s="72"/>
      <c r="F69" s="72"/>
      <c r="G69" s="72"/>
      <c r="H69" s="72"/>
      <c r="I69" s="27">
        <f t="shared" si="7"/>
        <v>2.86</v>
      </c>
      <c r="J69" s="73"/>
      <c r="K69" s="72"/>
      <c r="L69" s="72">
        <v>2.19</v>
      </c>
      <c r="M69" s="72">
        <v>0.26</v>
      </c>
      <c r="N69" s="28">
        <f t="shared" si="8"/>
        <v>2.4500000000000002</v>
      </c>
      <c r="O69" s="29">
        <f t="shared" si="9"/>
        <v>5.3100000000000005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114</v>
      </c>
      <c r="E70" s="66"/>
      <c r="F70" s="66"/>
      <c r="G70" s="66"/>
      <c r="H70" s="66"/>
      <c r="I70" s="18">
        <f t="shared" si="7"/>
        <v>114</v>
      </c>
      <c r="J70" s="67"/>
      <c r="K70" s="66"/>
      <c r="L70" s="66">
        <v>50</v>
      </c>
      <c r="M70" s="66">
        <v>6</v>
      </c>
      <c r="N70" s="20">
        <f t="shared" si="8"/>
        <v>56</v>
      </c>
      <c r="O70" s="21">
        <f t="shared" si="9"/>
        <v>170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23.4</v>
      </c>
      <c r="E71" s="75"/>
      <c r="F71" s="75"/>
      <c r="G71" s="75"/>
      <c r="H71" s="75"/>
      <c r="I71" s="30">
        <f t="shared" si="7"/>
        <v>23.4</v>
      </c>
      <c r="J71" s="76"/>
      <c r="K71" s="75"/>
      <c r="L71" s="75">
        <v>4.2</v>
      </c>
      <c r="M71" s="75">
        <v>0.5</v>
      </c>
      <c r="N71" s="31">
        <f t="shared" si="8"/>
        <v>4.7</v>
      </c>
      <c r="O71" s="32">
        <f t="shared" si="9"/>
        <v>28.099999999999998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7.58</v>
      </c>
      <c r="E72" s="72"/>
      <c r="F72" s="72"/>
      <c r="G72" s="72"/>
      <c r="H72" s="72"/>
      <c r="I72" s="27">
        <f t="shared" si="7"/>
        <v>7.58</v>
      </c>
      <c r="J72" s="73"/>
      <c r="K72" s="72"/>
      <c r="L72" s="72">
        <v>1.25</v>
      </c>
      <c r="M72" s="72">
        <v>0.89</v>
      </c>
      <c r="N72" s="28">
        <f t="shared" si="8"/>
        <v>2.14</v>
      </c>
      <c r="O72" s="29">
        <f t="shared" si="9"/>
        <v>9.7200000000000006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438</v>
      </c>
      <c r="E73" s="66"/>
      <c r="F73" s="66"/>
      <c r="G73" s="66"/>
      <c r="H73" s="66"/>
      <c r="I73" s="18">
        <f t="shared" si="7"/>
        <v>438</v>
      </c>
      <c r="J73" s="67"/>
      <c r="K73" s="66"/>
      <c r="L73" s="66">
        <v>37</v>
      </c>
      <c r="M73" s="66">
        <v>23</v>
      </c>
      <c r="N73" s="20">
        <f t="shared" si="8"/>
        <v>60</v>
      </c>
      <c r="O73" s="21">
        <f t="shared" si="9"/>
        <v>498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45</v>
      </c>
      <c r="E74" s="75"/>
      <c r="F74" s="75"/>
      <c r="G74" s="75"/>
      <c r="H74" s="75"/>
      <c r="I74" s="30">
        <f t="shared" si="7"/>
        <v>45</v>
      </c>
      <c r="J74" s="76"/>
      <c r="K74" s="75"/>
      <c r="L74" s="75">
        <v>2.6</v>
      </c>
      <c r="M74" s="75">
        <v>1.5</v>
      </c>
      <c r="N74" s="31">
        <f t="shared" si="8"/>
        <v>4.0999999999999996</v>
      </c>
      <c r="O74" s="32">
        <f t="shared" si="9"/>
        <v>49.1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27.58</v>
      </c>
      <c r="E75" s="72"/>
      <c r="F75" s="72">
        <v>0.11</v>
      </c>
      <c r="G75" s="72"/>
      <c r="H75" s="72"/>
      <c r="I75" s="27">
        <f t="shared" si="7"/>
        <v>27.689999999999998</v>
      </c>
      <c r="J75" s="73"/>
      <c r="K75" s="72"/>
      <c r="L75" s="72">
        <v>1.82</v>
      </c>
      <c r="M75" s="72">
        <v>1.46</v>
      </c>
      <c r="N75" s="28">
        <f t="shared" si="8"/>
        <v>3.2800000000000002</v>
      </c>
      <c r="O75" s="29">
        <f t="shared" si="9"/>
        <v>30.97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1987</v>
      </c>
      <c r="E76" s="66"/>
      <c r="F76" s="66">
        <v>11</v>
      </c>
      <c r="G76" s="66"/>
      <c r="H76" s="66"/>
      <c r="I76" s="18">
        <f t="shared" si="7"/>
        <v>1998</v>
      </c>
      <c r="J76" s="67"/>
      <c r="K76" s="66"/>
      <c r="L76" s="66">
        <v>73</v>
      </c>
      <c r="M76" s="66">
        <v>49</v>
      </c>
      <c r="N76" s="20">
        <f t="shared" si="8"/>
        <v>122</v>
      </c>
      <c r="O76" s="21">
        <f t="shared" si="9"/>
        <v>2120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123.7</v>
      </c>
      <c r="E77" s="75"/>
      <c r="F77" s="75">
        <v>0.6</v>
      </c>
      <c r="G77" s="75"/>
      <c r="H77" s="75"/>
      <c r="I77" s="30">
        <f t="shared" si="7"/>
        <v>124.3</v>
      </c>
      <c r="J77" s="76"/>
      <c r="K77" s="75"/>
      <c r="L77" s="75">
        <v>3.8</v>
      </c>
      <c r="M77" s="75">
        <v>2.6</v>
      </c>
      <c r="N77" s="31">
        <f t="shared" si="8"/>
        <v>6.4</v>
      </c>
      <c r="O77" s="32">
        <f t="shared" si="9"/>
        <v>130.69999999999999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1.4</v>
      </c>
      <c r="D78" s="72">
        <v>3.28</v>
      </c>
      <c r="E78" s="72"/>
      <c r="F78" s="72">
        <v>0.88</v>
      </c>
      <c r="G78" s="72">
        <v>1.59</v>
      </c>
      <c r="H78" s="72"/>
      <c r="I78" s="27">
        <f t="shared" si="7"/>
        <v>7.1499999999999995</v>
      </c>
      <c r="J78" s="73"/>
      <c r="K78" s="72"/>
      <c r="L78" s="72"/>
      <c r="M78" s="72">
        <v>6.64</v>
      </c>
      <c r="N78" s="28">
        <f t="shared" si="8"/>
        <v>6.64</v>
      </c>
      <c r="O78" s="29">
        <f t="shared" si="9"/>
        <v>13.79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378</v>
      </c>
      <c r="D79" s="66">
        <v>402</v>
      </c>
      <c r="E79" s="66"/>
      <c r="F79" s="66">
        <v>111</v>
      </c>
      <c r="G79" s="66">
        <v>237</v>
      </c>
      <c r="H79" s="66"/>
      <c r="I79" s="18">
        <f t="shared" si="7"/>
        <v>1128</v>
      </c>
      <c r="J79" s="67"/>
      <c r="K79" s="66"/>
      <c r="L79" s="66"/>
      <c r="M79" s="66">
        <v>308</v>
      </c>
      <c r="N79" s="20">
        <f t="shared" si="8"/>
        <v>308</v>
      </c>
      <c r="O79" s="21">
        <f t="shared" si="9"/>
        <v>1436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15.7</v>
      </c>
      <c r="D80" s="75">
        <v>19.899999999999999</v>
      </c>
      <c r="E80" s="75"/>
      <c r="F80" s="75">
        <v>4.0999999999999996</v>
      </c>
      <c r="G80" s="75">
        <v>8.6</v>
      </c>
      <c r="H80" s="75"/>
      <c r="I80" s="30">
        <f t="shared" si="7"/>
        <v>48.3</v>
      </c>
      <c r="J80" s="76"/>
      <c r="K80" s="75"/>
      <c r="L80" s="75"/>
      <c r="M80" s="75">
        <v>12.4</v>
      </c>
      <c r="N80" s="31">
        <f t="shared" si="8"/>
        <v>12.4</v>
      </c>
      <c r="O80" s="32">
        <f t="shared" si="9"/>
        <v>60.699999999999996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1.47</v>
      </c>
      <c r="D81" s="72">
        <v>2.4500000000000002</v>
      </c>
      <c r="E81" s="72"/>
      <c r="F81" s="72">
        <v>0.46</v>
      </c>
      <c r="G81" s="72"/>
      <c r="H81" s="72"/>
      <c r="I81" s="27">
        <f t="shared" si="7"/>
        <v>4.38</v>
      </c>
      <c r="J81" s="73"/>
      <c r="K81" s="72"/>
      <c r="L81" s="72"/>
      <c r="M81" s="72">
        <v>3.87</v>
      </c>
      <c r="N81" s="28">
        <f t="shared" si="8"/>
        <v>3.87</v>
      </c>
      <c r="O81" s="29">
        <f t="shared" si="9"/>
        <v>8.25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421</v>
      </c>
      <c r="D82" s="66">
        <v>1356</v>
      </c>
      <c r="E82" s="66"/>
      <c r="F82" s="66">
        <v>73</v>
      </c>
      <c r="G82" s="66"/>
      <c r="H82" s="66"/>
      <c r="I82" s="18">
        <f t="shared" si="7"/>
        <v>1850</v>
      </c>
      <c r="J82" s="67"/>
      <c r="K82" s="66"/>
      <c r="L82" s="66"/>
      <c r="M82" s="66">
        <v>275</v>
      </c>
      <c r="N82" s="20">
        <f t="shared" si="8"/>
        <v>275</v>
      </c>
      <c r="O82" s="21">
        <f t="shared" si="9"/>
        <v>2125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14.5</v>
      </c>
      <c r="D83" s="75">
        <v>51.7</v>
      </c>
      <c r="E83" s="75"/>
      <c r="F83" s="75">
        <v>1.8</v>
      </c>
      <c r="G83" s="75"/>
      <c r="H83" s="75"/>
      <c r="I83" s="30">
        <f t="shared" si="7"/>
        <v>68</v>
      </c>
      <c r="J83" s="76"/>
      <c r="K83" s="75"/>
      <c r="L83" s="75"/>
      <c r="M83" s="75">
        <v>8.4</v>
      </c>
      <c r="N83" s="31">
        <f t="shared" si="8"/>
        <v>8.4</v>
      </c>
      <c r="O83" s="32">
        <f t="shared" si="9"/>
        <v>76.400000000000006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0.94</v>
      </c>
      <c r="E84" s="72"/>
      <c r="F84" s="72">
        <v>0.46</v>
      </c>
      <c r="G84" s="72"/>
      <c r="H84" s="72"/>
      <c r="I84" s="27">
        <f t="shared" si="7"/>
        <v>1.4</v>
      </c>
      <c r="J84" s="73"/>
      <c r="K84" s="72"/>
      <c r="L84" s="72">
        <v>7.09</v>
      </c>
      <c r="M84" s="72">
        <v>5.17</v>
      </c>
      <c r="N84" s="28">
        <f t="shared" si="8"/>
        <v>12.26</v>
      </c>
      <c r="O84" s="29">
        <f t="shared" si="9"/>
        <v>13.66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1517</v>
      </c>
      <c r="E85" s="66"/>
      <c r="F85" s="66">
        <v>83</v>
      </c>
      <c r="G85" s="66"/>
      <c r="H85" s="66"/>
      <c r="I85" s="18">
        <f t="shared" si="7"/>
        <v>1600</v>
      </c>
      <c r="J85" s="67"/>
      <c r="K85" s="66"/>
      <c r="L85" s="66">
        <v>502</v>
      </c>
      <c r="M85" s="66">
        <v>510</v>
      </c>
      <c r="N85" s="20">
        <f t="shared" si="8"/>
        <v>1012</v>
      </c>
      <c r="O85" s="21">
        <f t="shared" si="9"/>
        <v>2612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45.6</v>
      </c>
      <c r="E86" s="75"/>
      <c r="F86" s="75">
        <v>1.6</v>
      </c>
      <c r="G86" s="75"/>
      <c r="H86" s="75"/>
      <c r="I86" s="30">
        <f t="shared" si="7"/>
        <v>47.2</v>
      </c>
      <c r="J86" s="76"/>
      <c r="K86" s="75"/>
      <c r="L86" s="75">
        <v>15</v>
      </c>
      <c r="M86" s="75">
        <v>15.3</v>
      </c>
      <c r="N86" s="31">
        <f t="shared" si="8"/>
        <v>30.3</v>
      </c>
      <c r="O86" s="32">
        <f t="shared" si="9"/>
        <v>77.5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0.13</v>
      </c>
      <c r="D87" s="72">
        <v>8.06</v>
      </c>
      <c r="E87" s="72"/>
      <c r="F87" s="72">
        <v>7.14</v>
      </c>
      <c r="G87" s="72"/>
      <c r="H87" s="72"/>
      <c r="I87" s="27">
        <f t="shared" si="7"/>
        <v>15.330000000000002</v>
      </c>
      <c r="J87" s="73"/>
      <c r="K87" s="72"/>
      <c r="L87" s="72">
        <v>0.12</v>
      </c>
      <c r="M87" s="72">
        <v>5</v>
      </c>
      <c r="N87" s="28">
        <f t="shared" si="8"/>
        <v>5.12</v>
      </c>
      <c r="O87" s="29">
        <f t="shared" si="9"/>
        <v>20.450000000000003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49</v>
      </c>
      <c r="D88" s="66">
        <v>3525</v>
      </c>
      <c r="E88" s="66"/>
      <c r="F88" s="66">
        <v>1338</v>
      </c>
      <c r="G88" s="66"/>
      <c r="H88" s="66"/>
      <c r="I88" s="18">
        <f t="shared" si="7"/>
        <v>4912</v>
      </c>
      <c r="J88" s="67"/>
      <c r="K88" s="66"/>
      <c r="L88" s="66">
        <v>6</v>
      </c>
      <c r="M88" s="66">
        <v>413</v>
      </c>
      <c r="N88" s="20">
        <f t="shared" si="8"/>
        <v>419</v>
      </c>
      <c r="O88" s="21">
        <f t="shared" si="9"/>
        <v>5331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0.8</v>
      </c>
      <c r="D89" s="75">
        <v>90.4</v>
      </c>
      <c r="E89" s="75"/>
      <c r="F89" s="75">
        <v>20.6</v>
      </c>
      <c r="G89" s="75"/>
      <c r="H89" s="75"/>
      <c r="I89" s="30">
        <f t="shared" si="7"/>
        <v>111.80000000000001</v>
      </c>
      <c r="J89" s="76"/>
      <c r="K89" s="75"/>
      <c r="L89" s="75">
        <v>0.2</v>
      </c>
      <c r="M89" s="75">
        <v>11.4</v>
      </c>
      <c r="N89" s="31">
        <f t="shared" si="8"/>
        <v>11.6</v>
      </c>
      <c r="O89" s="32">
        <f t="shared" si="9"/>
        <v>123.4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2.38</v>
      </c>
      <c r="E90" s="72"/>
      <c r="F90" s="72">
        <v>5.15</v>
      </c>
      <c r="G90" s="72">
        <v>0.68</v>
      </c>
      <c r="H90" s="72"/>
      <c r="I90" s="27">
        <f t="shared" si="7"/>
        <v>8.2100000000000009</v>
      </c>
      <c r="J90" s="73"/>
      <c r="K90" s="72"/>
      <c r="L90" s="72">
        <v>4.09</v>
      </c>
      <c r="M90" s="72">
        <v>9.11</v>
      </c>
      <c r="N90" s="28">
        <f t="shared" si="8"/>
        <v>13.2</v>
      </c>
      <c r="O90" s="29">
        <f t="shared" si="9"/>
        <v>21.41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424</v>
      </c>
      <c r="E91" s="66"/>
      <c r="F91" s="66">
        <v>988</v>
      </c>
      <c r="G91" s="66">
        <v>152</v>
      </c>
      <c r="H91" s="66"/>
      <c r="I91" s="18">
        <f t="shared" si="7"/>
        <v>1564</v>
      </c>
      <c r="J91" s="67"/>
      <c r="K91" s="66"/>
      <c r="L91" s="66">
        <v>351</v>
      </c>
      <c r="M91" s="66">
        <v>830</v>
      </c>
      <c r="N91" s="20">
        <f t="shared" si="8"/>
        <v>1181</v>
      </c>
      <c r="O91" s="21">
        <f t="shared" si="9"/>
        <v>2745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8.6</v>
      </c>
      <c r="E92" s="75"/>
      <c r="F92" s="75">
        <v>13</v>
      </c>
      <c r="G92" s="75">
        <v>2.2000000000000002</v>
      </c>
      <c r="H92" s="75"/>
      <c r="I92" s="30">
        <f t="shared" si="7"/>
        <v>23.8</v>
      </c>
      <c r="J92" s="76"/>
      <c r="K92" s="75"/>
      <c r="L92" s="75">
        <v>8.8000000000000007</v>
      </c>
      <c r="M92" s="75">
        <v>20.7</v>
      </c>
      <c r="N92" s="31">
        <f t="shared" si="8"/>
        <v>29.5</v>
      </c>
      <c r="O92" s="32">
        <f t="shared" si="9"/>
        <v>53.3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0.85</v>
      </c>
      <c r="D93" s="72">
        <v>1.81</v>
      </c>
      <c r="E93" s="72"/>
      <c r="F93" s="72">
        <v>43.63</v>
      </c>
      <c r="G93" s="72">
        <v>3.01</v>
      </c>
      <c r="H93" s="72"/>
      <c r="I93" s="27">
        <f t="shared" si="7"/>
        <v>49.300000000000004</v>
      </c>
      <c r="J93" s="73"/>
      <c r="K93" s="72"/>
      <c r="L93" s="72">
        <v>0.52</v>
      </c>
      <c r="M93" s="72">
        <v>13.39</v>
      </c>
      <c r="N93" s="28">
        <f t="shared" si="8"/>
        <v>13.91</v>
      </c>
      <c r="O93" s="29">
        <f t="shared" si="9"/>
        <v>63.210000000000008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282</v>
      </c>
      <c r="D94" s="66">
        <v>278</v>
      </c>
      <c r="E94" s="66"/>
      <c r="F94" s="66">
        <v>8075</v>
      </c>
      <c r="G94" s="66">
        <v>595</v>
      </c>
      <c r="H94" s="66"/>
      <c r="I94" s="18">
        <f t="shared" si="7"/>
        <v>9230</v>
      </c>
      <c r="J94" s="67"/>
      <c r="K94" s="66"/>
      <c r="L94" s="66">
        <v>17</v>
      </c>
      <c r="M94" s="66">
        <v>1390</v>
      </c>
      <c r="N94" s="20">
        <f t="shared" si="8"/>
        <v>1407</v>
      </c>
      <c r="O94" s="21">
        <f t="shared" si="9"/>
        <v>10637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3.7</v>
      </c>
      <c r="D95" s="75">
        <v>5.8</v>
      </c>
      <c r="E95" s="75"/>
      <c r="F95" s="75">
        <v>91.3</v>
      </c>
      <c r="G95" s="75">
        <v>8.5</v>
      </c>
      <c r="H95" s="75"/>
      <c r="I95" s="30">
        <f t="shared" si="7"/>
        <v>109.3</v>
      </c>
      <c r="J95" s="76"/>
      <c r="K95" s="75"/>
      <c r="L95" s="75">
        <v>0.4</v>
      </c>
      <c r="M95" s="75">
        <v>25.5</v>
      </c>
      <c r="N95" s="31">
        <f t="shared" si="8"/>
        <v>25.9</v>
      </c>
      <c r="O95" s="32">
        <f t="shared" si="9"/>
        <v>135.19999999999999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1.56</v>
      </c>
      <c r="D96" s="72">
        <v>0.2</v>
      </c>
      <c r="E96" s="72"/>
      <c r="F96" s="72">
        <v>81.36</v>
      </c>
      <c r="G96" s="72">
        <v>9.33</v>
      </c>
      <c r="H96" s="72"/>
      <c r="I96" s="27">
        <f t="shared" si="7"/>
        <v>92.45</v>
      </c>
      <c r="J96" s="73"/>
      <c r="K96" s="72"/>
      <c r="L96" s="72">
        <v>1.34</v>
      </c>
      <c r="M96" s="72">
        <v>5.86</v>
      </c>
      <c r="N96" s="28">
        <f t="shared" si="8"/>
        <v>7.2</v>
      </c>
      <c r="O96" s="29">
        <f t="shared" si="9"/>
        <v>99.65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666</v>
      </c>
      <c r="D97" s="66">
        <v>44</v>
      </c>
      <c r="E97" s="66"/>
      <c r="F97" s="66">
        <v>18007</v>
      </c>
      <c r="G97" s="66">
        <v>2665</v>
      </c>
      <c r="H97" s="66"/>
      <c r="I97" s="18">
        <f t="shared" si="7"/>
        <v>21382</v>
      </c>
      <c r="J97" s="67"/>
      <c r="K97" s="66"/>
      <c r="L97" s="66">
        <v>156</v>
      </c>
      <c r="M97" s="66">
        <v>569</v>
      </c>
      <c r="N97" s="20">
        <f t="shared" si="8"/>
        <v>725</v>
      </c>
      <c r="O97" s="21">
        <f t="shared" si="9"/>
        <v>22107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6.8</v>
      </c>
      <c r="D98" s="75">
        <v>0.7</v>
      </c>
      <c r="E98" s="75"/>
      <c r="F98" s="75">
        <v>166</v>
      </c>
      <c r="G98" s="75">
        <v>34.5</v>
      </c>
      <c r="H98" s="75"/>
      <c r="I98" s="30">
        <f t="shared" si="7"/>
        <v>208</v>
      </c>
      <c r="J98" s="76"/>
      <c r="K98" s="75"/>
      <c r="L98" s="75">
        <v>2.7</v>
      </c>
      <c r="M98" s="75">
        <v>10.9</v>
      </c>
      <c r="N98" s="31">
        <f t="shared" si="8"/>
        <v>13.600000000000001</v>
      </c>
      <c r="O98" s="32">
        <f t="shared" si="9"/>
        <v>221.6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0.18</v>
      </c>
      <c r="D99" s="72">
        <v>2.58</v>
      </c>
      <c r="E99" s="72"/>
      <c r="F99" s="72">
        <v>42.44</v>
      </c>
      <c r="G99" s="72">
        <v>77.34</v>
      </c>
      <c r="H99" s="72">
        <v>2.09</v>
      </c>
      <c r="I99" s="27">
        <f t="shared" si="7"/>
        <v>124.63</v>
      </c>
      <c r="J99" s="73">
        <v>0.01</v>
      </c>
      <c r="K99" s="72"/>
      <c r="L99" s="72">
        <v>4.2300000000000004</v>
      </c>
      <c r="M99" s="72">
        <v>135.78</v>
      </c>
      <c r="N99" s="28">
        <f t="shared" si="8"/>
        <v>140.02000000000001</v>
      </c>
      <c r="O99" s="29">
        <f t="shared" si="9"/>
        <v>264.64999999999998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82</v>
      </c>
      <c r="D100" s="66">
        <v>537</v>
      </c>
      <c r="E100" s="66"/>
      <c r="F100" s="66">
        <v>8968</v>
      </c>
      <c r="G100" s="66">
        <v>19074</v>
      </c>
      <c r="H100" s="66">
        <v>283</v>
      </c>
      <c r="I100" s="18">
        <f t="shared" si="7"/>
        <v>28944</v>
      </c>
      <c r="J100" s="67">
        <v>1</v>
      </c>
      <c r="K100" s="66"/>
      <c r="L100" s="66">
        <v>446</v>
      </c>
      <c r="M100" s="66">
        <v>13645</v>
      </c>
      <c r="N100" s="20">
        <f t="shared" si="8"/>
        <v>14092</v>
      </c>
      <c r="O100" s="21">
        <f t="shared" si="9"/>
        <v>43036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0.8</v>
      </c>
      <c r="D101" s="75">
        <v>8.1999999999999993</v>
      </c>
      <c r="E101" s="75"/>
      <c r="F101" s="75">
        <v>83.2</v>
      </c>
      <c r="G101" s="75">
        <v>244.4</v>
      </c>
      <c r="H101" s="75">
        <v>5.4</v>
      </c>
      <c r="I101" s="30">
        <f t="shared" si="7"/>
        <v>342</v>
      </c>
      <c r="J101" s="76">
        <v>0</v>
      </c>
      <c r="K101" s="75"/>
      <c r="L101" s="75">
        <v>6.7</v>
      </c>
      <c r="M101" s="75">
        <v>224.1</v>
      </c>
      <c r="N101" s="31">
        <f t="shared" si="8"/>
        <v>230.79999999999998</v>
      </c>
      <c r="O101" s="32">
        <f t="shared" si="9"/>
        <v>572.79999999999995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0.35</v>
      </c>
      <c r="D102" s="72">
        <v>5.14</v>
      </c>
      <c r="E102" s="72"/>
      <c r="F102" s="72">
        <v>55.9</v>
      </c>
      <c r="G102" s="72">
        <v>41.62</v>
      </c>
      <c r="H102" s="72"/>
      <c r="I102" s="27">
        <f t="shared" si="7"/>
        <v>103.00999999999999</v>
      </c>
      <c r="J102" s="73"/>
      <c r="K102" s="72"/>
      <c r="L102" s="72">
        <v>1.93</v>
      </c>
      <c r="M102" s="72">
        <v>92.58</v>
      </c>
      <c r="N102" s="28">
        <f t="shared" si="8"/>
        <v>94.51</v>
      </c>
      <c r="O102" s="29">
        <f t="shared" si="9"/>
        <v>197.51999999999998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166</v>
      </c>
      <c r="D103" s="66">
        <v>1126</v>
      </c>
      <c r="E103" s="66"/>
      <c r="F103" s="66">
        <v>12747</v>
      </c>
      <c r="G103" s="66">
        <v>11647</v>
      </c>
      <c r="H103" s="66"/>
      <c r="I103" s="18">
        <f t="shared" si="7"/>
        <v>25686</v>
      </c>
      <c r="J103" s="67"/>
      <c r="K103" s="66"/>
      <c r="L103" s="66">
        <v>204</v>
      </c>
      <c r="M103" s="66">
        <v>10352</v>
      </c>
      <c r="N103" s="20">
        <f t="shared" si="8"/>
        <v>10556</v>
      </c>
      <c r="O103" s="21">
        <f t="shared" si="9"/>
        <v>36242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1.6</v>
      </c>
      <c r="D104" s="75">
        <v>14.5</v>
      </c>
      <c r="E104" s="75"/>
      <c r="F104" s="75">
        <v>104</v>
      </c>
      <c r="G104" s="75">
        <v>126.2</v>
      </c>
      <c r="H104" s="75"/>
      <c r="I104" s="30">
        <f t="shared" si="7"/>
        <v>246.3</v>
      </c>
      <c r="J104" s="76"/>
      <c r="K104" s="75"/>
      <c r="L104" s="75">
        <v>2</v>
      </c>
      <c r="M104" s="75">
        <v>118.6</v>
      </c>
      <c r="N104" s="31">
        <f t="shared" si="8"/>
        <v>120.6</v>
      </c>
      <c r="O104" s="32">
        <f t="shared" si="9"/>
        <v>366.9</v>
      </c>
      <c r="P104" s="77">
        <v>19.940000000000001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0.8</v>
      </c>
      <c r="D105" s="72">
        <v>4.0999999999999996</v>
      </c>
      <c r="E105" s="72"/>
      <c r="F105" s="72">
        <v>80.67</v>
      </c>
      <c r="G105" s="72">
        <v>27.76</v>
      </c>
      <c r="H105" s="72"/>
      <c r="I105" s="27">
        <f t="shared" si="7"/>
        <v>113.33000000000001</v>
      </c>
      <c r="J105" s="73">
        <v>0.23</v>
      </c>
      <c r="K105" s="72"/>
      <c r="L105" s="72">
        <v>14.38</v>
      </c>
      <c r="M105" s="72">
        <v>121.46</v>
      </c>
      <c r="N105" s="28">
        <f t="shared" si="8"/>
        <v>136.07</v>
      </c>
      <c r="O105" s="29">
        <f t="shared" si="9"/>
        <v>249.4</v>
      </c>
      <c r="P105" s="78">
        <v>2.2599999999999998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382</v>
      </c>
      <c r="D106" s="66">
        <v>944</v>
      </c>
      <c r="E106" s="66"/>
      <c r="F106" s="66">
        <v>18928</v>
      </c>
      <c r="G106" s="66">
        <v>7774</v>
      </c>
      <c r="H106" s="66"/>
      <c r="I106" s="18">
        <f t="shared" si="7"/>
        <v>28028</v>
      </c>
      <c r="J106" s="67">
        <v>21</v>
      </c>
      <c r="K106" s="66"/>
      <c r="L106" s="66">
        <v>1747</v>
      </c>
      <c r="M106" s="66">
        <v>13919</v>
      </c>
      <c r="N106" s="20">
        <f t="shared" si="8"/>
        <v>15687</v>
      </c>
      <c r="O106" s="21">
        <f t="shared" si="9"/>
        <v>43715</v>
      </c>
      <c r="P106" s="78">
        <v>0.47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3.2</v>
      </c>
      <c r="D107" s="75">
        <v>11</v>
      </c>
      <c r="E107" s="75"/>
      <c r="F107" s="75">
        <v>121.4</v>
      </c>
      <c r="G107" s="75">
        <v>62.3</v>
      </c>
      <c r="H107" s="75"/>
      <c r="I107" s="30">
        <f t="shared" si="7"/>
        <v>197.89999999999998</v>
      </c>
      <c r="J107" s="76">
        <v>0</v>
      </c>
      <c r="K107" s="75"/>
      <c r="L107" s="75">
        <v>16.3</v>
      </c>
      <c r="M107" s="75">
        <v>136.30000000000001</v>
      </c>
      <c r="N107" s="31">
        <f t="shared" si="8"/>
        <v>152.60000000000002</v>
      </c>
      <c r="O107" s="32">
        <f t="shared" si="9"/>
        <v>350.5</v>
      </c>
      <c r="P107" s="78">
        <v>0.05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0.66</v>
      </c>
      <c r="D108" s="72">
        <v>0.68</v>
      </c>
      <c r="E108" s="72"/>
      <c r="F108" s="72">
        <v>82.47</v>
      </c>
      <c r="G108" s="72">
        <v>26.92</v>
      </c>
      <c r="H108" s="72">
        <v>0.51</v>
      </c>
      <c r="I108" s="27">
        <f t="shared" si="7"/>
        <v>111.24000000000001</v>
      </c>
      <c r="J108" s="73">
        <v>0.27</v>
      </c>
      <c r="K108" s="72"/>
      <c r="L108" s="72">
        <v>5.07</v>
      </c>
      <c r="M108" s="72">
        <v>99.59</v>
      </c>
      <c r="N108" s="28">
        <f t="shared" si="8"/>
        <v>104.93</v>
      </c>
      <c r="O108" s="29">
        <f t="shared" si="9"/>
        <v>216.17000000000002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336</v>
      </c>
      <c r="D109" s="66">
        <v>154</v>
      </c>
      <c r="E109" s="66"/>
      <c r="F109" s="66">
        <v>20428</v>
      </c>
      <c r="G109" s="66">
        <v>8043</v>
      </c>
      <c r="H109" s="66">
        <v>86</v>
      </c>
      <c r="I109" s="18">
        <f t="shared" si="7"/>
        <v>29047</v>
      </c>
      <c r="J109" s="67">
        <v>24</v>
      </c>
      <c r="K109" s="66"/>
      <c r="L109" s="66">
        <v>516</v>
      </c>
      <c r="M109" s="66">
        <v>11867</v>
      </c>
      <c r="N109" s="20">
        <f t="shared" si="8"/>
        <v>12407</v>
      </c>
      <c r="O109" s="21">
        <f t="shared" si="9"/>
        <v>41454</v>
      </c>
      <c r="P109" s="78">
        <v>1.52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2.4</v>
      </c>
      <c r="D110" s="75">
        <v>1.4</v>
      </c>
      <c r="E110" s="75"/>
      <c r="F110" s="75">
        <v>107</v>
      </c>
      <c r="G110" s="75">
        <v>52.8</v>
      </c>
      <c r="H110" s="75">
        <v>1.2</v>
      </c>
      <c r="I110" s="30">
        <f t="shared" si="7"/>
        <v>164.79999999999998</v>
      </c>
      <c r="J110" s="76">
        <v>0</v>
      </c>
      <c r="K110" s="75"/>
      <c r="L110" s="75">
        <v>4.5999999999999996</v>
      </c>
      <c r="M110" s="75">
        <v>90.6</v>
      </c>
      <c r="N110" s="31">
        <f t="shared" si="8"/>
        <v>95.199999999999989</v>
      </c>
      <c r="O110" s="32">
        <f t="shared" si="9"/>
        <v>260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3.16</v>
      </c>
      <c r="D111" s="72">
        <v>1.91</v>
      </c>
      <c r="E111" s="72">
        <v>0.22</v>
      </c>
      <c r="F111" s="72">
        <v>56.31</v>
      </c>
      <c r="G111" s="72">
        <v>3.25</v>
      </c>
      <c r="H111" s="72">
        <v>1.1599999999999999</v>
      </c>
      <c r="I111" s="27">
        <f t="shared" si="7"/>
        <v>66.009999999999991</v>
      </c>
      <c r="J111" s="73"/>
      <c r="K111" s="72"/>
      <c r="L111" s="72">
        <v>1.21</v>
      </c>
      <c r="M111" s="72">
        <v>76.28</v>
      </c>
      <c r="N111" s="28">
        <f t="shared" si="8"/>
        <v>77.489999999999995</v>
      </c>
      <c r="O111" s="29">
        <f t="shared" si="9"/>
        <v>143.5</v>
      </c>
      <c r="P111" s="33">
        <f>SUM(P104:P110)</f>
        <v>24.240000000000002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1720</v>
      </c>
      <c r="D112" s="66">
        <v>291</v>
      </c>
      <c r="E112" s="66">
        <v>49</v>
      </c>
      <c r="F112" s="66">
        <v>14351</v>
      </c>
      <c r="G112" s="66">
        <v>1071</v>
      </c>
      <c r="H112" s="66">
        <v>206</v>
      </c>
      <c r="I112" s="18">
        <f t="shared" si="7"/>
        <v>17688</v>
      </c>
      <c r="J112" s="67"/>
      <c r="K112" s="66"/>
      <c r="L112" s="66">
        <v>128</v>
      </c>
      <c r="M112" s="66">
        <v>8574</v>
      </c>
      <c r="N112" s="20">
        <f t="shared" si="8"/>
        <v>8702</v>
      </c>
      <c r="O112" s="21">
        <f t="shared" si="9"/>
        <v>26390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12</v>
      </c>
      <c r="D113" s="75">
        <v>2.4</v>
      </c>
      <c r="E113" s="75">
        <v>0.3</v>
      </c>
      <c r="F113" s="75">
        <v>62.6</v>
      </c>
      <c r="G113" s="75">
        <v>0</v>
      </c>
      <c r="H113" s="75">
        <v>2.4</v>
      </c>
      <c r="I113" s="30">
        <f t="shared" si="7"/>
        <v>79.7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79.7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0.68</v>
      </c>
      <c r="D114" s="72">
        <v>0.86</v>
      </c>
      <c r="E114" s="72"/>
      <c r="F114" s="72">
        <v>30.3</v>
      </c>
      <c r="G114" s="72">
        <v>4.7699999999999996</v>
      </c>
      <c r="H114" s="72">
        <v>1.04</v>
      </c>
      <c r="I114" s="27">
        <f t="shared" si="7"/>
        <v>37.65</v>
      </c>
      <c r="J114" s="73"/>
      <c r="K114" s="72"/>
      <c r="L114" s="72">
        <v>3.07</v>
      </c>
      <c r="M114" s="72">
        <v>40.22</v>
      </c>
      <c r="N114" s="28">
        <f t="shared" si="8"/>
        <v>43.29</v>
      </c>
      <c r="O114" s="29">
        <f t="shared" si="9"/>
        <v>80.94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311</v>
      </c>
      <c r="D115" s="66">
        <v>246</v>
      </c>
      <c r="E115" s="66"/>
      <c r="F115" s="66">
        <v>8623</v>
      </c>
      <c r="G115" s="66">
        <v>1611</v>
      </c>
      <c r="H115" s="66">
        <v>196</v>
      </c>
      <c r="I115" s="18">
        <f t="shared" si="7"/>
        <v>10987</v>
      </c>
      <c r="J115" s="67"/>
      <c r="K115" s="66"/>
      <c r="L115" s="66">
        <v>386</v>
      </c>
      <c r="M115" s="66">
        <v>4427</v>
      </c>
      <c r="N115" s="20">
        <f t="shared" si="8"/>
        <v>4813</v>
      </c>
      <c r="O115" s="21">
        <f t="shared" si="9"/>
        <v>15800</v>
      </c>
      <c r="P115" s="82">
        <v>0.14000000000000001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2.2999999999999998</v>
      </c>
      <c r="D116" s="84">
        <v>1.3</v>
      </c>
      <c r="E116" s="84"/>
      <c r="F116" s="84">
        <v>32.1</v>
      </c>
      <c r="G116" s="84">
        <v>0</v>
      </c>
      <c r="H116" s="84">
        <v>1.9</v>
      </c>
      <c r="I116" s="46">
        <f t="shared" si="7"/>
        <v>37.6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37.6</v>
      </c>
      <c r="P116" s="44">
        <f>SUM(O136,P111,P112,P115)</f>
        <v>1688.27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0.85</v>
      </c>
      <c r="D121" s="63">
        <v>0.11</v>
      </c>
      <c r="E121" s="63"/>
      <c r="F121" s="63">
        <v>28.42</v>
      </c>
      <c r="G121" s="63">
        <v>9.93</v>
      </c>
      <c r="H121" s="63">
        <v>5.82</v>
      </c>
      <c r="I121" s="11">
        <f t="shared" si="7"/>
        <v>45.13</v>
      </c>
      <c r="J121" s="64"/>
      <c r="K121" s="63"/>
      <c r="L121" s="63"/>
      <c r="M121" s="63">
        <v>17.670000000000002</v>
      </c>
      <c r="N121" s="13">
        <f t="shared" si="8"/>
        <v>17.670000000000002</v>
      </c>
      <c r="O121" s="14">
        <f t="shared" si="9"/>
        <v>62.800000000000004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478</v>
      </c>
      <c r="D122" s="66">
        <v>32</v>
      </c>
      <c r="E122" s="66"/>
      <c r="F122" s="66">
        <v>7029</v>
      </c>
      <c r="G122" s="66">
        <v>3305</v>
      </c>
      <c r="H122" s="66">
        <v>1222</v>
      </c>
      <c r="I122" s="18">
        <f t="shared" si="7"/>
        <v>12066</v>
      </c>
      <c r="J122" s="67"/>
      <c r="K122" s="66"/>
      <c r="L122" s="66"/>
      <c r="M122" s="66">
        <v>1914</v>
      </c>
      <c r="N122" s="20">
        <f t="shared" si="8"/>
        <v>1914</v>
      </c>
      <c r="O122" s="21">
        <f t="shared" si="9"/>
        <v>13980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2.9</v>
      </c>
      <c r="D123" s="75">
        <v>0</v>
      </c>
      <c r="E123" s="75"/>
      <c r="F123" s="75">
        <v>20.6</v>
      </c>
      <c r="G123" s="75">
        <v>0</v>
      </c>
      <c r="H123" s="75">
        <v>11</v>
      </c>
      <c r="I123" s="30">
        <f t="shared" si="7"/>
        <v>34.5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34.5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0.36</v>
      </c>
      <c r="D124" s="72">
        <v>0.87</v>
      </c>
      <c r="E124" s="72"/>
      <c r="F124" s="72">
        <v>9.09</v>
      </c>
      <c r="G124" s="72"/>
      <c r="H124" s="72">
        <v>3.33</v>
      </c>
      <c r="I124" s="27">
        <f t="shared" si="7"/>
        <v>13.65</v>
      </c>
      <c r="J124" s="73"/>
      <c r="K124" s="72"/>
      <c r="L124" s="72"/>
      <c r="M124" s="72">
        <v>10.6</v>
      </c>
      <c r="N124" s="28">
        <f t="shared" si="8"/>
        <v>10.6</v>
      </c>
      <c r="O124" s="29">
        <f t="shared" si="9"/>
        <v>24.25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202</v>
      </c>
      <c r="D125" s="66">
        <v>215</v>
      </c>
      <c r="E125" s="66"/>
      <c r="F125" s="66">
        <v>2334</v>
      </c>
      <c r="G125" s="66"/>
      <c r="H125" s="66">
        <v>668</v>
      </c>
      <c r="I125" s="18">
        <f t="shared" si="7"/>
        <v>3419</v>
      </c>
      <c r="J125" s="67"/>
      <c r="K125" s="66"/>
      <c r="L125" s="66"/>
      <c r="M125" s="66">
        <v>1123</v>
      </c>
      <c r="N125" s="20">
        <f t="shared" si="8"/>
        <v>1123</v>
      </c>
      <c r="O125" s="21">
        <f t="shared" si="9"/>
        <v>4542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1.1000000000000001</v>
      </c>
      <c r="D126" s="75">
        <v>0</v>
      </c>
      <c r="E126" s="75"/>
      <c r="F126" s="75">
        <v>7.2</v>
      </c>
      <c r="G126" s="75"/>
      <c r="H126" s="75">
        <v>6.1</v>
      </c>
      <c r="I126" s="30">
        <f t="shared" si="7"/>
        <v>14.4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14.4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0.54</v>
      </c>
      <c r="D127" s="72">
        <v>6.73</v>
      </c>
      <c r="E127" s="72"/>
      <c r="F127" s="72">
        <v>26.04</v>
      </c>
      <c r="G127" s="72">
        <v>0.19</v>
      </c>
      <c r="H127" s="72">
        <v>10.31</v>
      </c>
      <c r="I127" s="27">
        <f t="shared" si="7"/>
        <v>43.81</v>
      </c>
      <c r="J127" s="73"/>
      <c r="K127" s="72"/>
      <c r="L127" s="72"/>
      <c r="M127" s="72">
        <v>21.29</v>
      </c>
      <c r="N127" s="28">
        <f t="shared" si="8"/>
        <v>21.29</v>
      </c>
      <c r="O127" s="29">
        <f t="shared" si="9"/>
        <v>65.099999999999994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313</v>
      </c>
      <c r="D128" s="66">
        <v>1563</v>
      </c>
      <c r="E128" s="66"/>
      <c r="F128" s="66">
        <v>6814</v>
      </c>
      <c r="G128" s="66">
        <v>64</v>
      </c>
      <c r="H128" s="66">
        <v>2325</v>
      </c>
      <c r="I128" s="18">
        <f t="shared" si="7"/>
        <v>11079</v>
      </c>
      <c r="J128" s="67"/>
      <c r="K128" s="66"/>
      <c r="L128" s="66"/>
      <c r="M128" s="66">
        <v>2265</v>
      </c>
      <c r="N128" s="20">
        <f t="shared" si="8"/>
        <v>2265</v>
      </c>
      <c r="O128" s="21">
        <f t="shared" si="9"/>
        <v>13344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5.8</v>
      </c>
      <c r="G129" s="75">
        <v>0</v>
      </c>
      <c r="H129" s="75">
        <v>18.3</v>
      </c>
      <c r="I129" s="30">
        <f t="shared" si="7"/>
        <v>24.1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24.1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12.99</v>
      </c>
      <c r="D130" s="63">
        <v>39.29</v>
      </c>
      <c r="E130" s="63">
        <v>0.22</v>
      </c>
      <c r="F130" s="63">
        <v>550.72</v>
      </c>
      <c r="G130" s="63">
        <v>206.39</v>
      </c>
      <c r="H130" s="63">
        <v>24.26</v>
      </c>
      <c r="I130" s="11">
        <f t="shared" si="7"/>
        <v>833.87</v>
      </c>
      <c r="J130" s="64">
        <v>0.51</v>
      </c>
      <c r="K130" s="63"/>
      <c r="L130" s="63">
        <v>48.8</v>
      </c>
      <c r="M130" s="63">
        <v>667.12</v>
      </c>
      <c r="N130" s="13">
        <f>SUM(J130:M130)</f>
        <v>716.43</v>
      </c>
      <c r="O130" s="14">
        <f t="shared" si="9"/>
        <v>1550.3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5786</v>
      </c>
      <c r="D131" s="66">
        <v>12337</v>
      </c>
      <c r="E131" s="66">
        <v>49</v>
      </c>
      <c r="F131" s="66">
        <v>128897</v>
      </c>
      <c r="G131" s="66">
        <v>56238</v>
      </c>
      <c r="H131" s="66">
        <v>4986</v>
      </c>
      <c r="I131" s="18">
        <f t="shared" si="7"/>
        <v>208293</v>
      </c>
      <c r="J131" s="67">
        <v>46</v>
      </c>
      <c r="K131" s="66"/>
      <c r="L131" s="66">
        <v>4627</v>
      </c>
      <c r="M131" s="66">
        <v>72459</v>
      </c>
      <c r="N131" s="20">
        <f t="shared" si="8"/>
        <v>77132</v>
      </c>
      <c r="O131" s="21">
        <f t="shared" si="9"/>
        <v>285425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67.8</v>
      </c>
      <c r="D132" s="75">
        <v>246</v>
      </c>
      <c r="E132" s="75">
        <v>0.3</v>
      </c>
      <c r="F132" s="75">
        <v>842.3</v>
      </c>
      <c r="G132" s="75">
        <v>539.5</v>
      </c>
      <c r="H132" s="75">
        <v>46.3</v>
      </c>
      <c r="I132" s="30">
        <f t="shared" ref="I132:I138" si="10">SUM(C132:H132)</f>
        <v>1742.2</v>
      </c>
      <c r="J132" s="76">
        <v>0</v>
      </c>
      <c r="K132" s="75"/>
      <c r="L132" s="75">
        <v>68.5</v>
      </c>
      <c r="M132" s="75">
        <v>678.8</v>
      </c>
      <c r="N132" s="31">
        <f t="shared" ref="N132:N138" si="11">SUM(J132:M132)</f>
        <v>747.3</v>
      </c>
      <c r="O132" s="32">
        <f t="shared" ref="O132:O138" si="12">SUM(N132,I132)</f>
        <v>2489.5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10.119999999999999</v>
      </c>
      <c r="D133" s="72">
        <v>30.58</v>
      </c>
      <c r="E133" s="72">
        <v>0.22</v>
      </c>
      <c r="F133" s="72">
        <v>548.91999999999996</v>
      </c>
      <c r="G133" s="72">
        <v>204.8</v>
      </c>
      <c r="H133" s="72">
        <v>24.26</v>
      </c>
      <c r="I133" s="27">
        <f t="shared" si="10"/>
        <v>818.89999999999986</v>
      </c>
      <c r="J133" s="73">
        <v>0.51</v>
      </c>
      <c r="K133" s="72"/>
      <c r="L133" s="72">
        <v>45.07</v>
      </c>
      <c r="M133" s="72">
        <v>665.97</v>
      </c>
      <c r="N133" s="28">
        <f t="shared" si="11"/>
        <v>711.55000000000007</v>
      </c>
      <c r="O133" s="29">
        <f t="shared" si="12"/>
        <v>1530.4499999999998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4987</v>
      </c>
      <c r="D134" s="66">
        <v>6358</v>
      </c>
      <c r="E134" s="66">
        <v>49</v>
      </c>
      <c r="F134" s="66">
        <v>128630</v>
      </c>
      <c r="G134" s="66">
        <v>56001</v>
      </c>
      <c r="H134" s="66">
        <v>4986</v>
      </c>
      <c r="I134" s="18">
        <f t="shared" si="10"/>
        <v>201011</v>
      </c>
      <c r="J134" s="67">
        <v>46</v>
      </c>
      <c r="K134" s="66"/>
      <c r="L134" s="66">
        <v>4539</v>
      </c>
      <c r="M134" s="66">
        <v>72430</v>
      </c>
      <c r="N134" s="20">
        <f t="shared" si="11"/>
        <v>77015</v>
      </c>
      <c r="O134" s="21">
        <f t="shared" si="12"/>
        <v>278026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37.6</v>
      </c>
      <c r="D135" s="84">
        <v>67.5</v>
      </c>
      <c r="E135" s="84">
        <v>0.3</v>
      </c>
      <c r="F135" s="84">
        <v>834.8</v>
      </c>
      <c r="G135" s="84">
        <v>530.9</v>
      </c>
      <c r="H135" s="84">
        <v>46.3</v>
      </c>
      <c r="I135" s="46">
        <f t="shared" si="10"/>
        <v>1517.3999999999999</v>
      </c>
      <c r="J135" s="85">
        <v>0</v>
      </c>
      <c r="K135" s="84"/>
      <c r="L135" s="84">
        <v>61</v>
      </c>
      <c r="M135" s="84">
        <v>676.8</v>
      </c>
      <c r="N135" s="47">
        <f t="shared" si="11"/>
        <v>737.8</v>
      </c>
      <c r="O135" s="43">
        <f t="shared" si="12"/>
        <v>2255.1999999999998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14.529999999999998</v>
      </c>
      <c r="D136" s="54">
        <f t="shared" si="13"/>
        <v>84.030000000000015</v>
      </c>
      <c r="E136" s="54">
        <f t="shared" si="13"/>
        <v>0.22</v>
      </c>
      <c r="F136" s="54">
        <f t="shared" si="13"/>
        <v>550.93999999999994</v>
      </c>
      <c r="G136" s="54">
        <f t="shared" si="13"/>
        <v>245.92000000000004</v>
      </c>
      <c r="H136" s="54">
        <f t="shared" si="13"/>
        <v>24.26</v>
      </c>
      <c r="I136" s="55">
        <f t="shared" si="10"/>
        <v>919.9</v>
      </c>
      <c r="J136" s="56">
        <f t="shared" ref="J136:M138" si="14">SUM(J63,J66,J69,J72,J75,J78,J81,J84,J87,J90,J93,J96,J99,J102,J105,J108,J111,J114,J121,J124,J127)</f>
        <v>1.03</v>
      </c>
      <c r="K136" s="54">
        <f t="shared" si="14"/>
        <v>0</v>
      </c>
      <c r="L136" s="54">
        <f t="shared" si="14"/>
        <v>60.56</v>
      </c>
      <c r="M136" s="54">
        <f t="shared" si="14"/>
        <v>682.4</v>
      </c>
      <c r="N136" s="57">
        <f t="shared" si="11"/>
        <v>743.99</v>
      </c>
      <c r="O136" s="58">
        <f t="shared" si="12"/>
        <v>1663.8899999999999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5786</v>
      </c>
      <c r="D137" s="17">
        <f t="shared" si="13"/>
        <v>15193</v>
      </c>
      <c r="E137" s="17">
        <f t="shared" si="13"/>
        <v>49</v>
      </c>
      <c r="F137" s="17">
        <f t="shared" si="13"/>
        <v>128908</v>
      </c>
      <c r="G137" s="17">
        <f t="shared" si="13"/>
        <v>56238</v>
      </c>
      <c r="H137" s="17">
        <f t="shared" si="13"/>
        <v>4986</v>
      </c>
      <c r="I137" s="18">
        <f t="shared" si="10"/>
        <v>211160</v>
      </c>
      <c r="J137" s="19">
        <f t="shared" si="14"/>
        <v>53</v>
      </c>
      <c r="K137" s="17">
        <f t="shared" si="14"/>
        <v>0</v>
      </c>
      <c r="L137" s="17">
        <f t="shared" si="14"/>
        <v>4728</v>
      </c>
      <c r="M137" s="17">
        <f t="shared" si="14"/>
        <v>72459</v>
      </c>
      <c r="N137" s="20">
        <f t="shared" si="11"/>
        <v>77240</v>
      </c>
      <c r="O137" s="21">
        <f t="shared" si="12"/>
        <v>288400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67.8</v>
      </c>
      <c r="D138" s="40">
        <f t="shared" si="13"/>
        <v>453.6</v>
      </c>
      <c r="E138" s="40">
        <f t="shared" si="13"/>
        <v>0.3</v>
      </c>
      <c r="F138" s="40">
        <f t="shared" si="13"/>
        <v>842.90000000000009</v>
      </c>
      <c r="G138" s="40">
        <f t="shared" si="13"/>
        <v>539.5</v>
      </c>
      <c r="H138" s="40">
        <f t="shared" si="13"/>
        <v>46.3</v>
      </c>
      <c r="I138" s="46">
        <f t="shared" si="10"/>
        <v>1950.3999999999999</v>
      </c>
      <c r="J138" s="42">
        <f t="shared" si="14"/>
        <v>2.2999999999999998</v>
      </c>
      <c r="K138" s="40">
        <f t="shared" si="14"/>
        <v>0</v>
      </c>
      <c r="L138" s="40">
        <f t="shared" si="14"/>
        <v>83.2</v>
      </c>
      <c r="M138" s="40">
        <f t="shared" si="14"/>
        <v>678.80000000000007</v>
      </c>
      <c r="N138" s="47">
        <f t="shared" si="11"/>
        <v>764.30000000000007</v>
      </c>
      <c r="O138" s="43">
        <f t="shared" si="12"/>
        <v>2714.7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56DA7-CEDD-4298-BB75-B2B380E2DE6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1.28</v>
      </c>
      <c r="N8" s="28">
        <f t="shared" si="1"/>
        <v>1.28</v>
      </c>
      <c r="O8" s="29">
        <f t="shared" si="2"/>
        <v>1.28</v>
      </c>
      <c r="P8" s="22" t="s">
        <v>25</v>
      </c>
      <c r="Q8" s="129" t="s">
        <v>93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11</v>
      </c>
      <c r="N9" s="20">
        <f t="shared" si="1"/>
        <v>11</v>
      </c>
      <c r="O9" s="21">
        <f t="shared" si="2"/>
        <v>11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1.4</v>
      </c>
      <c r="N10" s="31">
        <f t="shared" si="1"/>
        <v>1.4</v>
      </c>
      <c r="O10" s="32">
        <f t="shared" si="2"/>
        <v>1.4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3.02</v>
      </c>
      <c r="N11" s="28">
        <f t="shared" si="1"/>
        <v>3.02</v>
      </c>
      <c r="O11" s="29">
        <f t="shared" si="2"/>
        <v>3.02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52</v>
      </c>
      <c r="N12" s="20">
        <f t="shared" si="1"/>
        <v>52</v>
      </c>
      <c r="O12" s="21">
        <f t="shared" si="2"/>
        <v>52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5.2</v>
      </c>
      <c r="N13" s="31">
        <f t="shared" si="1"/>
        <v>5.2</v>
      </c>
      <c r="O13" s="32">
        <f t="shared" si="2"/>
        <v>5.2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36.92</v>
      </c>
      <c r="D14" s="72"/>
      <c r="E14" s="72"/>
      <c r="F14" s="72"/>
      <c r="G14" s="72">
        <v>0.03</v>
      </c>
      <c r="H14" s="72"/>
      <c r="I14" s="27">
        <f t="shared" si="0"/>
        <v>36.950000000000003</v>
      </c>
      <c r="J14" s="73"/>
      <c r="K14" s="72"/>
      <c r="L14" s="72">
        <v>0.03</v>
      </c>
      <c r="M14" s="72">
        <v>11.85</v>
      </c>
      <c r="N14" s="28">
        <f t="shared" si="1"/>
        <v>11.879999999999999</v>
      </c>
      <c r="O14" s="29">
        <f t="shared" si="2"/>
        <v>48.83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2896</v>
      </c>
      <c r="D15" s="66"/>
      <c r="E15" s="66"/>
      <c r="F15" s="66"/>
      <c r="G15" s="66">
        <v>2</v>
      </c>
      <c r="H15" s="66"/>
      <c r="I15" s="18">
        <f t="shared" si="0"/>
        <v>2898</v>
      </c>
      <c r="J15" s="67"/>
      <c r="K15" s="66"/>
      <c r="L15" s="66">
        <v>1</v>
      </c>
      <c r="M15" s="66">
        <v>275</v>
      </c>
      <c r="N15" s="20">
        <f t="shared" si="1"/>
        <v>276</v>
      </c>
      <c r="O15" s="21">
        <f t="shared" si="2"/>
        <v>3174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374.4</v>
      </c>
      <c r="D16" s="75"/>
      <c r="E16" s="75"/>
      <c r="F16" s="75"/>
      <c r="G16" s="75">
        <v>0.2</v>
      </c>
      <c r="H16" s="75"/>
      <c r="I16" s="30">
        <f t="shared" si="0"/>
        <v>374.59999999999997</v>
      </c>
      <c r="J16" s="76"/>
      <c r="K16" s="75"/>
      <c r="L16" s="75">
        <v>0.1</v>
      </c>
      <c r="M16" s="75">
        <v>18.3</v>
      </c>
      <c r="N16" s="31">
        <f t="shared" si="1"/>
        <v>18.400000000000002</v>
      </c>
      <c r="O16" s="32">
        <f t="shared" si="2"/>
        <v>392.99999999999994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0.45</v>
      </c>
      <c r="D17" s="72">
        <v>0.52</v>
      </c>
      <c r="E17" s="72"/>
      <c r="F17" s="72"/>
      <c r="G17" s="72">
        <v>9.5299999999999994</v>
      </c>
      <c r="H17" s="72"/>
      <c r="I17" s="27">
        <f t="shared" si="0"/>
        <v>10.5</v>
      </c>
      <c r="J17" s="73"/>
      <c r="K17" s="72"/>
      <c r="L17" s="72"/>
      <c r="M17" s="72">
        <v>4.9400000000000004</v>
      </c>
      <c r="N17" s="28">
        <f t="shared" si="1"/>
        <v>4.9400000000000004</v>
      </c>
      <c r="O17" s="29">
        <f t="shared" si="2"/>
        <v>15.440000000000001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63</v>
      </c>
      <c r="D18" s="66">
        <v>39</v>
      </c>
      <c r="E18" s="66"/>
      <c r="F18" s="66"/>
      <c r="G18" s="66">
        <v>896</v>
      </c>
      <c r="H18" s="66"/>
      <c r="I18" s="18">
        <f t="shared" si="0"/>
        <v>998</v>
      </c>
      <c r="J18" s="67"/>
      <c r="K18" s="66"/>
      <c r="L18" s="66"/>
      <c r="M18" s="66">
        <v>215</v>
      </c>
      <c r="N18" s="20">
        <f t="shared" si="1"/>
        <v>215</v>
      </c>
      <c r="O18" s="21">
        <f t="shared" si="2"/>
        <v>1213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4.9000000000000004</v>
      </c>
      <c r="D19" s="75">
        <v>2.4</v>
      </c>
      <c r="E19" s="75"/>
      <c r="F19" s="75"/>
      <c r="G19" s="75">
        <v>49.3</v>
      </c>
      <c r="H19" s="75"/>
      <c r="I19" s="30">
        <f t="shared" si="0"/>
        <v>56.599999999999994</v>
      </c>
      <c r="J19" s="76"/>
      <c r="K19" s="75"/>
      <c r="L19" s="75"/>
      <c r="M19" s="75">
        <v>11.6</v>
      </c>
      <c r="N19" s="31">
        <f t="shared" si="1"/>
        <v>11.6</v>
      </c>
      <c r="O19" s="32">
        <f t="shared" si="2"/>
        <v>68.199999999999989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2.37</v>
      </c>
      <c r="D20" s="72"/>
      <c r="E20" s="72"/>
      <c r="F20" s="72"/>
      <c r="G20" s="72">
        <v>10.130000000000001</v>
      </c>
      <c r="H20" s="72"/>
      <c r="I20" s="27">
        <f t="shared" si="0"/>
        <v>12.5</v>
      </c>
      <c r="J20" s="73"/>
      <c r="K20" s="72"/>
      <c r="L20" s="72">
        <v>0.2</v>
      </c>
      <c r="M20" s="72">
        <v>53.3</v>
      </c>
      <c r="N20" s="28">
        <f t="shared" si="1"/>
        <v>53.5</v>
      </c>
      <c r="O20" s="29">
        <f t="shared" si="2"/>
        <v>66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346</v>
      </c>
      <c r="D21" s="66"/>
      <c r="E21" s="66"/>
      <c r="F21" s="66"/>
      <c r="G21" s="66">
        <v>1013</v>
      </c>
      <c r="H21" s="66"/>
      <c r="I21" s="18">
        <f t="shared" si="0"/>
        <v>1359</v>
      </c>
      <c r="J21" s="67"/>
      <c r="K21" s="66"/>
      <c r="L21" s="66">
        <v>9</v>
      </c>
      <c r="M21" s="66">
        <v>2067</v>
      </c>
      <c r="N21" s="20">
        <f t="shared" si="1"/>
        <v>2076</v>
      </c>
      <c r="O21" s="21">
        <f t="shared" si="2"/>
        <v>3435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18.600000000000001</v>
      </c>
      <c r="D22" s="75"/>
      <c r="E22" s="75"/>
      <c r="F22" s="75"/>
      <c r="G22" s="75">
        <v>41.5</v>
      </c>
      <c r="H22" s="75"/>
      <c r="I22" s="30">
        <f t="shared" si="0"/>
        <v>60.1</v>
      </c>
      <c r="J22" s="76"/>
      <c r="K22" s="75"/>
      <c r="L22" s="75">
        <v>0.4</v>
      </c>
      <c r="M22" s="75">
        <v>82.1</v>
      </c>
      <c r="N22" s="31">
        <f t="shared" si="1"/>
        <v>82.5</v>
      </c>
      <c r="O22" s="32">
        <f t="shared" si="2"/>
        <v>142.6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46.94</v>
      </c>
      <c r="D23" s="72"/>
      <c r="E23" s="72"/>
      <c r="F23" s="72"/>
      <c r="G23" s="72"/>
      <c r="H23" s="72">
        <v>0.03</v>
      </c>
      <c r="I23" s="27">
        <f t="shared" si="0"/>
        <v>46.97</v>
      </c>
      <c r="J23" s="73"/>
      <c r="K23" s="72"/>
      <c r="L23" s="72">
        <v>0.13</v>
      </c>
      <c r="M23" s="72">
        <v>43.72</v>
      </c>
      <c r="N23" s="28">
        <f t="shared" si="1"/>
        <v>43.85</v>
      </c>
      <c r="O23" s="29">
        <f t="shared" si="2"/>
        <v>90.82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9415</v>
      </c>
      <c r="D24" s="66"/>
      <c r="E24" s="66"/>
      <c r="F24" s="66"/>
      <c r="G24" s="66"/>
      <c r="H24" s="66">
        <v>2</v>
      </c>
      <c r="I24" s="18">
        <f t="shared" si="0"/>
        <v>9417</v>
      </c>
      <c r="J24" s="67"/>
      <c r="K24" s="66"/>
      <c r="L24" s="66">
        <v>8</v>
      </c>
      <c r="M24" s="66">
        <v>1836</v>
      </c>
      <c r="N24" s="20">
        <f t="shared" si="1"/>
        <v>1844</v>
      </c>
      <c r="O24" s="21">
        <f t="shared" si="2"/>
        <v>11261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394.8</v>
      </c>
      <c r="D25" s="75"/>
      <c r="E25" s="75"/>
      <c r="F25" s="75"/>
      <c r="G25" s="75"/>
      <c r="H25" s="75">
        <v>0.1</v>
      </c>
      <c r="I25" s="30">
        <f t="shared" si="0"/>
        <v>394.90000000000003</v>
      </c>
      <c r="J25" s="76"/>
      <c r="K25" s="75"/>
      <c r="L25" s="75">
        <v>0.3</v>
      </c>
      <c r="M25" s="75">
        <v>56.6</v>
      </c>
      <c r="N25" s="31">
        <f t="shared" si="1"/>
        <v>56.9</v>
      </c>
      <c r="O25" s="32">
        <f t="shared" si="2"/>
        <v>451.8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119.04</v>
      </c>
      <c r="D26" s="72">
        <v>3.14</v>
      </c>
      <c r="E26" s="72"/>
      <c r="F26" s="72"/>
      <c r="G26" s="72">
        <v>11.11</v>
      </c>
      <c r="H26" s="72"/>
      <c r="I26" s="27">
        <f t="shared" si="0"/>
        <v>133.29000000000002</v>
      </c>
      <c r="J26" s="73"/>
      <c r="K26" s="72"/>
      <c r="L26" s="72">
        <v>3.77</v>
      </c>
      <c r="M26" s="72">
        <v>121.63</v>
      </c>
      <c r="N26" s="28">
        <f t="shared" si="1"/>
        <v>125.39999999999999</v>
      </c>
      <c r="O26" s="29">
        <f t="shared" si="2"/>
        <v>258.69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26070</v>
      </c>
      <c r="D27" s="66">
        <v>246</v>
      </c>
      <c r="E27" s="66"/>
      <c r="F27" s="66"/>
      <c r="G27" s="66">
        <v>1533</v>
      </c>
      <c r="H27" s="66"/>
      <c r="I27" s="18">
        <f t="shared" si="0"/>
        <v>27849</v>
      </c>
      <c r="J27" s="67"/>
      <c r="K27" s="66"/>
      <c r="L27" s="66">
        <v>210</v>
      </c>
      <c r="M27" s="66">
        <v>6807</v>
      </c>
      <c r="N27" s="20">
        <f t="shared" si="1"/>
        <v>7017</v>
      </c>
      <c r="O27" s="21">
        <f t="shared" si="2"/>
        <v>34866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781.3</v>
      </c>
      <c r="D28" s="75">
        <v>9.6999999999999993</v>
      </c>
      <c r="E28" s="75"/>
      <c r="F28" s="75"/>
      <c r="G28" s="75">
        <v>39.9</v>
      </c>
      <c r="H28" s="75"/>
      <c r="I28" s="30">
        <f t="shared" si="0"/>
        <v>830.9</v>
      </c>
      <c r="J28" s="76"/>
      <c r="K28" s="75"/>
      <c r="L28" s="75">
        <v>6.4</v>
      </c>
      <c r="M28" s="75">
        <v>207.8</v>
      </c>
      <c r="N28" s="31">
        <f t="shared" si="1"/>
        <v>214.20000000000002</v>
      </c>
      <c r="O28" s="32">
        <f t="shared" si="2"/>
        <v>1045.0999999999999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67.040000000000006</v>
      </c>
      <c r="D29" s="72">
        <v>1.59</v>
      </c>
      <c r="E29" s="72">
        <v>0.1</v>
      </c>
      <c r="F29" s="72">
        <v>0.18</v>
      </c>
      <c r="G29" s="72">
        <v>0.82</v>
      </c>
      <c r="H29" s="72"/>
      <c r="I29" s="27">
        <f t="shared" si="0"/>
        <v>69.73</v>
      </c>
      <c r="J29" s="73"/>
      <c r="K29" s="72">
        <v>4.84</v>
      </c>
      <c r="L29" s="72">
        <v>5.0199999999999996</v>
      </c>
      <c r="M29" s="72">
        <v>136.63</v>
      </c>
      <c r="N29" s="28">
        <f t="shared" si="1"/>
        <v>146.49</v>
      </c>
      <c r="O29" s="29">
        <f t="shared" si="2"/>
        <v>216.22000000000003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17455</v>
      </c>
      <c r="D30" s="66">
        <v>141</v>
      </c>
      <c r="E30" s="66">
        <v>9</v>
      </c>
      <c r="F30" s="66">
        <v>28</v>
      </c>
      <c r="G30" s="66">
        <v>131</v>
      </c>
      <c r="H30" s="66"/>
      <c r="I30" s="18">
        <f t="shared" si="0"/>
        <v>17764</v>
      </c>
      <c r="J30" s="67"/>
      <c r="K30" s="66">
        <v>220</v>
      </c>
      <c r="L30" s="66">
        <v>336</v>
      </c>
      <c r="M30" s="66">
        <v>8720</v>
      </c>
      <c r="N30" s="20">
        <f t="shared" si="1"/>
        <v>9276</v>
      </c>
      <c r="O30" s="21">
        <f t="shared" si="2"/>
        <v>27040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341.5</v>
      </c>
      <c r="D31" s="75">
        <v>4.8</v>
      </c>
      <c r="E31" s="75">
        <v>0.3</v>
      </c>
      <c r="F31" s="75">
        <v>0.4</v>
      </c>
      <c r="G31" s="75">
        <v>2.6</v>
      </c>
      <c r="H31" s="75"/>
      <c r="I31" s="30">
        <f t="shared" si="0"/>
        <v>349.6</v>
      </c>
      <c r="J31" s="76"/>
      <c r="K31" s="75">
        <v>7.9</v>
      </c>
      <c r="L31" s="75">
        <v>8.6999999999999993</v>
      </c>
      <c r="M31" s="75">
        <v>221.2</v>
      </c>
      <c r="N31" s="31">
        <f t="shared" si="1"/>
        <v>237.79999999999998</v>
      </c>
      <c r="O31" s="32">
        <f t="shared" si="2"/>
        <v>587.4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89.85</v>
      </c>
      <c r="D32" s="72">
        <v>2.67</v>
      </c>
      <c r="E32" s="72"/>
      <c r="F32" s="72">
        <v>2.42</v>
      </c>
      <c r="G32" s="72">
        <v>2.06</v>
      </c>
      <c r="H32" s="72">
        <v>0.85</v>
      </c>
      <c r="I32" s="27">
        <f t="shared" si="0"/>
        <v>97.85</v>
      </c>
      <c r="J32" s="73"/>
      <c r="K32" s="72"/>
      <c r="L32" s="72">
        <v>3.31</v>
      </c>
      <c r="M32" s="72">
        <v>143.99</v>
      </c>
      <c r="N32" s="28">
        <f t="shared" si="1"/>
        <v>147.30000000000001</v>
      </c>
      <c r="O32" s="29">
        <f t="shared" si="2"/>
        <v>245.15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25632</v>
      </c>
      <c r="D33" s="66">
        <v>286</v>
      </c>
      <c r="E33" s="66"/>
      <c r="F33" s="66">
        <v>475</v>
      </c>
      <c r="G33" s="66">
        <v>388</v>
      </c>
      <c r="H33" s="66">
        <v>92</v>
      </c>
      <c r="I33" s="18">
        <f t="shared" si="0"/>
        <v>26873</v>
      </c>
      <c r="J33" s="67"/>
      <c r="K33" s="66"/>
      <c r="L33" s="66">
        <v>252</v>
      </c>
      <c r="M33" s="66">
        <v>10882</v>
      </c>
      <c r="N33" s="20">
        <f t="shared" si="1"/>
        <v>11134</v>
      </c>
      <c r="O33" s="21">
        <f t="shared" si="2"/>
        <v>38007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425.2</v>
      </c>
      <c r="D34" s="75">
        <v>7.5</v>
      </c>
      <c r="E34" s="75"/>
      <c r="F34" s="75">
        <v>6.2</v>
      </c>
      <c r="G34" s="75">
        <v>6.9</v>
      </c>
      <c r="H34" s="75">
        <v>2.6</v>
      </c>
      <c r="I34" s="30">
        <f t="shared" si="0"/>
        <v>448.4</v>
      </c>
      <c r="J34" s="76"/>
      <c r="K34" s="75"/>
      <c r="L34" s="75">
        <v>6.8</v>
      </c>
      <c r="M34" s="75">
        <v>277.3</v>
      </c>
      <c r="N34" s="31">
        <f t="shared" si="1"/>
        <v>284.10000000000002</v>
      </c>
      <c r="O34" s="32">
        <f t="shared" si="2"/>
        <v>732.5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159.11000000000001</v>
      </c>
      <c r="D35" s="72">
        <v>1.19</v>
      </c>
      <c r="E35" s="72"/>
      <c r="F35" s="72">
        <v>3.94</v>
      </c>
      <c r="G35" s="72">
        <v>3.4</v>
      </c>
      <c r="H35" s="72">
        <v>0.2</v>
      </c>
      <c r="I35" s="27">
        <f t="shared" si="0"/>
        <v>167.84</v>
      </c>
      <c r="J35" s="73">
        <v>0.12</v>
      </c>
      <c r="K35" s="72"/>
      <c r="L35" s="72">
        <v>10.220000000000001</v>
      </c>
      <c r="M35" s="72">
        <v>281.13</v>
      </c>
      <c r="N35" s="28">
        <f t="shared" si="1"/>
        <v>291.46999999999997</v>
      </c>
      <c r="O35" s="29">
        <f t="shared" si="2"/>
        <v>459.30999999999995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50714</v>
      </c>
      <c r="D36" s="66">
        <v>165</v>
      </c>
      <c r="E36" s="66"/>
      <c r="F36" s="66">
        <v>701</v>
      </c>
      <c r="G36" s="66">
        <v>725</v>
      </c>
      <c r="H36" s="66">
        <v>27</v>
      </c>
      <c r="I36" s="18">
        <f t="shared" si="0"/>
        <v>52332</v>
      </c>
      <c r="J36" s="67">
        <v>8</v>
      </c>
      <c r="K36" s="66"/>
      <c r="L36" s="66">
        <v>870</v>
      </c>
      <c r="M36" s="66">
        <v>23159</v>
      </c>
      <c r="N36" s="20">
        <f t="shared" si="1"/>
        <v>24037</v>
      </c>
      <c r="O36" s="21">
        <f t="shared" si="2"/>
        <v>76369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683.5</v>
      </c>
      <c r="D37" s="75">
        <v>3.5</v>
      </c>
      <c r="E37" s="75"/>
      <c r="F37" s="75">
        <v>7.9</v>
      </c>
      <c r="G37" s="75">
        <v>10.4</v>
      </c>
      <c r="H37" s="75">
        <v>0.7</v>
      </c>
      <c r="I37" s="30">
        <f t="shared" ref="I37:I50" si="3">SUM(C37:H37)</f>
        <v>706</v>
      </c>
      <c r="J37" s="76">
        <v>0</v>
      </c>
      <c r="K37" s="75"/>
      <c r="L37" s="75">
        <v>15.8</v>
      </c>
      <c r="M37" s="75">
        <v>419.6</v>
      </c>
      <c r="N37" s="31">
        <f t="shared" si="1"/>
        <v>435.40000000000003</v>
      </c>
      <c r="O37" s="32">
        <f t="shared" si="2"/>
        <v>1141.4000000000001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262.52</v>
      </c>
      <c r="D38" s="72">
        <v>1.1499999999999999</v>
      </c>
      <c r="E38" s="72"/>
      <c r="F38" s="72">
        <v>4.82</v>
      </c>
      <c r="G38" s="72">
        <v>29.91</v>
      </c>
      <c r="H38" s="72">
        <v>0.01</v>
      </c>
      <c r="I38" s="27">
        <f t="shared" si="3"/>
        <v>298.40999999999997</v>
      </c>
      <c r="J38" s="73"/>
      <c r="K38" s="72"/>
      <c r="L38" s="72">
        <v>25.1</v>
      </c>
      <c r="M38" s="72">
        <v>323.83999999999997</v>
      </c>
      <c r="N38" s="28">
        <f t="shared" si="1"/>
        <v>348.94</v>
      </c>
      <c r="O38" s="29">
        <f t="shared" si="2"/>
        <v>647.34999999999991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96908</v>
      </c>
      <c r="D39" s="66">
        <v>174</v>
      </c>
      <c r="E39" s="66"/>
      <c r="F39" s="66">
        <v>942</v>
      </c>
      <c r="G39" s="66">
        <v>6683</v>
      </c>
      <c r="H39" s="66">
        <v>1</v>
      </c>
      <c r="I39" s="18">
        <f t="shared" si="3"/>
        <v>104708</v>
      </c>
      <c r="J39" s="67"/>
      <c r="K39" s="66"/>
      <c r="L39" s="66">
        <v>2195</v>
      </c>
      <c r="M39" s="66">
        <v>28160</v>
      </c>
      <c r="N39" s="20">
        <f t="shared" si="1"/>
        <v>30355</v>
      </c>
      <c r="O39" s="21">
        <f t="shared" si="2"/>
        <v>135063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1061.8</v>
      </c>
      <c r="D40" s="75">
        <v>3.2</v>
      </c>
      <c r="E40" s="75"/>
      <c r="F40" s="75">
        <v>9.6999999999999993</v>
      </c>
      <c r="G40" s="75">
        <v>87.6</v>
      </c>
      <c r="H40" s="75">
        <v>0</v>
      </c>
      <c r="I40" s="30">
        <f t="shared" si="3"/>
        <v>1162.3</v>
      </c>
      <c r="J40" s="76"/>
      <c r="K40" s="75"/>
      <c r="L40" s="75">
        <v>39.799999999999997</v>
      </c>
      <c r="M40" s="75">
        <v>510.8</v>
      </c>
      <c r="N40" s="31">
        <f t="shared" si="1"/>
        <v>550.6</v>
      </c>
      <c r="O40" s="32">
        <f t="shared" si="2"/>
        <v>1712.9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179.24</v>
      </c>
      <c r="D41" s="72">
        <v>0.1</v>
      </c>
      <c r="E41" s="72"/>
      <c r="F41" s="72">
        <v>8.51</v>
      </c>
      <c r="G41" s="72">
        <v>113.7</v>
      </c>
      <c r="H41" s="72"/>
      <c r="I41" s="27">
        <f t="shared" si="3"/>
        <v>301.55</v>
      </c>
      <c r="J41" s="73"/>
      <c r="K41" s="72">
        <v>2.16</v>
      </c>
      <c r="L41" s="72">
        <v>15.38</v>
      </c>
      <c r="M41" s="72">
        <v>454.77</v>
      </c>
      <c r="N41" s="28">
        <f t="shared" si="1"/>
        <v>472.31</v>
      </c>
      <c r="O41" s="29">
        <f t="shared" si="2"/>
        <v>773.86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64994</v>
      </c>
      <c r="D42" s="66">
        <v>14</v>
      </c>
      <c r="E42" s="66"/>
      <c r="F42" s="66">
        <v>1633</v>
      </c>
      <c r="G42" s="66">
        <v>24173</v>
      </c>
      <c r="H42" s="66"/>
      <c r="I42" s="18">
        <f t="shared" si="3"/>
        <v>90814</v>
      </c>
      <c r="J42" s="67"/>
      <c r="K42" s="66">
        <v>143</v>
      </c>
      <c r="L42" s="66">
        <v>1453</v>
      </c>
      <c r="M42" s="66">
        <v>41788</v>
      </c>
      <c r="N42" s="20">
        <f t="shared" si="1"/>
        <v>43384</v>
      </c>
      <c r="O42" s="21">
        <f t="shared" si="2"/>
        <v>134198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724.8</v>
      </c>
      <c r="D43" s="75">
        <v>0.3</v>
      </c>
      <c r="E43" s="75"/>
      <c r="F43" s="75">
        <v>16.7</v>
      </c>
      <c r="G43" s="75">
        <v>306.8</v>
      </c>
      <c r="H43" s="75"/>
      <c r="I43" s="30">
        <f t="shared" si="3"/>
        <v>1048.5999999999999</v>
      </c>
      <c r="J43" s="76"/>
      <c r="K43" s="75">
        <v>2.9</v>
      </c>
      <c r="L43" s="75">
        <v>24.6</v>
      </c>
      <c r="M43" s="75">
        <v>700.6</v>
      </c>
      <c r="N43" s="31">
        <f t="shared" si="1"/>
        <v>728.1</v>
      </c>
      <c r="O43" s="32">
        <f t="shared" si="2"/>
        <v>1776.6999999999998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207.33</v>
      </c>
      <c r="D44" s="72">
        <v>0.41</v>
      </c>
      <c r="E44" s="72"/>
      <c r="F44" s="72">
        <v>11.71</v>
      </c>
      <c r="G44" s="72">
        <v>189.58</v>
      </c>
      <c r="H44" s="72">
        <v>0.08</v>
      </c>
      <c r="I44" s="27">
        <f t="shared" si="3"/>
        <v>409.11</v>
      </c>
      <c r="J44" s="73"/>
      <c r="K44" s="72">
        <v>3.76</v>
      </c>
      <c r="L44" s="72">
        <v>27.98</v>
      </c>
      <c r="M44" s="72">
        <v>502.12</v>
      </c>
      <c r="N44" s="28">
        <f t="shared" si="1"/>
        <v>533.86</v>
      </c>
      <c r="O44" s="29">
        <f t="shared" si="2"/>
        <v>942.97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71283</v>
      </c>
      <c r="D45" s="66">
        <v>59</v>
      </c>
      <c r="E45" s="66"/>
      <c r="F45" s="66">
        <v>2181</v>
      </c>
      <c r="G45" s="66">
        <v>42470</v>
      </c>
      <c r="H45" s="66">
        <v>12</v>
      </c>
      <c r="I45" s="18">
        <f t="shared" si="3"/>
        <v>116005</v>
      </c>
      <c r="J45" s="67"/>
      <c r="K45" s="66">
        <v>307</v>
      </c>
      <c r="L45" s="66">
        <v>2767</v>
      </c>
      <c r="M45" s="66">
        <v>46102</v>
      </c>
      <c r="N45" s="20">
        <f t="shared" si="1"/>
        <v>49176</v>
      </c>
      <c r="O45" s="21">
        <f t="shared" si="2"/>
        <v>165181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760.1</v>
      </c>
      <c r="D46" s="75">
        <v>0.8</v>
      </c>
      <c r="E46" s="75"/>
      <c r="F46" s="75">
        <v>18.600000000000001</v>
      </c>
      <c r="G46" s="75">
        <v>478.5</v>
      </c>
      <c r="H46" s="75">
        <v>0.2</v>
      </c>
      <c r="I46" s="30">
        <f t="shared" si="3"/>
        <v>1258.2</v>
      </c>
      <c r="J46" s="76"/>
      <c r="K46" s="75">
        <v>6.5</v>
      </c>
      <c r="L46" s="75">
        <v>36.9</v>
      </c>
      <c r="M46" s="75">
        <v>624.20000000000005</v>
      </c>
      <c r="N46" s="31">
        <f t="shared" si="1"/>
        <v>667.6</v>
      </c>
      <c r="O46" s="32">
        <f t="shared" si="2"/>
        <v>1925.8000000000002</v>
      </c>
      <c r="P46" s="77">
        <v>4.95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375.86</v>
      </c>
      <c r="D47" s="72">
        <v>1.27</v>
      </c>
      <c r="E47" s="72">
        <v>1.26</v>
      </c>
      <c r="F47" s="72">
        <v>145.47</v>
      </c>
      <c r="G47" s="72">
        <v>184.88</v>
      </c>
      <c r="H47" s="72">
        <v>9.77</v>
      </c>
      <c r="I47" s="27">
        <f t="shared" si="3"/>
        <v>718.51</v>
      </c>
      <c r="J47" s="73"/>
      <c r="K47" s="72">
        <v>357.04</v>
      </c>
      <c r="L47" s="72">
        <v>227.26</v>
      </c>
      <c r="M47" s="72">
        <v>3949.9</v>
      </c>
      <c r="N47" s="28">
        <f t="shared" si="1"/>
        <v>4534.2</v>
      </c>
      <c r="O47" s="29">
        <f t="shared" si="2"/>
        <v>5252.71</v>
      </c>
      <c r="P47" s="78">
        <v>24.47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146401</v>
      </c>
      <c r="D48" s="66">
        <v>204</v>
      </c>
      <c r="E48" s="66">
        <v>218</v>
      </c>
      <c r="F48" s="66">
        <v>29494</v>
      </c>
      <c r="G48" s="66">
        <v>44267</v>
      </c>
      <c r="H48" s="66">
        <v>2047</v>
      </c>
      <c r="I48" s="18">
        <f t="shared" si="3"/>
        <v>222631</v>
      </c>
      <c r="J48" s="67"/>
      <c r="K48" s="66">
        <v>43374</v>
      </c>
      <c r="L48" s="66">
        <v>24173</v>
      </c>
      <c r="M48" s="66">
        <v>407796</v>
      </c>
      <c r="N48" s="20">
        <f t="shared" si="1"/>
        <v>475343</v>
      </c>
      <c r="O48" s="21">
        <f t="shared" si="2"/>
        <v>697974</v>
      </c>
      <c r="P48" s="78">
        <v>1466.43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1145.8</v>
      </c>
      <c r="D49" s="75">
        <v>0.5</v>
      </c>
      <c r="E49" s="75">
        <v>0.2</v>
      </c>
      <c r="F49" s="75">
        <v>172.8</v>
      </c>
      <c r="G49" s="75">
        <v>261.7</v>
      </c>
      <c r="H49" s="75">
        <v>5.5</v>
      </c>
      <c r="I49" s="30">
        <f t="shared" si="3"/>
        <v>1586.5</v>
      </c>
      <c r="J49" s="76"/>
      <c r="K49" s="75">
        <v>138.6</v>
      </c>
      <c r="L49" s="75">
        <v>103</v>
      </c>
      <c r="M49" s="75">
        <v>1317.6</v>
      </c>
      <c r="N49" s="31">
        <f t="shared" si="1"/>
        <v>1559.1999999999998</v>
      </c>
      <c r="O49" s="32">
        <f t="shared" si="2"/>
        <v>3145.7</v>
      </c>
      <c r="P49" s="78">
        <v>94.57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1509.3</v>
      </c>
      <c r="D50" s="63">
        <v>11.52</v>
      </c>
      <c r="E50" s="63">
        <v>1.36</v>
      </c>
      <c r="F50" s="63">
        <v>177.05</v>
      </c>
      <c r="G50" s="63">
        <v>555.15</v>
      </c>
      <c r="H50" s="63">
        <v>10.91</v>
      </c>
      <c r="I50" s="11">
        <f t="shared" si="3"/>
        <v>2265.2899999999995</v>
      </c>
      <c r="J50" s="64">
        <v>0.12</v>
      </c>
      <c r="K50" s="63">
        <v>362.96</v>
      </c>
      <c r="L50" s="63">
        <v>318.39999999999998</v>
      </c>
      <c r="M50" s="63">
        <v>6030.84</v>
      </c>
      <c r="N50" s="13">
        <f t="shared" si="1"/>
        <v>6712.32</v>
      </c>
      <c r="O50" s="14">
        <f t="shared" si="2"/>
        <v>8977.6099999999988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509218</v>
      </c>
      <c r="D51" s="66">
        <v>1289</v>
      </c>
      <c r="E51" s="66">
        <v>227</v>
      </c>
      <c r="F51" s="66">
        <v>35454</v>
      </c>
      <c r="G51" s="66">
        <v>122281</v>
      </c>
      <c r="H51" s="66">
        <v>2179</v>
      </c>
      <c r="I51" s="18">
        <f t="shared" ref="I51:I58" si="4">SUM(C51:H51)</f>
        <v>670648</v>
      </c>
      <c r="J51" s="67">
        <v>8</v>
      </c>
      <c r="K51" s="66">
        <v>43824</v>
      </c>
      <c r="L51" s="66">
        <v>32274</v>
      </c>
      <c r="M51" s="66">
        <v>577859</v>
      </c>
      <c r="N51" s="20">
        <f t="shared" si="1"/>
        <v>653965</v>
      </c>
      <c r="O51" s="21">
        <f>SUM(N51,I51)</f>
        <v>1324613</v>
      </c>
      <c r="P51" s="78">
        <v>3.34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6337.4</v>
      </c>
      <c r="D52" s="75">
        <v>30.3</v>
      </c>
      <c r="E52" s="75">
        <v>0.5</v>
      </c>
      <c r="F52" s="75">
        <v>232.3</v>
      </c>
      <c r="G52" s="75">
        <v>1285.4000000000001</v>
      </c>
      <c r="H52" s="75">
        <v>9</v>
      </c>
      <c r="I52" s="30">
        <f t="shared" si="4"/>
        <v>7894.9</v>
      </c>
      <c r="J52" s="76">
        <v>0</v>
      </c>
      <c r="K52" s="75">
        <v>148</v>
      </c>
      <c r="L52" s="75">
        <v>242.8</v>
      </c>
      <c r="M52" s="75">
        <v>4452.8999999999996</v>
      </c>
      <c r="N52" s="31">
        <f t="shared" si="1"/>
        <v>4843.7</v>
      </c>
      <c r="O52" s="32">
        <f t="shared" si="2"/>
        <v>12738.599999999999</v>
      </c>
      <c r="P52" s="78">
        <v>4.76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1344.11</v>
      </c>
      <c r="D53" s="72">
        <v>7.07</v>
      </c>
      <c r="E53" s="72">
        <v>1.26</v>
      </c>
      <c r="F53" s="72">
        <v>177.05</v>
      </c>
      <c r="G53" s="72">
        <v>524.35</v>
      </c>
      <c r="H53" s="72">
        <v>9.85</v>
      </c>
      <c r="I53" s="27">
        <f t="shared" si="4"/>
        <v>2063.6899999999996</v>
      </c>
      <c r="J53" s="73">
        <v>0.12</v>
      </c>
      <c r="K53" s="72">
        <v>357.04</v>
      </c>
      <c r="L53" s="72">
        <v>318.37</v>
      </c>
      <c r="M53" s="72">
        <v>6016.21</v>
      </c>
      <c r="N53" s="28">
        <f t="shared" si="1"/>
        <v>6691.74</v>
      </c>
      <c r="O53" s="29">
        <f t="shared" si="2"/>
        <v>8755.43</v>
      </c>
      <c r="P53" s="33">
        <f>SUM(P46:P52)</f>
        <v>1598.52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474138</v>
      </c>
      <c r="D54" s="66">
        <v>928</v>
      </c>
      <c r="E54" s="66">
        <v>218</v>
      </c>
      <c r="F54" s="66">
        <v>35454</v>
      </c>
      <c r="G54" s="66">
        <v>118837</v>
      </c>
      <c r="H54" s="66">
        <v>2059</v>
      </c>
      <c r="I54" s="18">
        <f t="shared" si="4"/>
        <v>631634</v>
      </c>
      <c r="J54" s="67">
        <v>8</v>
      </c>
      <c r="K54" s="66">
        <v>43374</v>
      </c>
      <c r="L54" s="66">
        <v>32273</v>
      </c>
      <c r="M54" s="66">
        <v>577540</v>
      </c>
      <c r="N54" s="20">
        <f t="shared" si="1"/>
        <v>653195</v>
      </c>
      <c r="O54" s="21">
        <f t="shared" si="2"/>
        <v>1284829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5165.3</v>
      </c>
      <c r="D55" s="69">
        <v>16.7</v>
      </c>
      <c r="E55" s="69">
        <v>0.2</v>
      </c>
      <c r="F55" s="69">
        <v>232.3</v>
      </c>
      <c r="G55" s="69">
        <v>1154.5</v>
      </c>
      <c r="H55" s="69">
        <v>5.7</v>
      </c>
      <c r="I55" s="24">
        <f t="shared" si="4"/>
        <v>6574.7</v>
      </c>
      <c r="J55" s="70">
        <v>0</v>
      </c>
      <c r="K55" s="69">
        <v>138.6</v>
      </c>
      <c r="L55" s="69">
        <v>242.7</v>
      </c>
      <c r="M55" s="69">
        <v>4429.8999999999996</v>
      </c>
      <c r="N55" s="24">
        <f t="shared" si="1"/>
        <v>4811.2</v>
      </c>
      <c r="O55" s="26">
        <f t="shared" si="2"/>
        <v>11385.9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1546.67</v>
      </c>
      <c r="D56" s="10">
        <f t="shared" si="5"/>
        <v>12.04</v>
      </c>
      <c r="E56" s="10">
        <f t="shared" si="5"/>
        <v>1.36</v>
      </c>
      <c r="F56" s="10">
        <f t="shared" si="5"/>
        <v>177.05</v>
      </c>
      <c r="G56" s="10">
        <f t="shared" si="5"/>
        <v>555.15</v>
      </c>
      <c r="H56" s="10">
        <f t="shared" si="5"/>
        <v>10.94</v>
      </c>
      <c r="I56" s="36">
        <f>SUM(C56:H56)</f>
        <v>2303.21</v>
      </c>
      <c r="J56" s="34">
        <f>SUM(J5,J8,J11,J14,J17,J20,J23,J26,J29,J32,J35,J38,J41,J44,J47)</f>
        <v>0.12</v>
      </c>
      <c r="K56" s="10">
        <f>SUM(K5,K8,K11,K14,K17,K20,K23,K26,K29,K32,K35,K38,K41,K44,K47)</f>
        <v>367.8</v>
      </c>
      <c r="L56" s="10">
        <f>SUM(L5,L8,L11,L14,L17,L20,L23,L26,L29,L32,L35,L38,L41,L44,L47)</f>
        <v>318.39999999999998</v>
      </c>
      <c r="M56" s="10">
        <f>SUM(M5,M8,M11,M14,M17,M20,M23,M26,M29,M32,M35,M38,M41,M44,M47)</f>
        <v>6032.12</v>
      </c>
      <c r="N56" s="12">
        <f t="shared" si="1"/>
        <v>6718.44</v>
      </c>
      <c r="O56" s="14">
        <f t="shared" si="2"/>
        <v>9021.65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512177</v>
      </c>
      <c r="D57" s="17">
        <f t="shared" si="5"/>
        <v>1328</v>
      </c>
      <c r="E57" s="17">
        <f t="shared" si="5"/>
        <v>227</v>
      </c>
      <c r="F57" s="17">
        <f t="shared" si="5"/>
        <v>35454</v>
      </c>
      <c r="G57" s="17">
        <f t="shared" si="5"/>
        <v>122281</v>
      </c>
      <c r="H57" s="17">
        <f t="shared" si="5"/>
        <v>2181</v>
      </c>
      <c r="I57" s="37">
        <f t="shared" si="4"/>
        <v>673648</v>
      </c>
      <c r="J57" s="35">
        <f t="shared" ref="J57:M58" si="6">SUM(J6,J9,J12,J15,J18,J21,J24,J27,J30,J33,J36,J39,J42,J45,J48)</f>
        <v>8</v>
      </c>
      <c r="K57" s="17">
        <f t="shared" si="6"/>
        <v>44044</v>
      </c>
      <c r="L57" s="17">
        <f t="shared" si="6"/>
        <v>32274</v>
      </c>
      <c r="M57" s="17">
        <f t="shared" si="6"/>
        <v>577870</v>
      </c>
      <c r="N57" s="19">
        <f t="shared" si="1"/>
        <v>654196</v>
      </c>
      <c r="O57" s="21">
        <f t="shared" si="2"/>
        <v>1327844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6716.7000000000007</v>
      </c>
      <c r="D58" s="40">
        <f t="shared" si="5"/>
        <v>32.699999999999996</v>
      </c>
      <c r="E58" s="40">
        <f t="shared" si="5"/>
        <v>0.5</v>
      </c>
      <c r="F58" s="40">
        <f t="shared" si="5"/>
        <v>232.3</v>
      </c>
      <c r="G58" s="40">
        <f t="shared" si="5"/>
        <v>1285.4000000000001</v>
      </c>
      <c r="H58" s="40">
        <f t="shared" si="5"/>
        <v>9.1000000000000014</v>
      </c>
      <c r="I58" s="41">
        <f t="shared" si="4"/>
        <v>8276.7000000000007</v>
      </c>
      <c r="J58" s="39">
        <f t="shared" si="6"/>
        <v>0</v>
      </c>
      <c r="K58" s="40">
        <f t="shared" si="6"/>
        <v>155.9</v>
      </c>
      <c r="L58" s="40">
        <f t="shared" si="6"/>
        <v>242.8</v>
      </c>
      <c r="M58" s="40">
        <f t="shared" si="6"/>
        <v>4454.2999999999993</v>
      </c>
      <c r="N58" s="42">
        <f t="shared" si="1"/>
        <v>4852.9999999999991</v>
      </c>
      <c r="O58" s="43">
        <f t="shared" si="2"/>
        <v>13129.7</v>
      </c>
      <c r="P58" s="44">
        <f>SUM(O56,P53,P54,P57)</f>
        <v>10620.17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1.28</v>
      </c>
      <c r="N66" s="28">
        <f t="shared" si="8"/>
        <v>1.28</v>
      </c>
      <c r="O66" s="29">
        <f t="shared" si="9"/>
        <v>1.28</v>
      </c>
      <c r="P66" s="22" t="s">
        <v>25</v>
      </c>
      <c r="Q66" s="129" t="s">
        <v>93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11</v>
      </c>
      <c r="N67" s="20">
        <f t="shared" si="8"/>
        <v>11</v>
      </c>
      <c r="O67" s="21">
        <f t="shared" si="9"/>
        <v>11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1.4</v>
      </c>
      <c r="N68" s="31">
        <f t="shared" si="8"/>
        <v>1.4</v>
      </c>
      <c r="O68" s="32">
        <f t="shared" si="9"/>
        <v>1.4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3.02</v>
      </c>
      <c r="N69" s="28">
        <f t="shared" si="8"/>
        <v>3.02</v>
      </c>
      <c r="O69" s="29">
        <f t="shared" si="9"/>
        <v>3.02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52</v>
      </c>
      <c r="N70" s="20">
        <f t="shared" si="8"/>
        <v>52</v>
      </c>
      <c r="O70" s="21">
        <f t="shared" si="9"/>
        <v>52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5.2</v>
      </c>
      <c r="N71" s="31">
        <f t="shared" si="8"/>
        <v>5.2</v>
      </c>
      <c r="O71" s="32">
        <f t="shared" si="9"/>
        <v>5.2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36.92</v>
      </c>
      <c r="D72" s="72"/>
      <c r="E72" s="72"/>
      <c r="F72" s="72"/>
      <c r="G72" s="72">
        <v>0.03</v>
      </c>
      <c r="H72" s="72"/>
      <c r="I72" s="27">
        <f t="shared" si="7"/>
        <v>36.950000000000003</v>
      </c>
      <c r="J72" s="73"/>
      <c r="K72" s="72"/>
      <c r="L72" s="72">
        <v>0.03</v>
      </c>
      <c r="M72" s="72">
        <v>11.85</v>
      </c>
      <c r="N72" s="28">
        <f t="shared" si="8"/>
        <v>11.879999999999999</v>
      </c>
      <c r="O72" s="29">
        <f t="shared" si="9"/>
        <v>48.83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2896</v>
      </c>
      <c r="D73" s="66"/>
      <c r="E73" s="66"/>
      <c r="F73" s="66"/>
      <c r="G73" s="66">
        <v>2</v>
      </c>
      <c r="H73" s="66"/>
      <c r="I73" s="18">
        <f t="shared" si="7"/>
        <v>2898</v>
      </c>
      <c r="J73" s="67"/>
      <c r="K73" s="66"/>
      <c r="L73" s="66">
        <v>1</v>
      </c>
      <c r="M73" s="66">
        <v>275</v>
      </c>
      <c r="N73" s="20">
        <f t="shared" si="8"/>
        <v>276</v>
      </c>
      <c r="O73" s="21">
        <f t="shared" si="9"/>
        <v>3174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374.4</v>
      </c>
      <c r="D74" s="75"/>
      <c r="E74" s="75"/>
      <c r="F74" s="75"/>
      <c r="G74" s="75">
        <v>0.2</v>
      </c>
      <c r="H74" s="75"/>
      <c r="I74" s="30">
        <f t="shared" si="7"/>
        <v>374.59999999999997</v>
      </c>
      <c r="J74" s="76"/>
      <c r="K74" s="75"/>
      <c r="L74" s="75">
        <v>0.1</v>
      </c>
      <c r="M74" s="75">
        <v>18.3</v>
      </c>
      <c r="N74" s="31">
        <f t="shared" si="8"/>
        <v>18.400000000000002</v>
      </c>
      <c r="O74" s="32">
        <f t="shared" si="9"/>
        <v>392.99999999999994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0.45</v>
      </c>
      <c r="D75" s="72">
        <v>0.52</v>
      </c>
      <c r="E75" s="72"/>
      <c r="F75" s="72"/>
      <c r="G75" s="72">
        <v>9.5299999999999994</v>
      </c>
      <c r="H75" s="72"/>
      <c r="I75" s="27">
        <f t="shared" si="7"/>
        <v>10.5</v>
      </c>
      <c r="J75" s="73"/>
      <c r="K75" s="72"/>
      <c r="L75" s="72"/>
      <c r="M75" s="72">
        <v>4.9400000000000004</v>
      </c>
      <c r="N75" s="28">
        <f t="shared" si="8"/>
        <v>4.9400000000000004</v>
      </c>
      <c r="O75" s="29">
        <f t="shared" si="9"/>
        <v>15.440000000000001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63</v>
      </c>
      <c r="D76" s="66">
        <v>39</v>
      </c>
      <c r="E76" s="66"/>
      <c r="F76" s="66"/>
      <c r="G76" s="66">
        <v>896</v>
      </c>
      <c r="H76" s="66"/>
      <c r="I76" s="18">
        <f t="shared" si="7"/>
        <v>998</v>
      </c>
      <c r="J76" s="67"/>
      <c r="K76" s="66"/>
      <c r="L76" s="66"/>
      <c r="M76" s="66">
        <v>215</v>
      </c>
      <c r="N76" s="20">
        <f t="shared" si="8"/>
        <v>215</v>
      </c>
      <c r="O76" s="21">
        <f t="shared" si="9"/>
        <v>1213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4.9000000000000004</v>
      </c>
      <c r="D77" s="75">
        <v>2.4</v>
      </c>
      <c r="E77" s="75"/>
      <c r="F77" s="75"/>
      <c r="G77" s="75">
        <v>49.3</v>
      </c>
      <c r="H77" s="75"/>
      <c r="I77" s="30">
        <f t="shared" si="7"/>
        <v>56.599999999999994</v>
      </c>
      <c r="J77" s="76"/>
      <c r="K77" s="75"/>
      <c r="L77" s="75"/>
      <c r="M77" s="75">
        <v>11.6</v>
      </c>
      <c r="N77" s="31">
        <f t="shared" si="8"/>
        <v>11.6</v>
      </c>
      <c r="O77" s="32">
        <f t="shared" si="9"/>
        <v>68.199999999999989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2.37</v>
      </c>
      <c r="D78" s="72"/>
      <c r="E78" s="72"/>
      <c r="F78" s="72"/>
      <c r="G78" s="72">
        <v>10.130000000000001</v>
      </c>
      <c r="H78" s="72"/>
      <c r="I78" s="27">
        <f t="shared" si="7"/>
        <v>12.5</v>
      </c>
      <c r="J78" s="73"/>
      <c r="K78" s="72"/>
      <c r="L78" s="72">
        <v>0.2</v>
      </c>
      <c r="M78" s="72">
        <v>53.3</v>
      </c>
      <c r="N78" s="28">
        <f t="shared" si="8"/>
        <v>53.5</v>
      </c>
      <c r="O78" s="29">
        <f t="shared" si="9"/>
        <v>66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346</v>
      </c>
      <c r="D79" s="66"/>
      <c r="E79" s="66"/>
      <c r="F79" s="66"/>
      <c r="G79" s="66">
        <v>1013</v>
      </c>
      <c r="H79" s="66"/>
      <c r="I79" s="18">
        <f t="shared" si="7"/>
        <v>1359</v>
      </c>
      <c r="J79" s="67"/>
      <c r="K79" s="66"/>
      <c r="L79" s="66">
        <v>9</v>
      </c>
      <c r="M79" s="66">
        <v>2067</v>
      </c>
      <c r="N79" s="20">
        <f t="shared" si="8"/>
        <v>2076</v>
      </c>
      <c r="O79" s="21">
        <f t="shared" si="9"/>
        <v>3435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18.600000000000001</v>
      </c>
      <c r="D80" s="75"/>
      <c r="E80" s="75"/>
      <c r="F80" s="75"/>
      <c r="G80" s="75">
        <v>41.5</v>
      </c>
      <c r="H80" s="75"/>
      <c r="I80" s="30">
        <f t="shared" si="7"/>
        <v>60.1</v>
      </c>
      <c r="J80" s="76"/>
      <c r="K80" s="75"/>
      <c r="L80" s="75">
        <v>0.4</v>
      </c>
      <c r="M80" s="75">
        <v>82.1</v>
      </c>
      <c r="N80" s="31">
        <f t="shared" si="8"/>
        <v>82.5</v>
      </c>
      <c r="O80" s="32">
        <f t="shared" si="9"/>
        <v>142.6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46.94</v>
      </c>
      <c r="D81" s="72"/>
      <c r="E81" s="72"/>
      <c r="F81" s="72"/>
      <c r="G81" s="72"/>
      <c r="H81" s="72">
        <v>0.03</v>
      </c>
      <c r="I81" s="27">
        <f t="shared" si="7"/>
        <v>46.97</v>
      </c>
      <c r="J81" s="73"/>
      <c r="K81" s="72"/>
      <c r="L81" s="72">
        <v>0.13</v>
      </c>
      <c r="M81" s="72">
        <v>43.72</v>
      </c>
      <c r="N81" s="28">
        <f t="shared" si="8"/>
        <v>43.85</v>
      </c>
      <c r="O81" s="29">
        <f t="shared" si="9"/>
        <v>90.82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9415</v>
      </c>
      <c r="D82" s="66"/>
      <c r="E82" s="66"/>
      <c r="F82" s="66"/>
      <c r="G82" s="66"/>
      <c r="H82" s="66">
        <v>2</v>
      </c>
      <c r="I82" s="18">
        <f t="shared" si="7"/>
        <v>9417</v>
      </c>
      <c r="J82" s="67"/>
      <c r="K82" s="66"/>
      <c r="L82" s="66">
        <v>8</v>
      </c>
      <c r="M82" s="66">
        <v>1836</v>
      </c>
      <c r="N82" s="20">
        <f t="shared" si="8"/>
        <v>1844</v>
      </c>
      <c r="O82" s="21">
        <f t="shared" si="9"/>
        <v>11261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394.8</v>
      </c>
      <c r="D83" s="75"/>
      <c r="E83" s="75"/>
      <c r="F83" s="75"/>
      <c r="G83" s="75"/>
      <c r="H83" s="75">
        <v>0.1</v>
      </c>
      <c r="I83" s="30">
        <f t="shared" si="7"/>
        <v>394.90000000000003</v>
      </c>
      <c r="J83" s="76"/>
      <c r="K83" s="75"/>
      <c r="L83" s="75">
        <v>0.3</v>
      </c>
      <c r="M83" s="75">
        <v>56.6</v>
      </c>
      <c r="N83" s="31">
        <f t="shared" si="8"/>
        <v>56.9</v>
      </c>
      <c r="O83" s="32">
        <f t="shared" si="9"/>
        <v>451.8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119.04</v>
      </c>
      <c r="D84" s="72">
        <v>3.14</v>
      </c>
      <c r="E84" s="72"/>
      <c r="F84" s="72"/>
      <c r="G84" s="72">
        <v>11.11</v>
      </c>
      <c r="H84" s="72"/>
      <c r="I84" s="27">
        <f t="shared" si="7"/>
        <v>133.29000000000002</v>
      </c>
      <c r="J84" s="73"/>
      <c r="K84" s="72"/>
      <c r="L84" s="72">
        <v>3.77</v>
      </c>
      <c r="M84" s="72">
        <v>121.63</v>
      </c>
      <c r="N84" s="28">
        <f t="shared" si="8"/>
        <v>125.39999999999999</v>
      </c>
      <c r="O84" s="29">
        <f t="shared" si="9"/>
        <v>258.69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26070</v>
      </c>
      <c r="D85" s="66">
        <v>246</v>
      </c>
      <c r="E85" s="66"/>
      <c r="F85" s="66"/>
      <c r="G85" s="66">
        <v>1533</v>
      </c>
      <c r="H85" s="66"/>
      <c r="I85" s="18">
        <f t="shared" si="7"/>
        <v>27849</v>
      </c>
      <c r="J85" s="67"/>
      <c r="K85" s="66"/>
      <c r="L85" s="66">
        <v>210</v>
      </c>
      <c r="M85" s="66">
        <v>6807</v>
      </c>
      <c r="N85" s="20">
        <f t="shared" si="8"/>
        <v>7017</v>
      </c>
      <c r="O85" s="21">
        <f t="shared" si="9"/>
        <v>34866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781.3</v>
      </c>
      <c r="D86" s="75">
        <v>9.6999999999999993</v>
      </c>
      <c r="E86" s="75"/>
      <c r="F86" s="75"/>
      <c r="G86" s="75">
        <v>39.9</v>
      </c>
      <c r="H86" s="75"/>
      <c r="I86" s="30">
        <f t="shared" si="7"/>
        <v>830.9</v>
      </c>
      <c r="J86" s="76"/>
      <c r="K86" s="75"/>
      <c r="L86" s="75">
        <v>6.4</v>
      </c>
      <c r="M86" s="75">
        <v>207.8</v>
      </c>
      <c r="N86" s="31">
        <f t="shared" si="8"/>
        <v>214.20000000000002</v>
      </c>
      <c r="O86" s="32">
        <f t="shared" si="9"/>
        <v>1045.0999999999999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67.040000000000006</v>
      </c>
      <c r="D87" s="72">
        <v>1.59</v>
      </c>
      <c r="E87" s="72">
        <v>0.1</v>
      </c>
      <c r="F87" s="72">
        <v>0.18</v>
      </c>
      <c r="G87" s="72">
        <v>0.82</v>
      </c>
      <c r="H87" s="72"/>
      <c r="I87" s="27">
        <f t="shared" si="7"/>
        <v>69.73</v>
      </c>
      <c r="J87" s="73"/>
      <c r="K87" s="72">
        <v>4.84</v>
      </c>
      <c r="L87" s="72">
        <v>5.0199999999999996</v>
      </c>
      <c r="M87" s="72">
        <v>136.63</v>
      </c>
      <c r="N87" s="28">
        <f t="shared" si="8"/>
        <v>146.49</v>
      </c>
      <c r="O87" s="29">
        <f t="shared" si="9"/>
        <v>216.22000000000003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17455</v>
      </c>
      <c r="D88" s="66">
        <v>141</v>
      </c>
      <c r="E88" s="66">
        <v>9</v>
      </c>
      <c r="F88" s="66">
        <v>28</v>
      </c>
      <c r="G88" s="66">
        <v>131</v>
      </c>
      <c r="H88" s="66"/>
      <c r="I88" s="18">
        <f t="shared" si="7"/>
        <v>17764</v>
      </c>
      <c r="J88" s="67"/>
      <c r="K88" s="66">
        <v>220</v>
      </c>
      <c r="L88" s="66">
        <v>336</v>
      </c>
      <c r="M88" s="66">
        <v>8720</v>
      </c>
      <c r="N88" s="20">
        <f t="shared" si="8"/>
        <v>9276</v>
      </c>
      <c r="O88" s="21">
        <f t="shared" si="9"/>
        <v>27040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341.5</v>
      </c>
      <c r="D89" s="75">
        <v>4.8</v>
      </c>
      <c r="E89" s="75">
        <v>0.3</v>
      </c>
      <c r="F89" s="75">
        <v>0.4</v>
      </c>
      <c r="G89" s="75">
        <v>2.6</v>
      </c>
      <c r="H89" s="75"/>
      <c r="I89" s="30">
        <f t="shared" si="7"/>
        <v>349.6</v>
      </c>
      <c r="J89" s="76"/>
      <c r="K89" s="75">
        <v>7.9</v>
      </c>
      <c r="L89" s="75">
        <v>8.6999999999999993</v>
      </c>
      <c r="M89" s="75">
        <v>221.2</v>
      </c>
      <c r="N89" s="31">
        <f t="shared" si="8"/>
        <v>237.79999999999998</v>
      </c>
      <c r="O89" s="32">
        <f t="shared" si="9"/>
        <v>587.4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89.85</v>
      </c>
      <c r="D90" s="72">
        <v>2.67</v>
      </c>
      <c r="E90" s="72"/>
      <c r="F90" s="72">
        <v>2.42</v>
      </c>
      <c r="G90" s="72">
        <v>2.06</v>
      </c>
      <c r="H90" s="72">
        <v>0.85</v>
      </c>
      <c r="I90" s="27">
        <f t="shared" si="7"/>
        <v>97.85</v>
      </c>
      <c r="J90" s="73"/>
      <c r="K90" s="72"/>
      <c r="L90" s="72">
        <v>3.31</v>
      </c>
      <c r="M90" s="72">
        <v>143.99</v>
      </c>
      <c r="N90" s="28">
        <f t="shared" si="8"/>
        <v>147.30000000000001</v>
      </c>
      <c r="O90" s="29">
        <f t="shared" si="9"/>
        <v>245.15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25632</v>
      </c>
      <c r="D91" s="66">
        <v>286</v>
      </c>
      <c r="E91" s="66"/>
      <c r="F91" s="66">
        <v>475</v>
      </c>
      <c r="G91" s="66">
        <v>388</v>
      </c>
      <c r="H91" s="66">
        <v>92</v>
      </c>
      <c r="I91" s="18">
        <f t="shared" si="7"/>
        <v>26873</v>
      </c>
      <c r="J91" s="67"/>
      <c r="K91" s="66"/>
      <c r="L91" s="66">
        <v>252</v>
      </c>
      <c r="M91" s="66">
        <v>10882</v>
      </c>
      <c r="N91" s="20">
        <f t="shared" si="8"/>
        <v>11134</v>
      </c>
      <c r="O91" s="21">
        <f t="shared" si="9"/>
        <v>38007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425.2</v>
      </c>
      <c r="D92" s="75">
        <v>7.5</v>
      </c>
      <c r="E92" s="75"/>
      <c r="F92" s="75">
        <v>6.2</v>
      </c>
      <c r="G92" s="75">
        <v>6.9</v>
      </c>
      <c r="H92" s="75">
        <v>2.6</v>
      </c>
      <c r="I92" s="30">
        <f t="shared" si="7"/>
        <v>448.4</v>
      </c>
      <c r="J92" s="76"/>
      <c r="K92" s="75"/>
      <c r="L92" s="75">
        <v>6.8</v>
      </c>
      <c r="M92" s="75">
        <v>277.3</v>
      </c>
      <c r="N92" s="31">
        <f t="shared" si="8"/>
        <v>284.10000000000002</v>
      </c>
      <c r="O92" s="32">
        <f t="shared" si="9"/>
        <v>732.5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159.11000000000001</v>
      </c>
      <c r="D93" s="72">
        <v>1.19</v>
      </c>
      <c r="E93" s="72"/>
      <c r="F93" s="72">
        <v>3.94</v>
      </c>
      <c r="G93" s="72">
        <v>3.4</v>
      </c>
      <c r="H93" s="72">
        <v>0.2</v>
      </c>
      <c r="I93" s="27">
        <f t="shared" si="7"/>
        <v>167.84</v>
      </c>
      <c r="J93" s="73">
        <v>0.12</v>
      </c>
      <c r="K93" s="72"/>
      <c r="L93" s="72">
        <v>10.220000000000001</v>
      </c>
      <c r="M93" s="72">
        <v>281.13</v>
      </c>
      <c r="N93" s="28">
        <f t="shared" si="8"/>
        <v>291.46999999999997</v>
      </c>
      <c r="O93" s="29">
        <f t="shared" si="9"/>
        <v>459.30999999999995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50714</v>
      </c>
      <c r="D94" s="66">
        <v>165</v>
      </c>
      <c r="E94" s="66"/>
      <c r="F94" s="66">
        <v>701</v>
      </c>
      <c r="G94" s="66">
        <v>725</v>
      </c>
      <c r="H94" s="66">
        <v>27</v>
      </c>
      <c r="I94" s="18">
        <f t="shared" si="7"/>
        <v>52332</v>
      </c>
      <c r="J94" s="67">
        <v>8</v>
      </c>
      <c r="K94" s="66"/>
      <c r="L94" s="66">
        <v>870</v>
      </c>
      <c r="M94" s="66">
        <v>23159</v>
      </c>
      <c r="N94" s="20">
        <f t="shared" si="8"/>
        <v>24037</v>
      </c>
      <c r="O94" s="21">
        <f t="shared" si="9"/>
        <v>76369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683.5</v>
      </c>
      <c r="D95" s="75">
        <v>3.5</v>
      </c>
      <c r="E95" s="75"/>
      <c r="F95" s="75">
        <v>7.9</v>
      </c>
      <c r="G95" s="75">
        <v>10.4</v>
      </c>
      <c r="H95" s="75">
        <v>0.7</v>
      </c>
      <c r="I95" s="30">
        <f t="shared" si="7"/>
        <v>706</v>
      </c>
      <c r="J95" s="76">
        <v>0</v>
      </c>
      <c r="K95" s="75"/>
      <c r="L95" s="75">
        <v>15.8</v>
      </c>
      <c r="M95" s="75">
        <v>419.6</v>
      </c>
      <c r="N95" s="31">
        <f t="shared" si="8"/>
        <v>435.40000000000003</v>
      </c>
      <c r="O95" s="32">
        <f t="shared" si="9"/>
        <v>1141.4000000000001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262.52</v>
      </c>
      <c r="D96" s="72">
        <v>1.1499999999999999</v>
      </c>
      <c r="E96" s="72"/>
      <c r="F96" s="72">
        <v>4.82</v>
      </c>
      <c r="G96" s="72">
        <v>29.91</v>
      </c>
      <c r="H96" s="72">
        <v>0.01</v>
      </c>
      <c r="I96" s="27">
        <f t="shared" si="7"/>
        <v>298.40999999999997</v>
      </c>
      <c r="J96" s="73"/>
      <c r="K96" s="72"/>
      <c r="L96" s="72">
        <v>25.1</v>
      </c>
      <c r="M96" s="72">
        <v>323.83999999999997</v>
      </c>
      <c r="N96" s="28">
        <f t="shared" si="8"/>
        <v>348.94</v>
      </c>
      <c r="O96" s="29">
        <f t="shared" si="9"/>
        <v>647.34999999999991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96908</v>
      </c>
      <c r="D97" s="66">
        <v>174</v>
      </c>
      <c r="E97" s="66"/>
      <c r="F97" s="66">
        <v>942</v>
      </c>
      <c r="G97" s="66">
        <v>6683</v>
      </c>
      <c r="H97" s="66">
        <v>1</v>
      </c>
      <c r="I97" s="18">
        <f t="shared" si="7"/>
        <v>104708</v>
      </c>
      <c r="J97" s="67"/>
      <c r="K97" s="66"/>
      <c r="L97" s="66">
        <v>2195</v>
      </c>
      <c r="M97" s="66">
        <v>28160</v>
      </c>
      <c r="N97" s="20">
        <f t="shared" si="8"/>
        <v>30355</v>
      </c>
      <c r="O97" s="21">
        <f t="shared" si="9"/>
        <v>135063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1061.8</v>
      </c>
      <c r="D98" s="75">
        <v>3.2</v>
      </c>
      <c r="E98" s="75"/>
      <c r="F98" s="75">
        <v>9.6999999999999993</v>
      </c>
      <c r="G98" s="75">
        <v>87.6</v>
      </c>
      <c r="H98" s="75">
        <v>0</v>
      </c>
      <c r="I98" s="30">
        <f t="shared" si="7"/>
        <v>1162.3</v>
      </c>
      <c r="J98" s="76"/>
      <c r="K98" s="75"/>
      <c r="L98" s="75">
        <v>39.799999999999997</v>
      </c>
      <c r="M98" s="75">
        <v>510.8</v>
      </c>
      <c r="N98" s="31">
        <f t="shared" si="8"/>
        <v>550.6</v>
      </c>
      <c r="O98" s="32">
        <f t="shared" si="9"/>
        <v>1712.9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179.24</v>
      </c>
      <c r="D99" s="72">
        <v>0.1</v>
      </c>
      <c r="E99" s="72"/>
      <c r="F99" s="72">
        <v>8.51</v>
      </c>
      <c r="G99" s="72">
        <v>113.7</v>
      </c>
      <c r="H99" s="72"/>
      <c r="I99" s="27">
        <f t="shared" si="7"/>
        <v>301.55</v>
      </c>
      <c r="J99" s="73"/>
      <c r="K99" s="72">
        <v>2.16</v>
      </c>
      <c r="L99" s="72">
        <v>15.38</v>
      </c>
      <c r="M99" s="72">
        <v>454.77</v>
      </c>
      <c r="N99" s="28">
        <f t="shared" si="8"/>
        <v>472.31</v>
      </c>
      <c r="O99" s="29">
        <f t="shared" si="9"/>
        <v>773.86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64994</v>
      </c>
      <c r="D100" s="66">
        <v>14</v>
      </c>
      <c r="E100" s="66"/>
      <c r="F100" s="66">
        <v>1633</v>
      </c>
      <c r="G100" s="66">
        <v>24173</v>
      </c>
      <c r="H100" s="66"/>
      <c r="I100" s="18">
        <f t="shared" si="7"/>
        <v>90814</v>
      </c>
      <c r="J100" s="67"/>
      <c r="K100" s="66">
        <v>143</v>
      </c>
      <c r="L100" s="66">
        <v>1453</v>
      </c>
      <c r="M100" s="66">
        <v>41788</v>
      </c>
      <c r="N100" s="20">
        <f t="shared" si="8"/>
        <v>43384</v>
      </c>
      <c r="O100" s="21">
        <f t="shared" si="9"/>
        <v>134198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724.8</v>
      </c>
      <c r="D101" s="75">
        <v>0.3</v>
      </c>
      <c r="E101" s="75"/>
      <c r="F101" s="75">
        <v>16.7</v>
      </c>
      <c r="G101" s="75">
        <v>306.8</v>
      </c>
      <c r="H101" s="75"/>
      <c r="I101" s="30">
        <f t="shared" si="7"/>
        <v>1048.5999999999999</v>
      </c>
      <c r="J101" s="76"/>
      <c r="K101" s="75">
        <v>2.9</v>
      </c>
      <c r="L101" s="75">
        <v>24.6</v>
      </c>
      <c r="M101" s="75">
        <v>700.6</v>
      </c>
      <c r="N101" s="31">
        <f t="shared" si="8"/>
        <v>728.1</v>
      </c>
      <c r="O101" s="32">
        <f t="shared" si="9"/>
        <v>1776.6999999999998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207.33</v>
      </c>
      <c r="D102" s="72">
        <v>0.41</v>
      </c>
      <c r="E102" s="72"/>
      <c r="F102" s="72">
        <v>11.71</v>
      </c>
      <c r="G102" s="72">
        <v>189.58</v>
      </c>
      <c r="H102" s="72">
        <v>0.08</v>
      </c>
      <c r="I102" s="27">
        <f t="shared" si="7"/>
        <v>409.11</v>
      </c>
      <c r="J102" s="73"/>
      <c r="K102" s="72">
        <v>3.76</v>
      </c>
      <c r="L102" s="72">
        <v>27.98</v>
      </c>
      <c r="M102" s="72">
        <v>502.12</v>
      </c>
      <c r="N102" s="28">
        <f t="shared" si="8"/>
        <v>533.86</v>
      </c>
      <c r="O102" s="29">
        <f t="shared" si="9"/>
        <v>942.97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71283</v>
      </c>
      <c r="D103" s="66">
        <v>59</v>
      </c>
      <c r="E103" s="66"/>
      <c r="F103" s="66">
        <v>2181</v>
      </c>
      <c r="G103" s="66">
        <v>42470</v>
      </c>
      <c r="H103" s="66">
        <v>12</v>
      </c>
      <c r="I103" s="18">
        <f t="shared" si="7"/>
        <v>116005</v>
      </c>
      <c r="J103" s="67"/>
      <c r="K103" s="66">
        <v>307</v>
      </c>
      <c r="L103" s="66">
        <v>2767</v>
      </c>
      <c r="M103" s="66">
        <v>46102</v>
      </c>
      <c r="N103" s="20">
        <f t="shared" si="8"/>
        <v>49176</v>
      </c>
      <c r="O103" s="21">
        <f t="shared" si="9"/>
        <v>165181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760.1</v>
      </c>
      <c r="D104" s="75">
        <v>0.8</v>
      </c>
      <c r="E104" s="75"/>
      <c r="F104" s="75">
        <v>18.600000000000001</v>
      </c>
      <c r="G104" s="75">
        <v>478.5</v>
      </c>
      <c r="H104" s="75">
        <v>0.2</v>
      </c>
      <c r="I104" s="30">
        <f t="shared" si="7"/>
        <v>1258.2</v>
      </c>
      <c r="J104" s="76"/>
      <c r="K104" s="75">
        <v>6.5</v>
      </c>
      <c r="L104" s="75">
        <v>36.9</v>
      </c>
      <c r="M104" s="75">
        <v>624.20000000000005</v>
      </c>
      <c r="N104" s="31">
        <f t="shared" si="8"/>
        <v>667.6</v>
      </c>
      <c r="O104" s="32">
        <f t="shared" si="9"/>
        <v>1925.8000000000002</v>
      </c>
      <c r="P104" s="77">
        <v>4.95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90.93</v>
      </c>
      <c r="D105" s="72"/>
      <c r="E105" s="72">
        <v>7.0000000000000007E-2</v>
      </c>
      <c r="F105" s="72">
        <v>63.87</v>
      </c>
      <c r="G105" s="72">
        <v>80.25</v>
      </c>
      <c r="H105" s="72"/>
      <c r="I105" s="27">
        <f t="shared" si="7"/>
        <v>235.12</v>
      </c>
      <c r="J105" s="73"/>
      <c r="K105" s="72"/>
      <c r="L105" s="72">
        <v>43.48</v>
      </c>
      <c r="M105" s="72">
        <v>563.74</v>
      </c>
      <c r="N105" s="28">
        <f t="shared" si="8"/>
        <v>607.22</v>
      </c>
      <c r="O105" s="29">
        <f t="shared" si="9"/>
        <v>842.34</v>
      </c>
      <c r="P105" s="78">
        <v>24.47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32802</v>
      </c>
      <c r="D106" s="66"/>
      <c r="E106" s="66">
        <v>11</v>
      </c>
      <c r="F106" s="66">
        <v>12379</v>
      </c>
      <c r="G106" s="66">
        <v>18808</v>
      </c>
      <c r="H106" s="66"/>
      <c r="I106" s="18">
        <f t="shared" si="7"/>
        <v>64000</v>
      </c>
      <c r="J106" s="67"/>
      <c r="K106" s="66"/>
      <c r="L106" s="66">
        <v>4442</v>
      </c>
      <c r="M106" s="66">
        <v>56059</v>
      </c>
      <c r="N106" s="20">
        <f t="shared" si="8"/>
        <v>60501</v>
      </c>
      <c r="O106" s="21">
        <f t="shared" si="9"/>
        <v>124501</v>
      </c>
      <c r="P106" s="78">
        <v>1466.43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324.7</v>
      </c>
      <c r="D107" s="75"/>
      <c r="E107" s="75">
        <v>0.2</v>
      </c>
      <c r="F107" s="75">
        <v>106.2</v>
      </c>
      <c r="G107" s="75">
        <v>166.2</v>
      </c>
      <c r="H107" s="75"/>
      <c r="I107" s="30">
        <f t="shared" si="7"/>
        <v>597.29999999999995</v>
      </c>
      <c r="J107" s="76"/>
      <c r="K107" s="75"/>
      <c r="L107" s="75">
        <v>48.5</v>
      </c>
      <c r="M107" s="75">
        <v>610.1</v>
      </c>
      <c r="N107" s="31">
        <f t="shared" si="8"/>
        <v>658.6</v>
      </c>
      <c r="O107" s="32">
        <f t="shared" si="9"/>
        <v>1255.9000000000001</v>
      </c>
      <c r="P107" s="78">
        <v>94.57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71.09</v>
      </c>
      <c r="D108" s="72">
        <v>0.15</v>
      </c>
      <c r="E108" s="72"/>
      <c r="F108" s="72">
        <v>27</v>
      </c>
      <c r="G108" s="72">
        <v>49.91</v>
      </c>
      <c r="H108" s="72"/>
      <c r="I108" s="27">
        <f t="shared" si="7"/>
        <v>148.15</v>
      </c>
      <c r="J108" s="73"/>
      <c r="K108" s="72"/>
      <c r="L108" s="72">
        <v>51.13</v>
      </c>
      <c r="M108" s="72">
        <v>662.17</v>
      </c>
      <c r="N108" s="28">
        <f t="shared" si="8"/>
        <v>713.3</v>
      </c>
      <c r="O108" s="29">
        <f t="shared" si="9"/>
        <v>861.44999999999993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26373</v>
      </c>
      <c r="D109" s="66">
        <v>23</v>
      </c>
      <c r="E109" s="66"/>
      <c r="F109" s="66">
        <v>5449</v>
      </c>
      <c r="G109" s="66">
        <v>12160</v>
      </c>
      <c r="H109" s="66"/>
      <c r="I109" s="18">
        <f t="shared" si="7"/>
        <v>44005</v>
      </c>
      <c r="J109" s="67"/>
      <c r="K109" s="66"/>
      <c r="L109" s="66">
        <v>5446</v>
      </c>
      <c r="M109" s="66">
        <v>70472</v>
      </c>
      <c r="N109" s="20">
        <f t="shared" si="8"/>
        <v>75918</v>
      </c>
      <c r="O109" s="21">
        <f t="shared" si="9"/>
        <v>119923</v>
      </c>
      <c r="P109" s="78">
        <v>3.34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235</v>
      </c>
      <c r="D110" s="75">
        <v>0.3</v>
      </c>
      <c r="E110" s="75"/>
      <c r="F110" s="75">
        <v>40.6</v>
      </c>
      <c r="G110" s="75">
        <v>95.5</v>
      </c>
      <c r="H110" s="75"/>
      <c r="I110" s="30">
        <f t="shared" si="7"/>
        <v>371.40000000000003</v>
      </c>
      <c r="J110" s="76"/>
      <c r="K110" s="75"/>
      <c r="L110" s="75">
        <v>54.5</v>
      </c>
      <c r="M110" s="75">
        <v>707.5</v>
      </c>
      <c r="N110" s="31">
        <f t="shared" si="8"/>
        <v>762</v>
      </c>
      <c r="O110" s="32">
        <f t="shared" si="9"/>
        <v>1133.4000000000001</v>
      </c>
      <c r="P110" s="78">
        <v>4.76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56.47</v>
      </c>
      <c r="D111" s="72">
        <v>0.13</v>
      </c>
      <c r="E111" s="72"/>
      <c r="F111" s="72">
        <v>5.85</v>
      </c>
      <c r="G111" s="72">
        <v>15.91</v>
      </c>
      <c r="H111" s="72"/>
      <c r="I111" s="27">
        <f t="shared" si="7"/>
        <v>78.36</v>
      </c>
      <c r="J111" s="73"/>
      <c r="K111" s="72"/>
      <c r="L111" s="72">
        <v>56.89</v>
      </c>
      <c r="M111" s="72">
        <v>1048.04</v>
      </c>
      <c r="N111" s="28">
        <f t="shared" si="8"/>
        <v>1104.93</v>
      </c>
      <c r="O111" s="29">
        <f t="shared" si="9"/>
        <v>1183.29</v>
      </c>
      <c r="P111" s="33">
        <f>SUM(P104:P110)</f>
        <v>1598.52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21899</v>
      </c>
      <c r="D112" s="66">
        <v>22</v>
      </c>
      <c r="E112" s="66"/>
      <c r="F112" s="66">
        <v>1194</v>
      </c>
      <c r="G112" s="66">
        <v>3960</v>
      </c>
      <c r="H112" s="66"/>
      <c r="I112" s="18">
        <f t="shared" si="7"/>
        <v>27075</v>
      </c>
      <c r="J112" s="67"/>
      <c r="K112" s="66"/>
      <c r="L112" s="66">
        <v>6138</v>
      </c>
      <c r="M112" s="66">
        <v>110164</v>
      </c>
      <c r="N112" s="20">
        <f t="shared" si="8"/>
        <v>116302</v>
      </c>
      <c r="O112" s="21">
        <f t="shared" si="9"/>
        <v>143377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191.4</v>
      </c>
      <c r="D113" s="75">
        <v>0.2</v>
      </c>
      <c r="E113" s="75"/>
      <c r="F113" s="75">
        <v>7.1</v>
      </c>
      <c r="G113" s="75">
        <v>0</v>
      </c>
      <c r="H113" s="75"/>
      <c r="I113" s="30">
        <f t="shared" si="7"/>
        <v>198.7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198.7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56.64</v>
      </c>
      <c r="D114" s="72">
        <v>0.03</v>
      </c>
      <c r="E114" s="72"/>
      <c r="F114" s="72">
        <v>8.24</v>
      </c>
      <c r="G114" s="72">
        <v>19.04</v>
      </c>
      <c r="H114" s="72">
        <v>0.79</v>
      </c>
      <c r="I114" s="27">
        <f t="shared" si="7"/>
        <v>84.74</v>
      </c>
      <c r="J114" s="73"/>
      <c r="K114" s="72">
        <v>2.1</v>
      </c>
      <c r="L114" s="72">
        <v>43.44</v>
      </c>
      <c r="M114" s="72">
        <v>508.79</v>
      </c>
      <c r="N114" s="28">
        <f t="shared" si="8"/>
        <v>554.33000000000004</v>
      </c>
      <c r="O114" s="29">
        <f t="shared" si="9"/>
        <v>639.07000000000005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22617</v>
      </c>
      <c r="D115" s="66">
        <v>5</v>
      </c>
      <c r="E115" s="66"/>
      <c r="F115" s="66">
        <v>1609</v>
      </c>
      <c r="G115" s="66">
        <v>4594</v>
      </c>
      <c r="H115" s="66">
        <v>149</v>
      </c>
      <c r="I115" s="18">
        <f t="shared" si="7"/>
        <v>28974</v>
      </c>
      <c r="J115" s="67"/>
      <c r="K115" s="66">
        <v>238</v>
      </c>
      <c r="L115" s="66">
        <v>4631</v>
      </c>
      <c r="M115" s="66">
        <v>53624</v>
      </c>
      <c r="N115" s="20">
        <f t="shared" si="8"/>
        <v>58493</v>
      </c>
      <c r="O115" s="21">
        <f t="shared" si="9"/>
        <v>87467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180.5</v>
      </c>
      <c r="D116" s="84">
        <v>0</v>
      </c>
      <c r="E116" s="84"/>
      <c r="F116" s="84">
        <v>5.9</v>
      </c>
      <c r="G116" s="84">
        <v>0</v>
      </c>
      <c r="H116" s="84">
        <v>1.3</v>
      </c>
      <c r="I116" s="46">
        <f t="shared" si="7"/>
        <v>187.70000000000002</v>
      </c>
      <c r="J116" s="85"/>
      <c r="K116" s="84">
        <v>3.3</v>
      </c>
      <c r="L116" s="84">
        <v>0</v>
      </c>
      <c r="M116" s="84">
        <v>0</v>
      </c>
      <c r="N116" s="47">
        <f t="shared" si="8"/>
        <v>3.3</v>
      </c>
      <c r="O116" s="43">
        <f t="shared" si="9"/>
        <v>191.00000000000003</v>
      </c>
      <c r="P116" s="44">
        <f>SUM(O136,P111,P112,P115)</f>
        <v>10620.17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43.74</v>
      </c>
      <c r="D121" s="63">
        <v>0.51</v>
      </c>
      <c r="E121" s="63"/>
      <c r="F121" s="63">
        <v>10.46</v>
      </c>
      <c r="G121" s="63">
        <v>9.93</v>
      </c>
      <c r="H121" s="63">
        <v>0.06</v>
      </c>
      <c r="I121" s="11">
        <f t="shared" si="7"/>
        <v>64.7</v>
      </c>
      <c r="J121" s="64"/>
      <c r="K121" s="63">
        <v>34.340000000000003</v>
      </c>
      <c r="L121" s="63">
        <v>29.57</v>
      </c>
      <c r="M121" s="63">
        <v>402.35</v>
      </c>
      <c r="N121" s="13">
        <f t="shared" si="8"/>
        <v>466.26000000000005</v>
      </c>
      <c r="O121" s="14">
        <f t="shared" si="9"/>
        <v>530.96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18307</v>
      </c>
      <c r="D122" s="66">
        <v>88</v>
      </c>
      <c r="E122" s="66"/>
      <c r="F122" s="66">
        <v>2191</v>
      </c>
      <c r="G122" s="66">
        <v>2344</v>
      </c>
      <c r="H122" s="66">
        <v>12</v>
      </c>
      <c r="I122" s="18">
        <f t="shared" si="7"/>
        <v>22942</v>
      </c>
      <c r="J122" s="67"/>
      <c r="K122" s="66">
        <v>3842</v>
      </c>
      <c r="L122" s="66">
        <v>3219</v>
      </c>
      <c r="M122" s="66">
        <v>42712</v>
      </c>
      <c r="N122" s="20">
        <f t="shared" si="8"/>
        <v>49773</v>
      </c>
      <c r="O122" s="21">
        <f t="shared" si="9"/>
        <v>72715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144.5</v>
      </c>
      <c r="D123" s="75">
        <v>0</v>
      </c>
      <c r="E123" s="75"/>
      <c r="F123" s="75">
        <v>6</v>
      </c>
      <c r="G123" s="75">
        <v>0</v>
      </c>
      <c r="H123" s="75">
        <v>0.1</v>
      </c>
      <c r="I123" s="30">
        <f t="shared" si="7"/>
        <v>150.6</v>
      </c>
      <c r="J123" s="76"/>
      <c r="K123" s="75">
        <v>50.1</v>
      </c>
      <c r="L123" s="75">
        <v>0</v>
      </c>
      <c r="M123" s="75">
        <v>0</v>
      </c>
      <c r="N123" s="31">
        <f t="shared" si="8"/>
        <v>50.1</v>
      </c>
      <c r="O123" s="32">
        <f t="shared" si="9"/>
        <v>200.7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20.94</v>
      </c>
      <c r="D124" s="72">
        <v>0.14000000000000001</v>
      </c>
      <c r="E124" s="72">
        <v>1.19</v>
      </c>
      <c r="F124" s="72">
        <v>5.45</v>
      </c>
      <c r="G124" s="72">
        <v>3.97</v>
      </c>
      <c r="H124" s="72"/>
      <c r="I124" s="27">
        <f t="shared" si="7"/>
        <v>31.69</v>
      </c>
      <c r="J124" s="73"/>
      <c r="K124" s="72">
        <v>36.229999999999997</v>
      </c>
      <c r="L124" s="72">
        <v>1.61</v>
      </c>
      <c r="M124" s="72">
        <v>204.84</v>
      </c>
      <c r="N124" s="28">
        <f t="shared" si="8"/>
        <v>242.68</v>
      </c>
      <c r="O124" s="29">
        <f t="shared" si="9"/>
        <v>274.37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8860</v>
      </c>
      <c r="D125" s="66">
        <v>24</v>
      </c>
      <c r="E125" s="66">
        <v>207</v>
      </c>
      <c r="F125" s="66">
        <v>1301</v>
      </c>
      <c r="G125" s="66">
        <v>987</v>
      </c>
      <c r="H125" s="66"/>
      <c r="I125" s="18">
        <f t="shared" si="7"/>
        <v>11379</v>
      </c>
      <c r="J125" s="67"/>
      <c r="K125" s="66">
        <v>4328</v>
      </c>
      <c r="L125" s="66">
        <v>177</v>
      </c>
      <c r="M125" s="66">
        <v>21674</v>
      </c>
      <c r="N125" s="20">
        <f t="shared" si="8"/>
        <v>26179</v>
      </c>
      <c r="O125" s="21">
        <f t="shared" si="9"/>
        <v>37558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69.7</v>
      </c>
      <c r="D126" s="75">
        <v>0</v>
      </c>
      <c r="E126" s="75">
        <v>0</v>
      </c>
      <c r="F126" s="75">
        <v>3.7</v>
      </c>
      <c r="G126" s="75">
        <v>0</v>
      </c>
      <c r="H126" s="75"/>
      <c r="I126" s="30">
        <f t="shared" si="7"/>
        <v>73.400000000000006</v>
      </c>
      <c r="J126" s="76"/>
      <c r="K126" s="75">
        <v>54.3</v>
      </c>
      <c r="L126" s="75">
        <v>0</v>
      </c>
      <c r="M126" s="75">
        <v>0</v>
      </c>
      <c r="N126" s="31">
        <f t="shared" si="8"/>
        <v>54.3</v>
      </c>
      <c r="O126" s="32">
        <f t="shared" si="9"/>
        <v>127.7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36.049999999999997</v>
      </c>
      <c r="D127" s="72">
        <v>0.31</v>
      </c>
      <c r="E127" s="72"/>
      <c r="F127" s="72">
        <v>24.6</v>
      </c>
      <c r="G127" s="72">
        <v>5.87</v>
      </c>
      <c r="H127" s="72">
        <v>8.92</v>
      </c>
      <c r="I127" s="27">
        <f t="shared" si="7"/>
        <v>75.75</v>
      </c>
      <c r="J127" s="73"/>
      <c r="K127" s="72">
        <v>284.37</v>
      </c>
      <c r="L127" s="72">
        <v>1.1399999999999999</v>
      </c>
      <c r="M127" s="72">
        <v>559.97</v>
      </c>
      <c r="N127" s="28">
        <f t="shared" si="8"/>
        <v>845.48</v>
      </c>
      <c r="O127" s="29">
        <f t="shared" si="9"/>
        <v>921.23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15543</v>
      </c>
      <c r="D128" s="66">
        <v>42</v>
      </c>
      <c r="E128" s="66"/>
      <c r="F128" s="66">
        <v>5371</v>
      </c>
      <c r="G128" s="66">
        <v>1414</v>
      </c>
      <c r="H128" s="66">
        <v>1886</v>
      </c>
      <c r="I128" s="18">
        <f t="shared" si="7"/>
        <v>24256</v>
      </c>
      <c r="J128" s="67"/>
      <c r="K128" s="66">
        <v>34966</v>
      </c>
      <c r="L128" s="66">
        <v>120</v>
      </c>
      <c r="M128" s="66">
        <v>53091</v>
      </c>
      <c r="N128" s="20">
        <f t="shared" si="8"/>
        <v>88177</v>
      </c>
      <c r="O128" s="21">
        <f t="shared" si="9"/>
        <v>112433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3.3</v>
      </c>
      <c r="G129" s="75">
        <v>0</v>
      </c>
      <c r="H129" s="75">
        <v>4.0999999999999996</v>
      </c>
      <c r="I129" s="30">
        <f t="shared" si="7"/>
        <v>7.3999999999999995</v>
      </c>
      <c r="J129" s="76"/>
      <c r="K129" s="75">
        <v>30.9</v>
      </c>
      <c r="L129" s="75">
        <v>0</v>
      </c>
      <c r="M129" s="75">
        <v>0</v>
      </c>
      <c r="N129" s="31">
        <f t="shared" si="8"/>
        <v>30.9</v>
      </c>
      <c r="O129" s="32">
        <f t="shared" si="9"/>
        <v>38.299999999999997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1509.3</v>
      </c>
      <c r="D130" s="63">
        <v>11.52</v>
      </c>
      <c r="E130" s="63">
        <v>1.36</v>
      </c>
      <c r="F130" s="63">
        <v>177.05</v>
      </c>
      <c r="G130" s="63">
        <v>555.15</v>
      </c>
      <c r="H130" s="63">
        <v>10.91</v>
      </c>
      <c r="I130" s="11">
        <f t="shared" si="7"/>
        <v>2265.2899999999995</v>
      </c>
      <c r="J130" s="64">
        <v>0.12</v>
      </c>
      <c r="K130" s="63">
        <v>362.96</v>
      </c>
      <c r="L130" s="63">
        <v>318.39999999999998</v>
      </c>
      <c r="M130" s="63">
        <v>6030.84</v>
      </c>
      <c r="N130" s="13">
        <f>SUM(J130:M130)</f>
        <v>6712.32</v>
      </c>
      <c r="O130" s="14">
        <f t="shared" si="9"/>
        <v>8977.6099999999988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509218</v>
      </c>
      <c r="D131" s="66">
        <v>1289</v>
      </c>
      <c r="E131" s="66">
        <v>227</v>
      </c>
      <c r="F131" s="66">
        <v>35454</v>
      </c>
      <c r="G131" s="66">
        <v>122281</v>
      </c>
      <c r="H131" s="66">
        <v>2179</v>
      </c>
      <c r="I131" s="18">
        <f t="shared" si="7"/>
        <v>670648</v>
      </c>
      <c r="J131" s="67">
        <v>8</v>
      </c>
      <c r="K131" s="66">
        <v>43824</v>
      </c>
      <c r="L131" s="66">
        <v>32274</v>
      </c>
      <c r="M131" s="66">
        <v>577859</v>
      </c>
      <c r="N131" s="20">
        <f t="shared" si="8"/>
        <v>653965</v>
      </c>
      <c r="O131" s="21">
        <f t="shared" si="9"/>
        <v>1324613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6337.4</v>
      </c>
      <c r="D132" s="75">
        <v>30.3</v>
      </c>
      <c r="E132" s="75">
        <v>0.5</v>
      </c>
      <c r="F132" s="75">
        <v>232.3</v>
      </c>
      <c r="G132" s="75">
        <v>1285.4000000000001</v>
      </c>
      <c r="H132" s="75">
        <v>9</v>
      </c>
      <c r="I132" s="30">
        <f t="shared" ref="I132:I138" si="10">SUM(C132:H132)</f>
        <v>7894.9</v>
      </c>
      <c r="J132" s="76">
        <v>0</v>
      </c>
      <c r="K132" s="75">
        <v>148</v>
      </c>
      <c r="L132" s="75">
        <v>242.8</v>
      </c>
      <c r="M132" s="75">
        <v>4452.8999999999996</v>
      </c>
      <c r="N132" s="31">
        <f t="shared" ref="N132:N138" si="11">SUM(J132:M132)</f>
        <v>4843.7</v>
      </c>
      <c r="O132" s="32">
        <f t="shared" ref="O132:O138" si="12">SUM(N132,I132)</f>
        <v>12738.599999999999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1344.11</v>
      </c>
      <c r="D133" s="72">
        <v>7.07</v>
      </c>
      <c r="E133" s="72">
        <v>1.26</v>
      </c>
      <c r="F133" s="72">
        <v>177.05</v>
      </c>
      <c r="G133" s="72">
        <v>524.35</v>
      </c>
      <c r="H133" s="72">
        <v>9.85</v>
      </c>
      <c r="I133" s="27">
        <f t="shared" si="10"/>
        <v>2063.6899999999996</v>
      </c>
      <c r="J133" s="73">
        <v>0.12</v>
      </c>
      <c r="K133" s="72">
        <v>357.04</v>
      </c>
      <c r="L133" s="72">
        <v>318.37</v>
      </c>
      <c r="M133" s="72">
        <v>6016.21</v>
      </c>
      <c r="N133" s="28">
        <f t="shared" si="11"/>
        <v>6691.74</v>
      </c>
      <c r="O133" s="29">
        <f t="shared" si="12"/>
        <v>8755.43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474138</v>
      </c>
      <c r="D134" s="66">
        <v>928</v>
      </c>
      <c r="E134" s="66">
        <v>218</v>
      </c>
      <c r="F134" s="66">
        <v>35454</v>
      </c>
      <c r="G134" s="66">
        <v>118837</v>
      </c>
      <c r="H134" s="66">
        <v>2059</v>
      </c>
      <c r="I134" s="18">
        <f t="shared" si="10"/>
        <v>631634</v>
      </c>
      <c r="J134" s="67">
        <v>8</v>
      </c>
      <c r="K134" s="66">
        <v>43374</v>
      </c>
      <c r="L134" s="66">
        <v>32273</v>
      </c>
      <c r="M134" s="66">
        <v>577540</v>
      </c>
      <c r="N134" s="20">
        <f t="shared" si="11"/>
        <v>653195</v>
      </c>
      <c r="O134" s="21">
        <f t="shared" si="12"/>
        <v>1284829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5165.3</v>
      </c>
      <c r="D135" s="84">
        <v>16.7</v>
      </c>
      <c r="E135" s="84">
        <v>0.2</v>
      </c>
      <c r="F135" s="84">
        <v>232.3</v>
      </c>
      <c r="G135" s="84">
        <v>1154.5</v>
      </c>
      <c r="H135" s="84">
        <v>5.7</v>
      </c>
      <c r="I135" s="46">
        <f t="shared" si="10"/>
        <v>6574.7</v>
      </c>
      <c r="J135" s="85">
        <v>0</v>
      </c>
      <c r="K135" s="84">
        <v>138.6</v>
      </c>
      <c r="L135" s="84">
        <v>242.7</v>
      </c>
      <c r="M135" s="84">
        <v>4429.8999999999996</v>
      </c>
      <c r="N135" s="47">
        <f t="shared" si="11"/>
        <v>4811.2</v>
      </c>
      <c r="O135" s="43">
        <f t="shared" si="12"/>
        <v>11385.9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1546.67</v>
      </c>
      <c r="D136" s="54">
        <f t="shared" si="13"/>
        <v>12.040000000000001</v>
      </c>
      <c r="E136" s="54">
        <f t="shared" si="13"/>
        <v>1.3599999999999999</v>
      </c>
      <c r="F136" s="54">
        <f t="shared" si="13"/>
        <v>177.04999999999998</v>
      </c>
      <c r="G136" s="54">
        <f t="shared" si="13"/>
        <v>555.14999999999986</v>
      </c>
      <c r="H136" s="54">
        <f t="shared" si="13"/>
        <v>10.94</v>
      </c>
      <c r="I136" s="55">
        <f t="shared" si="10"/>
        <v>2303.2099999999996</v>
      </c>
      <c r="J136" s="56">
        <f t="shared" ref="J136:M138" si="14">SUM(J63,J66,J69,J72,J75,J78,J81,J84,J87,J90,J93,J96,J99,J102,J105,J108,J111,J114,J121,J124,J127)</f>
        <v>0.12</v>
      </c>
      <c r="K136" s="54">
        <f t="shared" si="14"/>
        <v>367.8</v>
      </c>
      <c r="L136" s="54">
        <f t="shared" si="14"/>
        <v>318.39999999999998</v>
      </c>
      <c r="M136" s="54">
        <f t="shared" si="14"/>
        <v>6032.1200000000008</v>
      </c>
      <c r="N136" s="57">
        <f t="shared" si="11"/>
        <v>6718.4400000000005</v>
      </c>
      <c r="O136" s="58">
        <f t="shared" si="12"/>
        <v>9021.65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512177</v>
      </c>
      <c r="D137" s="17">
        <f t="shared" si="13"/>
        <v>1328</v>
      </c>
      <c r="E137" s="17">
        <f t="shared" si="13"/>
        <v>227</v>
      </c>
      <c r="F137" s="17">
        <f t="shared" si="13"/>
        <v>35454</v>
      </c>
      <c r="G137" s="17">
        <f t="shared" si="13"/>
        <v>122281</v>
      </c>
      <c r="H137" s="17">
        <f t="shared" si="13"/>
        <v>2181</v>
      </c>
      <c r="I137" s="18">
        <f t="shared" si="10"/>
        <v>673648</v>
      </c>
      <c r="J137" s="19">
        <f t="shared" si="14"/>
        <v>8</v>
      </c>
      <c r="K137" s="17">
        <f t="shared" si="14"/>
        <v>44044</v>
      </c>
      <c r="L137" s="17">
        <f t="shared" si="14"/>
        <v>32274</v>
      </c>
      <c r="M137" s="17">
        <f t="shared" si="14"/>
        <v>577870</v>
      </c>
      <c r="N137" s="20">
        <f t="shared" si="11"/>
        <v>654196</v>
      </c>
      <c r="O137" s="21">
        <f t="shared" si="12"/>
        <v>1327844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6716.7</v>
      </c>
      <c r="D138" s="40">
        <f t="shared" si="13"/>
        <v>32.699999999999996</v>
      </c>
      <c r="E138" s="40">
        <f t="shared" si="13"/>
        <v>0.5</v>
      </c>
      <c r="F138" s="40">
        <f t="shared" si="13"/>
        <v>232.29999999999998</v>
      </c>
      <c r="G138" s="40">
        <f t="shared" si="13"/>
        <v>1285.4000000000001</v>
      </c>
      <c r="H138" s="40">
        <f t="shared" si="13"/>
        <v>9.1</v>
      </c>
      <c r="I138" s="46">
        <f t="shared" si="10"/>
        <v>8276.7000000000007</v>
      </c>
      <c r="J138" s="42">
        <f t="shared" si="14"/>
        <v>0</v>
      </c>
      <c r="K138" s="40">
        <f t="shared" si="14"/>
        <v>155.9</v>
      </c>
      <c r="L138" s="40">
        <f t="shared" si="14"/>
        <v>242.8</v>
      </c>
      <c r="M138" s="40">
        <f t="shared" si="14"/>
        <v>4454.2999999999993</v>
      </c>
      <c r="N138" s="47">
        <f t="shared" si="11"/>
        <v>4852.9999999999991</v>
      </c>
      <c r="O138" s="43">
        <f t="shared" si="12"/>
        <v>13129.7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6C5CA-F404-4FE3-B6C1-ED303E1FAED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3.09</v>
      </c>
      <c r="N5" s="13">
        <f t="shared" ref="N5:N58" si="1">SUM(J5:M5)</f>
        <v>3.09</v>
      </c>
      <c r="O5" s="14">
        <f>SUM(N5,I5)</f>
        <v>3.09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79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89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8.3000000000000007</v>
      </c>
      <c r="N8" s="28">
        <f t="shared" si="1"/>
        <v>8.3000000000000007</v>
      </c>
      <c r="O8" s="29">
        <f t="shared" si="2"/>
        <v>8.3000000000000007</v>
      </c>
      <c r="P8" s="22" t="s">
        <v>25</v>
      </c>
      <c r="Q8" s="129" t="s">
        <v>94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78</v>
      </c>
      <c r="N9" s="20">
        <f t="shared" si="1"/>
        <v>78</v>
      </c>
      <c r="O9" s="21">
        <f t="shared" si="2"/>
        <v>78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10</v>
      </c>
      <c r="N10" s="31">
        <f t="shared" si="1"/>
        <v>10</v>
      </c>
      <c r="O10" s="32">
        <f t="shared" si="2"/>
        <v>10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0.16</v>
      </c>
      <c r="N11" s="28">
        <f t="shared" si="1"/>
        <v>0.16</v>
      </c>
      <c r="O11" s="29">
        <f t="shared" si="2"/>
        <v>0.16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0.39</v>
      </c>
      <c r="N14" s="28">
        <f t="shared" si="1"/>
        <v>0.39</v>
      </c>
      <c r="O14" s="29">
        <f t="shared" si="2"/>
        <v>0.39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12</v>
      </c>
      <c r="N15" s="20">
        <f t="shared" si="1"/>
        <v>12</v>
      </c>
      <c r="O15" s="21">
        <f t="shared" si="2"/>
        <v>12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1.1000000000000001</v>
      </c>
      <c r="N16" s="31">
        <f t="shared" si="1"/>
        <v>1.1000000000000001</v>
      </c>
      <c r="O16" s="32">
        <f t="shared" si="2"/>
        <v>1.1000000000000001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23.22</v>
      </c>
      <c r="D17" s="72"/>
      <c r="E17" s="72"/>
      <c r="F17" s="72"/>
      <c r="G17" s="72"/>
      <c r="H17" s="72"/>
      <c r="I17" s="27">
        <f t="shared" si="0"/>
        <v>23.22</v>
      </c>
      <c r="J17" s="73"/>
      <c r="K17" s="72">
        <v>0.45</v>
      </c>
      <c r="L17" s="72"/>
      <c r="M17" s="72">
        <v>36.29</v>
      </c>
      <c r="N17" s="28">
        <f t="shared" si="1"/>
        <v>36.74</v>
      </c>
      <c r="O17" s="29">
        <f t="shared" si="2"/>
        <v>59.96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2793</v>
      </c>
      <c r="D18" s="66"/>
      <c r="E18" s="66"/>
      <c r="F18" s="66"/>
      <c r="G18" s="66"/>
      <c r="H18" s="66"/>
      <c r="I18" s="18">
        <f t="shared" si="0"/>
        <v>2793</v>
      </c>
      <c r="J18" s="67"/>
      <c r="K18" s="66">
        <v>11</v>
      </c>
      <c r="L18" s="66"/>
      <c r="M18" s="66">
        <v>1226</v>
      </c>
      <c r="N18" s="20">
        <f t="shared" si="1"/>
        <v>1237</v>
      </c>
      <c r="O18" s="21">
        <f t="shared" si="2"/>
        <v>4030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217.9</v>
      </c>
      <c r="D19" s="75"/>
      <c r="E19" s="75"/>
      <c r="F19" s="75"/>
      <c r="G19" s="75"/>
      <c r="H19" s="75"/>
      <c r="I19" s="30">
        <f t="shared" si="0"/>
        <v>217.9</v>
      </c>
      <c r="J19" s="76"/>
      <c r="K19" s="75">
        <v>0.9</v>
      </c>
      <c r="L19" s="75"/>
      <c r="M19" s="75">
        <v>62.6</v>
      </c>
      <c r="N19" s="31">
        <f t="shared" si="1"/>
        <v>63.5</v>
      </c>
      <c r="O19" s="32">
        <f t="shared" si="2"/>
        <v>281.39999999999998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11.35</v>
      </c>
      <c r="D20" s="72">
        <v>5.56</v>
      </c>
      <c r="E20" s="72"/>
      <c r="F20" s="72"/>
      <c r="G20" s="72"/>
      <c r="H20" s="72"/>
      <c r="I20" s="27">
        <f t="shared" si="0"/>
        <v>16.91</v>
      </c>
      <c r="J20" s="73"/>
      <c r="K20" s="72"/>
      <c r="L20" s="72">
        <v>1.41</v>
      </c>
      <c r="M20" s="72">
        <v>44.52</v>
      </c>
      <c r="N20" s="28">
        <f t="shared" si="1"/>
        <v>45.93</v>
      </c>
      <c r="O20" s="29">
        <f t="shared" si="2"/>
        <v>62.84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2418</v>
      </c>
      <c r="D21" s="66">
        <v>274</v>
      </c>
      <c r="E21" s="66"/>
      <c r="F21" s="66"/>
      <c r="G21" s="66"/>
      <c r="H21" s="66"/>
      <c r="I21" s="18">
        <f t="shared" si="0"/>
        <v>2692</v>
      </c>
      <c r="J21" s="67"/>
      <c r="K21" s="66"/>
      <c r="L21" s="66">
        <v>67</v>
      </c>
      <c r="M21" s="66">
        <v>2016</v>
      </c>
      <c r="N21" s="20">
        <f t="shared" si="1"/>
        <v>2083</v>
      </c>
      <c r="O21" s="21">
        <f t="shared" si="2"/>
        <v>4775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121.7</v>
      </c>
      <c r="D22" s="75">
        <v>15.8</v>
      </c>
      <c r="E22" s="75"/>
      <c r="F22" s="75"/>
      <c r="G22" s="75"/>
      <c r="H22" s="75"/>
      <c r="I22" s="30">
        <f t="shared" si="0"/>
        <v>137.5</v>
      </c>
      <c r="J22" s="76"/>
      <c r="K22" s="75"/>
      <c r="L22" s="75">
        <v>2.7</v>
      </c>
      <c r="M22" s="75">
        <v>79.7</v>
      </c>
      <c r="N22" s="31">
        <f t="shared" si="1"/>
        <v>82.4</v>
      </c>
      <c r="O22" s="32">
        <f t="shared" si="2"/>
        <v>219.9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34.700000000000003</v>
      </c>
      <c r="D23" s="72"/>
      <c r="E23" s="72"/>
      <c r="F23" s="72"/>
      <c r="G23" s="72">
        <v>2.15</v>
      </c>
      <c r="H23" s="72"/>
      <c r="I23" s="27">
        <f t="shared" si="0"/>
        <v>36.85</v>
      </c>
      <c r="J23" s="73"/>
      <c r="K23" s="72">
        <v>7.58</v>
      </c>
      <c r="L23" s="72">
        <v>2.65</v>
      </c>
      <c r="M23" s="72">
        <v>148.82</v>
      </c>
      <c r="N23" s="28">
        <f t="shared" si="1"/>
        <v>159.04999999999998</v>
      </c>
      <c r="O23" s="29">
        <f t="shared" si="2"/>
        <v>195.89999999999998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6693</v>
      </c>
      <c r="D24" s="66"/>
      <c r="E24" s="66"/>
      <c r="F24" s="66"/>
      <c r="G24" s="66">
        <v>264</v>
      </c>
      <c r="H24" s="66"/>
      <c r="I24" s="18">
        <f t="shared" si="0"/>
        <v>6957</v>
      </c>
      <c r="J24" s="67"/>
      <c r="K24" s="66">
        <v>242</v>
      </c>
      <c r="L24" s="66">
        <v>152</v>
      </c>
      <c r="M24" s="66">
        <v>7679</v>
      </c>
      <c r="N24" s="20">
        <f t="shared" si="1"/>
        <v>8073</v>
      </c>
      <c r="O24" s="21">
        <f t="shared" si="2"/>
        <v>15030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278</v>
      </c>
      <c r="D25" s="75"/>
      <c r="E25" s="75"/>
      <c r="F25" s="75"/>
      <c r="G25" s="75">
        <v>7.9</v>
      </c>
      <c r="H25" s="75"/>
      <c r="I25" s="30">
        <f t="shared" si="0"/>
        <v>285.89999999999998</v>
      </c>
      <c r="J25" s="76"/>
      <c r="K25" s="75">
        <v>13.6</v>
      </c>
      <c r="L25" s="75">
        <v>4.7</v>
      </c>
      <c r="M25" s="75">
        <v>235.4</v>
      </c>
      <c r="N25" s="31">
        <f t="shared" si="1"/>
        <v>253.70000000000002</v>
      </c>
      <c r="O25" s="32">
        <f t="shared" si="2"/>
        <v>539.6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69.180000000000007</v>
      </c>
      <c r="D26" s="72"/>
      <c r="E26" s="72"/>
      <c r="F26" s="72"/>
      <c r="G26" s="72"/>
      <c r="H26" s="72"/>
      <c r="I26" s="27">
        <f t="shared" si="0"/>
        <v>69.180000000000007</v>
      </c>
      <c r="J26" s="73"/>
      <c r="K26" s="72"/>
      <c r="L26" s="72"/>
      <c r="M26" s="72">
        <v>27.97</v>
      </c>
      <c r="N26" s="28">
        <f t="shared" si="1"/>
        <v>27.97</v>
      </c>
      <c r="O26" s="29">
        <f t="shared" si="2"/>
        <v>97.15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18726</v>
      </c>
      <c r="D27" s="66"/>
      <c r="E27" s="66"/>
      <c r="F27" s="66"/>
      <c r="G27" s="66"/>
      <c r="H27" s="66"/>
      <c r="I27" s="18">
        <f t="shared" si="0"/>
        <v>18726</v>
      </c>
      <c r="J27" s="67"/>
      <c r="K27" s="66"/>
      <c r="L27" s="66"/>
      <c r="M27" s="66">
        <v>1596</v>
      </c>
      <c r="N27" s="20">
        <f t="shared" si="1"/>
        <v>1596</v>
      </c>
      <c r="O27" s="21">
        <f t="shared" si="2"/>
        <v>20322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534.20000000000005</v>
      </c>
      <c r="D28" s="75"/>
      <c r="E28" s="75"/>
      <c r="F28" s="75"/>
      <c r="G28" s="75"/>
      <c r="H28" s="75"/>
      <c r="I28" s="30">
        <f t="shared" si="0"/>
        <v>534.20000000000005</v>
      </c>
      <c r="J28" s="76"/>
      <c r="K28" s="75"/>
      <c r="L28" s="75"/>
      <c r="M28" s="75">
        <v>49</v>
      </c>
      <c r="N28" s="31">
        <f t="shared" si="1"/>
        <v>49</v>
      </c>
      <c r="O28" s="32">
        <f t="shared" si="2"/>
        <v>583.20000000000005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133.01</v>
      </c>
      <c r="D29" s="72"/>
      <c r="E29" s="72"/>
      <c r="F29" s="72"/>
      <c r="G29" s="72"/>
      <c r="H29" s="72"/>
      <c r="I29" s="27">
        <f t="shared" si="0"/>
        <v>133.01</v>
      </c>
      <c r="J29" s="73"/>
      <c r="K29" s="72">
        <v>10.29</v>
      </c>
      <c r="L29" s="72">
        <v>0.09</v>
      </c>
      <c r="M29" s="72">
        <v>178.09</v>
      </c>
      <c r="N29" s="28">
        <f t="shared" si="1"/>
        <v>188.47</v>
      </c>
      <c r="O29" s="29">
        <f t="shared" si="2"/>
        <v>321.48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36914</v>
      </c>
      <c r="D30" s="66"/>
      <c r="E30" s="66"/>
      <c r="F30" s="66"/>
      <c r="G30" s="66"/>
      <c r="H30" s="66"/>
      <c r="I30" s="18">
        <f t="shared" si="0"/>
        <v>36914</v>
      </c>
      <c r="J30" s="67"/>
      <c r="K30" s="66">
        <v>491</v>
      </c>
      <c r="L30" s="66">
        <v>6</v>
      </c>
      <c r="M30" s="66">
        <v>11278</v>
      </c>
      <c r="N30" s="20">
        <f t="shared" si="1"/>
        <v>11775</v>
      </c>
      <c r="O30" s="21">
        <f t="shared" si="2"/>
        <v>48689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700.8</v>
      </c>
      <c r="D31" s="75"/>
      <c r="E31" s="75"/>
      <c r="F31" s="75"/>
      <c r="G31" s="75"/>
      <c r="H31" s="75"/>
      <c r="I31" s="30">
        <f t="shared" si="0"/>
        <v>700.8</v>
      </c>
      <c r="J31" s="76"/>
      <c r="K31" s="75">
        <v>17.7</v>
      </c>
      <c r="L31" s="75">
        <v>0.2</v>
      </c>
      <c r="M31" s="75">
        <v>295.89999999999998</v>
      </c>
      <c r="N31" s="31">
        <f t="shared" si="1"/>
        <v>313.79999999999995</v>
      </c>
      <c r="O31" s="32">
        <f t="shared" si="2"/>
        <v>1014.5999999999999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299.70999999999998</v>
      </c>
      <c r="D32" s="72">
        <v>0.04</v>
      </c>
      <c r="E32" s="72"/>
      <c r="F32" s="72"/>
      <c r="G32" s="72"/>
      <c r="H32" s="72">
        <v>4.1500000000000004</v>
      </c>
      <c r="I32" s="27">
        <f t="shared" si="0"/>
        <v>303.89999999999998</v>
      </c>
      <c r="J32" s="73"/>
      <c r="K32" s="72">
        <v>6.23</v>
      </c>
      <c r="L32" s="72">
        <v>10.58</v>
      </c>
      <c r="M32" s="72">
        <v>249.82</v>
      </c>
      <c r="N32" s="28">
        <f t="shared" si="1"/>
        <v>266.63</v>
      </c>
      <c r="O32" s="29">
        <f t="shared" si="2"/>
        <v>570.53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96383</v>
      </c>
      <c r="D33" s="66">
        <v>8</v>
      </c>
      <c r="E33" s="66"/>
      <c r="F33" s="66"/>
      <c r="G33" s="66"/>
      <c r="H33" s="66">
        <v>332</v>
      </c>
      <c r="I33" s="18">
        <f t="shared" si="0"/>
        <v>96723</v>
      </c>
      <c r="J33" s="67"/>
      <c r="K33" s="66">
        <v>343</v>
      </c>
      <c r="L33" s="66">
        <v>953</v>
      </c>
      <c r="M33" s="66">
        <v>17866</v>
      </c>
      <c r="N33" s="20">
        <f t="shared" si="1"/>
        <v>19162</v>
      </c>
      <c r="O33" s="21">
        <f t="shared" si="2"/>
        <v>115885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1542.4</v>
      </c>
      <c r="D34" s="75">
        <v>0.2</v>
      </c>
      <c r="E34" s="75"/>
      <c r="F34" s="75"/>
      <c r="G34" s="75"/>
      <c r="H34" s="75">
        <v>9.3000000000000007</v>
      </c>
      <c r="I34" s="30">
        <f t="shared" si="0"/>
        <v>1551.9</v>
      </c>
      <c r="J34" s="76"/>
      <c r="K34" s="75">
        <v>10.6</v>
      </c>
      <c r="L34" s="75">
        <v>23.8</v>
      </c>
      <c r="M34" s="75">
        <v>450.5</v>
      </c>
      <c r="N34" s="31">
        <f t="shared" si="1"/>
        <v>484.9</v>
      </c>
      <c r="O34" s="32">
        <f t="shared" si="2"/>
        <v>2036.8000000000002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471.82</v>
      </c>
      <c r="D35" s="72"/>
      <c r="E35" s="72"/>
      <c r="F35" s="72"/>
      <c r="G35" s="72">
        <v>0.26</v>
      </c>
      <c r="H35" s="72">
        <v>31.36</v>
      </c>
      <c r="I35" s="27">
        <f t="shared" si="0"/>
        <v>503.44</v>
      </c>
      <c r="J35" s="73">
        <v>0.04</v>
      </c>
      <c r="K35" s="72">
        <v>78.900000000000006</v>
      </c>
      <c r="L35" s="72"/>
      <c r="M35" s="72">
        <v>454.35</v>
      </c>
      <c r="N35" s="28">
        <f t="shared" si="1"/>
        <v>533.29000000000008</v>
      </c>
      <c r="O35" s="29">
        <f t="shared" si="2"/>
        <v>1036.73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161135</v>
      </c>
      <c r="D36" s="66"/>
      <c r="E36" s="66"/>
      <c r="F36" s="66"/>
      <c r="G36" s="66">
        <v>50</v>
      </c>
      <c r="H36" s="66">
        <v>3598</v>
      </c>
      <c r="I36" s="18">
        <f t="shared" si="0"/>
        <v>164783</v>
      </c>
      <c r="J36" s="67">
        <v>3</v>
      </c>
      <c r="K36" s="66">
        <v>4425</v>
      </c>
      <c r="L36" s="66"/>
      <c r="M36" s="66">
        <v>39375</v>
      </c>
      <c r="N36" s="20">
        <f t="shared" si="1"/>
        <v>43803</v>
      </c>
      <c r="O36" s="21">
        <f t="shared" si="2"/>
        <v>208586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2086.3000000000002</v>
      </c>
      <c r="D37" s="75"/>
      <c r="E37" s="75"/>
      <c r="F37" s="75"/>
      <c r="G37" s="75">
        <v>0.8</v>
      </c>
      <c r="H37" s="75">
        <v>82.7</v>
      </c>
      <c r="I37" s="30">
        <f t="shared" ref="I37:I50" si="3">SUM(C37:H37)</f>
        <v>2169.8000000000002</v>
      </c>
      <c r="J37" s="76">
        <v>0</v>
      </c>
      <c r="K37" s="75">
        <v>115.4</v>
      </c>
      <c r="L37" s="75"/>
      <c r="M37" s="75">
        <v>746.3</v>
      </c>
      <c r="N37" s="31">
        <f t="shared" si="1"/>
        <v>861.69999999999993</v>
      </c>
      <c r="O37" s="32">
        <f t="shared" si="2"/>
        <v>3031.5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395.56</v>
      </c>
      <c r="D38" s="72"/>
      <c r="E38" s="72"/>
      <c r="F38" s="72">
        <v>2.09</v>
      </c>
      <c r="G38" s="72">
        <v>13.92</v>
      </c>
      <c r="H38" s="72"/>
      <c r="I38" s="27">
        <f t="shared" si="3"/>
        <v>411.57</v>
      </c>
      <c r="J38" s="73"/>
      <c r="K38" s="72">
        <v>104.44</v>
      </c>
      <c r="L38" s="72">
        <v>1.85</v>
      </c>
      <c r="M38" s="72">
        <v>626.41</v>
      </c>
      <c r="N38" s="28">
        <f t="shared" si="1"/>
        <v>732.69999999999993</v>
      </c>
      <c r="O38" s="29">
        <f t="shared" si="2"/>
        <v>1144.27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148531</v>
      </c>
      <c r="D39" s="66"/>
      <c r="E39" s="66"/>
      <c r="F39" s="66">
        <v>491</v>
      </c>
      <c r="G39" s="66">
        <v>3605</v>
      </c>
      <c r="H39" s="66"/>
      <c r="I39" s="18">
        <f t="shared" si="3"/>
        <v>152627</v>
      </c>
      <c r="J39" s="67"/>
      <c r="K39" s="66">
        <v>7844</v>
      </c>
      <c r="L39" s="66">
        <v>197</v>
      </c>
      <c r="M39" s="66">
        <v>55321</v>
      </c>
      <c r="N39" s="20">
        <f t="shared" si="1"/>
        <v>63362</v>
      </c>
      <c r="O39" s="21">
        <f t="shared" si="2"/>
        <v>215989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1603.7</v>
      </c>
      <c r="D40" s="75"/>
      <c r="E40" s="75"/>
      <c r="F40" s="75">
        <v>4.4000000000000004</v>
      </c>
      <c r="G40" s="75">
        <v>46.9</v>
      </c>
      <c r="H40" s="75"/>
      <c r="I40" s="30">
        <f t="shared" si="3"/>
        <v>1655.0000000000002</v>
      </c>
      <c r="J40" s="76"/>
      <c r="K40" s="75">
        <v>186.8</v>
      </c>
      <c r="L40" s="75">
        <v>3.8</v>
      </c>
      <c r="M40" s="75">
        <v>1010.8</v>
      </c>
      <c r="N40" s="31">
        <f t="shared" si="1"/>
        <v>1201.4000000000001</v>
      </c>
      <c r="O40" s="32">
        <f t="shared" si="2"/>
        <v>2856.4000000000005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430.08</v>
      </c>
      <c r="D41" s="72"/>
      <c r="E41" s="72"/>
      <c r="F41" s="72">
        <v>7.84</v>
      </c>
      <c r="G41" s="72">
        <v>62.25</v>
      </c>
      <c r="H41" s="72">
        <v>0.72</v>
      </c>
      <c r="I41" s="27">
        <f t="shared" si="3"/>
        <v>500.89</v>
      </c>
      <c r="J41" s="73"/>
      <c r="K41" s="72">
        <v>21.35</v>
      </c>
      <c r="L41" s="72">
        <v>7.26</v>
      </c>
      <c r="M41" s="72">
        <v>1151.8900000000001</v>
      </c>
      <c r="N41" s="28">
        <f t="shared" si="1"/>
        <v>1180.5</v>
      </c>
      <c r="O41" s="29">
        <f t="shared" si="2"/>
        <v>1681.3899999999999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157348</v>
      </c>
      <c r="D42" s="66"/>
      <c r="E42" s="66"/>
      <c r="F42" s="66">
        <v>1856</v>
      </c>
      <c r="G42" s="66">
        <v>12461</v>
      </c>
      <c r="H42" s="66">
        <v>107</v>
      </c>
      <c r="I42" s="18">
        <f t="shared" si="3"/>
        <v>171772</v>
      </c>
      <c r="J42" s="67"/>
      <c r="K42" s="66">
        <v>1207</v>
      </c>
      <c r="L42" s="66">
        <v>740</v>
      </c>
      <c r="M42" s="66">
        <v>103051</v>
      </c>
      <c r="N42" s="20">
        <f t="shared" si="1"/>
        <v>104998</v>
      </c>
      <c r="O42" s="21">
        <f t="shared" si="2"/>
        <v>276770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1697.7</v>
      </c>
      <c r="D43" s="75"/>
      <c r="E43" s="75"/>
      <c r="F43" s="75">
        <v>17.100000000000001</v>
      </c>
      <c r="G43" s="75">
        <v>157.4</v>
      </c>
      <c r="H43" s="75">
        <v>1.9</v>
      </c>
      <c r="I43" s="30">
        <f t="shared" si="3"/>
        <v>1874.1000000000001</v>
      </c>
      <c r="J43" s="76"/>
      <c r="K43" s="75">
        <v>28.9</v>
      </c>
      <c r="L43" s="75">
        <v>12.6</v>
      </c>
      <c r="M43" s="75">
        <v>1722.2</v>
      </c>
      <c r="N43" s="31">
        <f t="shared" si="1"/>
        <v>1763.7</v>
      </c>
      <c r="O43" s="32">
        <f t="shared" si="2"/>
        <v>3637.8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372.85</v>
      </c>
      <c r="D44" s="72"/>
      <c r="E44" s="72"/>
      <c r="F44" s="72"/>
      <c r="G44" s="72">
        <v>39.520000000000003</v>
      </c>
      <c r="H44" s="72"/>
      <c r="I44" s="27">
        <f t="shared" si="3"/>
        <v>412.37</v>
      </c>
      <c r="J44" s="73"/>
      <c r="K44" s="72">
        <v>39.42</v>
      </c>
      <c r="L44" s="72">
        <v>14.18</v>
      </c>
      <c r="M44" s="72">
        <v>1175.9100000000001</v>
      </c>
      <c r="N44" s="28">
        <f t="shared" si="1"/>
        <v>1229.51</v>
      </c>
      <c r="O44" s="29">
        <f t="shared" si="2"/>
        <v>1641.88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151032</v>
      </c>
      <c r="D45" s="66"/>
      <c r="E45" s="66"/>
      <c r="F45" s="66"/>
      <c r="G45" s="66">
        <v>10381</v>
      </c>
      <c r="H45" s="66"/>
      <c r="I45" s="18">
        <f t="shared" si="3"/>
        <v>161413</v>
      </c>
      <c r="J45" s="67"/>
      <c r="K45" s="66">
        <v>3623</v>
      </c>
      <c r="L45" s="66">
        <v>1479</v>
      </c>
      <c r="M45" s="66">
        <v>115066</v>
      </c>
      <c r="N45" s="20">
        <f t="shared" si="1"/>
        <v>120168</v>
      </c>
      <c r="O45" s="21">
        <f t="shared" si="2"/>
        <v>281581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1432.6</v>
      </c>
      <c r="D46" s="75"/>
      <c r="E46" s="75"/>
      <c r="F46" s="75"/>
      <c r="G46" s="75">
        <v>118.1</v>
      </c>
      <c r="H46" s="75"/>
      <c r="I46" s="30">
        <f t="shared" si="3"/>
        <v>1550.6999999999998</v>
      </c>
      <c r="J46" s="76"/>
      <c r="K46" s="75">
        <v>70.3</v>
      </c>
      <c r="L46" s="75">
        <v>18.2</v>
      </c>
      <c r="M46" s="75">
        <v>1451.4</v>
      </c>
      <c r="N46" s="31">
        <f t="shared" si="1"/>
        <v>1539.9</v>
      </c>
      <c r="O46" s="32">
        <f t="shared" si="2"/>
        <v>3090.6</v>
      </c>
      <c r="P46" s="77">
        <v>2.37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710.02</v>
      </c>
      <c r="D47" s="72">
        <v>0.3</v>
      </c>
      <c r="E47" s="72"/>
      <c r="F47" s="72">
        <v>6.43</v>
      </c>
      <c r="G47" s="72">
        <v>90.32</v>
      </c>
      <c r="H47" s="72">
        <v>156.62</v>
      </c>
      <c r="I47" s="27">
        <f t="shared" si="3"/>
        <v>963.68999999999994</v>
      </c>
      <c r="J47" s="73"/>
      <c r="K47" s="72">
        <v>1399.34</v>
      </c>
      <c r="L47" s="72">
        <v>85.44</v>
      </c>
      <c r="M47" s="72">
        <v>6625.62</v>
      </c>
      <c r="N47" s="28">
        <f t="shared" si="1"/>
        <v>8110.4</v>
      </c>
      <c r="O47" s="29">
        <f t="shared" si="2"/>
        <v>9074.09</v>
      </c>
      <c r="P47" s="78">
        <v>210.47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322545</v>
      </c>
      <c r="D48" s="66">
        <v>71</v>
      </c>
      <c r="E48" s="66"/>
      <c r="F48" s="66">
        <v>1386</v>
      </c>
      <c r="G48" s="66">
        <v>22730</v>
      </c>
      <c r="H48" s="66">
        <v>33471</v>
      </c>
      <c r="I48" s="18">
        <f t="shared" si="3"/>
        <v>380203</v>
      </c>
      <c r="J48" s="67"/>
      <c r="K48" s="66">
        <v>176225</v>
      </c>
      <c r="L48" s="66">
        <v>9704</v>
      </c>
      <c r="M48" s="66">
        <v>677807</v>
      </c>
      <c r="N48" s="20">
        <f t="shared" si="1"/>
        <v>863736</v>
      </c>
      <c r="O48" s="21">
        <f t="shared" si="2"/>
        <v>1243939</v>
      </c>
      <c r="P48" s="78">
        <v>108.69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1864.9</v>
      </c>
      <c r="D49" s="75">
        <v>0.5</v>
      </c>
      <c r="E49" s="75"/>
      <c r="F49" s="75">
        <v>0.6</v>
      </c>
      <c r="G49" s="75">
        <v>63.2</v>
      </c>
      <c r="H49" s="75">
        <v>4</v>
      </c>
      <c r="I49" s="30">
        <f t="shared" si="3"/>
        <v>1933.2</v>
      </c>
      <c r="J49" s="76"/>
      <c r="K49" s="75">
        <v>985.6</v>
      </c>
      <c r="L49" s="75">
        <v>28.7</v>
      </c>
      <c r="M49" s="75">
        <v>1803</v>
      </c>
      <c r="N49" s="31">
        <f t="shared" si="1"/>
        <v>2817.3</v>
      </c>
      <c r="O49" s="32">
        <f t="shared" si="2"/>
        <v>4750.5</v>
      </c>
      <c r="P49" s="78">
        <v>94.37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2935.32</v>
      </c>
      <c r="D50" s="63">
        <v>0.34</v>
      </c>
      <c r="E50" s="63"/>
      <c r="F50" s="63">
        <v>16.36</v>
      </c>
      <c r="G50" s="63">
        <v>208.42</v>
      </c>
      <c r="H50" s="63">
        <v>192.85</v>
      </c>
      <c r="I50" s="11">
        <f t="shared" si="3"/>
        <v>3353.2900000000004</v>
      </c>
      <c r="J50" s="64">
        <v>0.04</v>
      </c>
      <c r="K50" s="63">
        <v>1643.45</v>
      </c>
      <c r="L50" s="63">
        <v>123.46</v>
      </c>
      <c r="M50" s="63">
        <v>10720.24</v>
      </c>
      <c r="N50" s="13">
        <f t="shared" si="1"/>
        <v>12487.19</v>
      </c>
      <c r="O50" s="14">
        <f t="shared" si="2"/>
        <v>15840.480000000001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1102627</v>
      </c>
      <c r="D51" s="66">
        <v>79</v>
      </c>
      <c r="E51" s="66"/>
      <c r="F51" s="66">
        <v>3733</v>
      </c>
      <c r="G51" s="66">
        <v>49491</v>
      </c>
      <c r="H51" s="66">
        <v>37508</v>
      </c>
      <c r="I51" s="18">
        <f t="shared" ref="I51:I58" si="4">SUM(C51:H51)</f>
        <v>1193438</v>
      </c>
      <c r="J51" s="67">
        <v>3</v>
      </c>
      <c r="K51" s="66">
        <v>193324</v>
      </c>
      <c r="L51" s="66">
        <v>13298</v>
      </c>
      <c r="M51" s="66">
        <v>1032297</v>
      </c>
      <c r="N51" s="20">
        <f t="shared" si="1"/>
        <v>1238922</v>
      </c>
      <c r="O51" s="21">
        <f>SUM(N51,I51)</f>
        <v>2432360</v>
      </c>
      <c r="P51" s="78">
        <v>10.65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11932.7</v>
      </c>
      <c r="D52" s="75">
        <v>0.7</v>
      </c>
      <c r="E52" s="75"/>
      <c r="F52" s="75">
        <v>22.1</v>
      </c>
      <c r="G52" s="75">
        <v>394.3</v>
      </c>
      <c r="H52" s="75">
        <v>97.9</v>
      </c>
      <c r="I52" s="30">
        <f t="shared" si="4"/>
        <v>12447.7</v>
      </c>
      <c r="J52" s="76">
        <v>0</v>
      </c>
      <c r="K52" s="75">
        <v>1387</v>
      </c>
      <c r="L52" s="75">
        <v>94.7</v>
      </c>
      <c r="M52" s="75">
        <v>7908.3</v>
      </c>
      <c r="N52" s="31">
        <f t="shared" si="1"/>
        <v>9390</v>
      </c>
      <c r="O52" s="32">
        <f t="shared" si="2"/>
        <v>21837.7</v>
      </c>
      <c r="P52" s="78">
        <v>29.47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2831.29</v>
      </c>
      <c r="D53" s="72">
        <v>0.34</v>
      </c>
      <c r="E53" s="72"/>
      <c r="F53" s="72">
        <v>16.36</v>
      </c>
      <c r="G53" s="72">
        <v>206.27</v>
      </c>
      <c r="H53" s="72">
        <v>157.34</v>
      </c>
      <c r="I53" s="27">
        <f t="shared" si="4"/>
        <v>3211.6000000000004</v>
      </c>
      <c r="J53" s="73">
        <v>0.04</v>
      </c>
      <c r="K53" s="72">
        <v>1422.64</v>
      </c>
      <c r="L53" s="72">
        <v>123.46</v>
      </c>
      <c r="M53" s="72">
        <v>10719.76</v>
      </c>
      <c r="N53" s="28">
        <f t="shared" si="1"/>
        <v>12265.9</v>
      </c>
      <c r="O53" s="29">
        <f t="shared" si="2"/>
        <v>15477.5</v>
      </c>
      <c r="P53" s="33">
        <f>SUM(P46:P52)</f>
        <v>456.02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1078584</v>
      </c>
      <c r="D54" s="66">
        <v>79</v>
      </c>
      <c r="E54" s="66"/>
      <c r="F54" s="66">
        <v>3733</v>
      </c>
      <c r="G54" s="66">
        <v>49227</v>
      </c>
      <c r="H54" s="66">
        <v>33578</v>
      </c>
      <c r="I54" s="18">
        <f t="shared" si="4"/>
        <v>1165201</v>
      </c>
      <c r="J54" s="67">
        <v>3</v>
      </c>
      <c r="K54" s="66">
        <v>178526</v>
      </c>
      <c r="L54" s="66">
        <v>13298</v>
      </c>
      <c r="M54" s="66">
        <v>1032283</v>
      </c>
      <c r="N54" s="20">
        <f t="shared" si="1"/>
        <v>1224110</v>
      </c>
      <c r="O54" s="21">
        <f t="shared" si="2"/>
        <v>2389311</v>
      </c>
      <c r="P54" s="79">
        <v>84.38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11065.8</v>
      </c>
      <c r="D55" s="69">
        <v>0.7</v>
      </c>
      <c r="E55" s="69"/>
      <c r="F55" s="69">
        <v>22.1</v>
      </c>
      <c r="G55" s="69">
        <v>386.4</v>
      </c>
      <c r="H55" s="69">
        <v>5.9</v>
      </c>
      <c r="I55" s="24">
        <f t="shared" si="4"/>
        <v>11480.9</v>
      </c>
      <c r="J55" s="70">
        <v>0</v>
      </c>
      <c r="K55" s="69">
        <v>1028</v>
      </c>
      <c r="L55" s="69">
        <v>94.7</v>
      </c>
      <c r="M55" s="69">
        <v>7907</v>
      </c>
      <c r="N55" s="24">
        <f t="shared" si="1"/>
        <v>9029.7000000000007</v>
      </c>
      <c r="O55" s="26">
        <f t="shared" si="2"/>
        <v>20510.599999999999</v>
      </c>
      <c r="P55" s="80">
        <v>24471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2951.5</v>
      </c>
      <c r="D56" s="10">
        <f t="shared" si="5"/>
        <v>5.8999999999999995</v>
      </c>
      <c r="E56" s="10">
        <f t="shared" si="5"/>
        <v>0</v>
      </c>
      <c r="F56" s="10">
        <f t="shared" si="5"/>
        <v>16.36</v>
      </c>
      <c r="G56" s="10">
        <f t="shared" si="5"/>
        <v>208.42</v>
      </c>
      <c r="H56" s="10">
        <f t="shared" si="5"/>
        <v>192.85</v>
      </c>
      <c r="I56" s="36">
        <f>SUM(C56:H56)</f>
        <v>3375.03</v>
      </c>
      <c r="J56" s="34">
        <f>SUM(J5,J8,J11,J14,J17,J20,J23,J26,J29,J32,J35,J38,J41,J44,J47)</f>
        <v>0.04</v>
      </c>
      <c r="K56" s="10">
        <f>SUM(K5,K8,K11,K14,K17,K20,K23,K26,K29,K32,K35,K38,K41,K44,K47)</f>
        <v>1668</v>
      </c>
      <c r="L56" s="10">
        <f>SUM(L5,L8,L11,L14,L17,L20,L23,L26,L29,L32,L35,L38,L41,L44,L47)</f>
        <v>123.46000000000001</v>
      </c>
      <c r="M56" s="10">
        <f>SUM(M5,M8,M11,M14,M17,M20,M23,M26,M29,M32,M35,M38,M41,M44,M47)</f>
        <v>10731.630000000001</v>
      </c>
      <c r="N56" s="12">
        <f t="shared" si="1"/>
        <v>12523.130000000001</v>
      </c>
      <c r="O56" s="14">
        <f t="shared" si="2"/>
        <v>15898.160000000002</v>
      </c>
      <c r="P56" s="81">
        <v>0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1104518</v>
      </c>
      <c r="D57" s="17">
        <f t="shared" si="5"/>
        <v>353</v>
      </c>
      <c r="E57" s="17">
        <f t="shared" si="5"/>
        <v>0</v>
      </c>
      <c r="F57" s="17">
        <f t="shared" si="5"/>
        <v>3733</v>
      </c>
      <c r="G57" s="17">
        <f t="shared" si="5"/>
        <v>49491</v>
      </c>
      <c r="H57" s="17">
        <f t="shared" si="5"/>
        <v>37508</v>
      </c>
      <c r="I57" s="37">
        <f t="shared" si="4"/>
        <v>1195603</v>
      </c>
      <c r="J57" s="35">
        <f t="shared" ref="J57:M58" si="6">SUM(J6,J9,J12,J15,J18,J21,J24,J27,J30,J33,J36,J39,J42,J45,J48)</f>
        <v>3</v>
      </c>
      <c r="K57" s="17">
        <f t="shared" si="6"/>
        <v>194411</v>
      </c>
      <c r="L57" s="17">
        <f t="shared" si="6"/>
        <v>13298</v>
      </c>
      <c r="M57" s="17">
        <f t="shared" si="6"/>
        <v>1032375</v>
      </c>
      <c r="N57" s="19">
        <f t="shared" si="1"/>
        <v>1240087</v>
      </c>
      <c r="O57" s="21">
        <f t="shared" si="2"/>
        <v>2435690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12080.2</v>
      </c>
      <c r="D58" s="40">
        <f t="shared" si="5"/>
        <v>16.5</v>
      </c>
      <c r="E58" s="40">
        <f t="shared" si="5"/>
        <v>0</v>
      </c>
      <c r="F58" s="40">
        <f t="shared" si="5"/>
        <v>22.1</v>
      </c>
      <c r="G58" s="40">
        <f t="shared" si="5"/>
        <v>394.3</v>
      </c>
      <c r="H58" s="40">
        <f t="shared" si="5"/>
        <v>97.9</v>
      </c>
      <c r="I58" s="41">
        <f t="shared" si="4"/>
        <v>12611</v>
      </c>
      <c r="J58" s="39">
        <f t="shared" si="6"/>
        <v>0</v>
      </c>
      <c r="K58" s="40">
        <f t="shared" si="6"/>
        <v>1429.8</v>
      </c>
      <c r="L58" s="40">
        <f t="shared" si="6"/>
        <v>94.7</v>
      </c>
      <c r="M58" s="40">
        <f t="shared" si="6"/>
        <v>7918.2999999999993</v>
      </c>
      <c r="N58" s="42">
        <f t="shared" si="1"/>
        <v>9442.7999999999993</v>
      </c>
      <c r="O58" s="43">
        <f t="shared" si="2"/>
        <v>22053.8</v>
      </c>
      <c r="P58" s="44">
        <f>SUM(O56,P53,P54,P57)</f>
        <v>16438.560000000001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3.09</v>
      </c>
      <c r="N63" s="13">
        <f>SUM(J63:M63)</f>
        <v>3.09</v>
      </c>
      <c r="O63" s="14">
        <f>SUM(N63,I63)</f>
        <v>3.09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79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89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8.3000000000000007</v>
      </c>
      <c r="N66" s="28">
        <f t="shared" si="8"/>
        <v>8.3000000000000007</v>
      </c>
      <c r="O66" s="29">
        <f t="shared" si="9"/>
        <v>8.3000000000000007</v>
      </c>
      <c r="P66" s="22" t="s">
        <v>25</v>
      </c>
      <c r="Q66" s="129" t="s">
        <v>94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78</v>
      </c>
      <c r="N67" s="20">
        <f t="shared" si="8"/>
        <v>78</v>
      </c>
      <c r="O67" s="21">
        <f t="shared" si="9"/>
        <v>78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10</v>
      </c>
      <c r="N68" s="31">
        <f t="shared" si="8"/>
        <v>10</v>
      </c>
      <c r="O68" s="32">
        <f t="shared" si="9"/>
        <v>10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0.16</v>
      </c>
      <c r="N69" s="28">
        <f t="shared" si="8"/>
        <v>0.16</v>
      </c>
      <c r="O69" s="29">
        <f t="shared" si="9"/>
        <v>0.16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0.39</v>
      </c>
      <c r="N72" s="28">
        <f t="shared" si="8"/>
        <v>0.39</v>
      </c>
      <c r="O72" s="29">
        <f t="shared" si="9"/>
        <v>0.39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12</v>
      </c>
      <c r="N73" s="20">
        <f t="shared" si="8"/>
        <v>12</v>
      </c>
      <c r="O73" s="21">
        <f t="shared" si="9"/>
        <v>12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1.1000000000000001</v>
      </c>
      <c r="N74" s="31">
        <f t="shared" si="8"/>
        <v>1.1000000000000001</v>
      </c>
      <c r="O74" s="32">
        <f t="shared" si="9"/>
        <v>1.1000000000000001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23.22</v>
      </c>
      <c r="D75" s="72"/>
      <c r="E75" s="72"/>
      <c r="F75" s="72"/>
      <c r="G75" s="72"/>
      <c r="H75" s="72"/>
      <c r="I75" s="27">
        <f t="shared" si="7"/>
        <v>23.22</v>
      </c>
      <c r="J75" s="73"/>
      <c r="K75" s="72">
        <v>0.45</v>
      </c>
      <c r="L75" s="72"/>
      <c r="M75" s="72">
        <v>36.29</v>
      </c>
      <c r="N75" s="28">
        <f t="shared" si="8"/>
        <v>36.74</v>
      </c>
      <c r="O75" s="29">
        <f t="shared" si="9"/>
        <v>59.96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2793</v>
      </c>
      <c r="D76" s="66"/>
      <c r="E76" s="66"/>
      <c r="F76" s="66"/>
      <c r="G76" s="66"/>
      <c r="H76" s="66"/>
      <c r="I76" s="18">
        <f t="shared" si="7"/>
        <v>2793</v>
      </c>
      <c r="J76" s="67"/>
      <c r="K76" s="66">
        <v>11</v>
      </c>
      <c r="L76" s="66"/>
      <c r="M76" s="66">
        <v>1226</v>
      </c>
      <c r="N76" s="20">
        <f t="shared" si="8"/>
        <v>1237</v>
      </c>
      <c r="O76" s="21">
        <f t="shared" si="9"/>
        <v>4030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217.9</v>
      </c>
      <c r="D77" s="75"/>
      <c r="E77" s="75"/>
      <c r="F77" s="75"/>
      <c r="G77" s="75"/>
      <c r="H77" s="75"/>
      <c r="I77" s="30">
        <f t="shared" si="7"/>
        <v>217.9</v>
      </c>
      <c r="J77" s="76"/>
      <c r="K77" s="75">
        <v>0.9</v>
      </c>
      <c r="L77" s="75"/>
      <c r="M77" s="75">
        <v>62.6</v>
      </c>
      <c r="N77" s="31">
        <f t="shared" si="8"/>
        <v>63.5</v>
      </c>
      <c r="O77" s="32">
        <f t="shared" si="9"/>
        <v>281.39999999999998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11.35</v>
      </c>
      <c r="D78" s="72">
        <v>5.56</v>
      </c>
      <c r="E78" s="72"/>
      <c r="F78" s="72"/>
      <c r="G78" s="72"/>
      <c r="H78" s="72"/>
      <c r="I78" s="27">
        <f t="shared" si="7"/>
        <v>16.91</v>
      </c>
      <c r="J78" s="73"/>
      <c r="K78" s="72"/>
      <c r="L78" s="72">
        <v>1.41</v>
      </c>
      <c r="M78" s="72">
        <v>44.52</v>
      </c>
      <c r="N78" s="28">
        <f t="shared" si="8"/>
        <v>45.93</v>
      </c>
      <c r="O78" s="29">
        <f t="shared" si="9"/>
        <v>62.84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2418</v>
      </c>
      <c r="D79" s="66">
        <v>274</v>
      </c>
      <c r="E79" s="66"/>
      <c r="F79" s="66"/>
      <c r="G79" s="66"/>
      <c r="H79" s="66"/>
      <c r="I79" s="18">
        <f t="shared" si="7"/>
        <v>2692</v>
      </c>
      <c r="J79" s="67"/>
      <c r="K79" s="66"/>
      <c r="L79" s="66">
        <v>67</v>
      </c>
      <c r="M79" s="66">
        <v>2016</v>
      </c>
      <c r="N79" s="20">
        <f t="shared" si="8"/>
        <v>2083</v>
      </c>
      <c r="O79" s="21">
        <f t="shared" si="9"/>
        <v>4775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121.7</v>
      </c>
      <c r="D80" s="75">
        <v>15.8</v>
      </c>
      <c r="E80" s="75"/>
      <c r="F80" s="75"/>
      <c r="G80" s="75"/>
      <c r="H80" s="75"/>
      <c r="I80" s="30">
        <f t="shared" si="7"/>
        <v>137.5</v>
      </c>
      <c r="J80" s="76"/>
      <c r="K80" s="75"/>
      <c r="L80" s="75">
        <v>2.7</v>
      </c>
      <c r="M80" s="75">
        <v>79.7</v>
      </c>
      <c r="N80" s="31">
        <f t="shared" si="8"/>
        <v>82.4</v>
      </c>
      <c r="O80" s="32">
        <f t="shared" si="9"/>
        <v>219.9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34.700000000000003</v>
      </c>
      <c r="D81" s="72"/>
      <c r="E81" s="72"/>
      <c r="F81" s="72"/>
      <c r="G81" s="72">
        <v>2.15</v>
      </c>
      <c r="H81" s="72"/>
      <c r="I81" s="27">
        <f t="shared" si="7"/>
        <v>36.85</v>
      </c>
      <c r="J81" s="73"/>
      <c r="K81" s="72">
        <v>7.58</v>
      </c>
      <c r="L81" s="72">
        <v>2.65</v>
      </c>
      <c r="M81" s="72">
        <v>148.82</v>
      </c>
      <c r="N81" s="28">
        <f t="shared" si="8"/>
        <v>159.04999999999998</v>
      </c>
      <c r="O81" s="29">
        <f t="shared" si="9"/>
        <v>195.89999999999998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6693</v>
      </c>
      <c r="D82" s="66"/>
      <c r="E82" s="66"/>
      <c r="F82" s="66"/>
      <c r="G82" s="66">
        <v>264</v>
      </c>
      <c r="H82" s="66"/>
      <c r="I82" s="18">
        <f t="shared" si="7"/>
        <v>6957</v>
      </c>
      <c r="J82" s="67"/>
      <c r="K82" s="66">
        <v>242</v>
      </c>
      <c r="L82" s="66">
        <v>152</v>
      </c>
      <c r="M82" s="66">
        <v>7679</v>
      </c>
      <c r="N82" s="20">
        <f t="shared" si="8"/>
        <v>8073</v>
      </c>
      <c r="O82" s="21">
        <f t="shared" si="9"/>
        <v>15030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278</v>
      </c>
      <c r="D83" s="75"/>
      <c r="E83" s="75"/>
      <c r="F83" s="75"/>
      <c r="G83" s="75">
        <v>7.9</v>
      </c>
      <c r="H83" s="75"/>
      <c r="I83" s="30">
        <f t="shared" si="7"/>
        <v>285.89999999999998</v>
      </c>
      <c r="J83" s="76"/>
      <c r="K83" s="75">
        <v>13.6</v>
      </c>
      <c r="L83" s="75">
        <v>4.7</v>
      </c>
      <c r="M83" s="75">
        <v>235.4</v>
      </c>
      <c r="N83" s="31">
        <f t="shared" si="8"/>
        <v>253.70000000000002</v>
      </c>
      <c r="O83" s="32">
        <f t="shared" si="9"/>
        <v>539.6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69.180000000000007</v>
      </c>
      <c r="D84" s="72"/>
      <c r="E84" s="72"/>
      <c r="F84" s="72"/>
      <c r="G84" s="72"/>
      <c r="H84" s="72"/>
      <c r="I84" s="27">
        <f t="shared" si="7"/>
        <v>69.180000000000007</v>
      </c>
      <c r="J84" s="73"/>
      <c r="K84" s="72"/>
      <c r="L84" s="72"/>
      <c r="M84" s="72">
        <v>27.97</v>
      </c>
      <c r="N84" s="28">
        <f t="shared" si="8"/>
        <v>27.97</v>
      </c>
      <c r="O84" s="29">
        <f t="shared" si="9"/>
        <v>97.15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18726</v>
      </c>
      <c r="D85" s="66"/>
      <c r="E85" s="66"/>
      <c r="F85" s="66"/>
      <c r="G85" s="66"/>
      <c r="H85" s="66"/>
      <c r="I85" s="18">
        <f t="shared" si="7"/>
        <v>18726</v>
      </c>
      <c r="J85" s="67"/>
      <c r="K85" s="66"/>
      <c r="L85" s="66"/>
      <c r="M85" s="66">
        <v>1596</v>
      </c>
      <c r="N85" s="20">
        <f t="shared" si="8"/>
        <v>1596</v>
      </c>
      <c r="O85" s="21">
        <f t="shared" si="9"/>
        <v>20322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534.20000000000005</v>
      </c>
      <c r="D86" s="75"/>
      <c r="E86" s="75"/>
      <c r="F86" s="75"/>
      <c r="G86" s="75"/>
      <c r="H86" s="75"/>
      <c r="I86" s="30">
        <f t="shared" si="7"/>
        <v>534.20000000000005</v>
      </c>
      <c r="J86" s="76"/>
      <c r="K86" s="75"/>
      <c r="L86" s="75"/>
      <c r="M86" s="75">
        <v>49</v>
      </c>
      <c r="N86" s="31">
        <f t="shared" si="8"/>
        <v>49</v>
      </c>
      <c r="O86" s="32">
        <f t="shared" si="9"/>
        <v>583.20000000000005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133.01</v>
      </c>
      <c r="D87" s="72"/>
      <c r="E87" s="72"/>
      <c r="F87" s="72"/>
      <c r="G87" s="72"/>
      <c r="H87" s="72"/>
      <c r="I87" s="27">
        <f t="shared" si="7"/>
        <v>133.01</v>
      </c>
      <c r="J87" s="73"/>
      <c r="K87" s="72">
        <v>10.29</v>
      </c>
      <c r="L87" s="72">
        <v>0.09</v>
      </c>
      <c r="M87" s="72">
        <v>178.09</v>
      </c>
      <c r="N87" s="28">
        <f t="shared" si="8"/>
        <v>188.47</v>
      </c>
      <c r="O87" s="29">
        <f t="shared" si="9"/>
        <v>321.48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36914</v>
      </c>
      <c r="D88" s="66"/>
      <c r="E88" s="66"/>
      <c r="F88" s="66"/>
      <c r="G88" s="66"/>
      <c r="H88" s="66"/>
      <c r="I88" s="18">
        <f t="shared" si="7"/>
        <v>36914</v>
      </c>
      <c r="J88" s="67"/>
      <c r="K88" s="66">
        <v>491</v>
      </c>
      <c r="L88" s="66">
        <v>6</v>
      </c>
      <c r="M88" s="66">
        <v>11278</v>
      </c>
      <c r="N88" s="20">
        <f t="shared" si="8"/>
        <v>11775</v>
      </c>
      <c r="O88" s="21">
        <f t="shared" si="9"/>
        <v>48689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700.8</v>
      </c>
      <c r="D89" s="75"/>
      <c r="E89" s="75"/>
      <c r="F89" s="75"/>
      <c r="G89" s="75"/>
      <c r="H89" s="75"/>
      <c r="I89" s="30">
        <f t="shared" si="7"/>
        <v>700.8</v>
      </c>
      <c r="J89" s="76"/>
      <c r="K89" s="75">
        <v>17.7</v>
      </c>
      <c r="L89" s="75">
        <v>0.2</v>
      </c>
      <c r="M89" s="75">
        <v>295.89999999999998</v>
      </c>
      <c r="N89" s="31">
        <f t="shared" si="8"/>
        <v>313.79999999999995</v>
      </c>
      <c r="O89" s="32">
        <f t="shared" si="9"/>
        <v>1014.5999999999999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299.70999999999998</v>
      </c>
      <c r="D90" s="72">
        <v>0.04</v>
      </c>
      <c r="E90" s="72"/>
      <c r="F90" s="72"/>
      <c r="G90" s="72"/>
      <c r="H90" s="72">
        <v>4.1500000000000004</v>
      </c>
      <c r="I90" s="27">
        <f t="shared" si="7"/>
        <v>303.89999999999998</v>
      </c>
      <c r="J90" s="73"/>
      <c r="K90" s="72">
        <v>6.23</v>
      </c>
      <c r="L90" s="72">
        <v>10.58</v>
      </c>
      <c r="M90" s="72">
        <v>249.82</v>
      </c>
      <c r="N90" s="28">
        <f t="shared" si="8"/>
        <v>266.63</v>
      </c>
      <c r="O90" s="29">
        <f t="shared" si="9"/>
        <v>570.53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96383</v>
      </c>
      <c r="D91" s="66">
        <v>8</v>
      </c>
      <c r="E91" s="66"/>
      <c r="F91" s="66"/>
      <c r="G91" s="66"/>
      <c r="H91" s="66">
        <v>332</v>
      </c>
      <c r="I91" s="18">
        <f t="shared" si="7"/>
        <v>96723</v>
      </c>
      <c r="J91" s="67"/>
      <c r="K91" s="66">
        <v>343</v>
      </c>
      <c r="L91" s="66">
        <v>953</v>
      </c>
      <c r="M91" s="66">
        <v>17866</v>
      </c>
      <c r="N91" s="20">
        <f t="shared" si="8"/>
        <v>19162</v>
      </c>
      <c r="O91" s="21">
        <f t="shared" si="9"/>
        <v>115885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1542.4</v>
      </c>
      <c r="D92" s="75">
        <v>0.2</v>
      </c>
      <c r="E92" s="75"/>
      <c r="F92" s="75"/>
      <c r="G92" s="75"/>
      <c r="H92" s="75">
        <v>9.3000000000000007</v>
      </c>
      <c r="I92" s="30">
        <f t="shared" si="7"/>
        <v>1551.9</v>
      </c>
      <c r="J92" s="76"/>
      <c r="K92" s="75">
        <v>10.6</v>
      </c>
      <c r="L92" s="75">
        <v>23.8</v>
      </c>
      <c r="M92" s="75">
        <v>450.5</v>
      </c>
      <c r="N92" s="31">
        <f t="shared" si="8"/>
        <v>484.9</v>
      </c>
      <c r="O92" s="32">
        <f t="shared" si="9"/>
        <v>2036.8000000000002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471.82</v>
      </c>
      <c r="D93" s="72"/>
      <c r="E93" s="72"/>
      <c r="F93" s="72"/>
      <c r="G93" s="72">
        <v>0.26</v>
      </c>
      <c r="H93" s="72">
        <v>31.36</v>
      </c>
      <c r="I93" s="27">
        <f t="shared" si="7"/>
        <v>503.44</v>
      </c>
      <c r="J93" s="73">
        <v>0.04</v>
      </c>
      <c r="K93" s="72">
        <v>78.900000000000006</v>
      </c>
      <c r="L93" s="72"/>
      <c r="M93" s="72">
        <v>454.35</v>
      </c>
      <c r="N93" s="28">
        <f t="shared" si="8"/>
        <v>533.29000000000008</v>
      </c>
      <c r="O93" s="29">
        <f t="shared" si="9"/>
        <v>1036.73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161135</v>
      </c>
      <c r="D94" s="66"/>
      <c r="E94" s="66"/>
      <c r="F94" s="66"/>
      <c r="G94" s="66">
        <v>50</v>
      </c>
      <c r="H94" s="66">
        <v>3598</v>
      </c>
      <c r="I94" s="18">
        <f t="shared" si="7"/>
        <v>164783</v>
      </c>
      <c r="J94" s="67">
        <v>3</v>
      </c>
      <c r="K94" s="66">
        <v>4425</v>
      </c>
      <c r="L94" s="66"/>
      <c r="M94" s="66">
        <v>39375</v>
      </c>
      <c r="N94" s="20">
        <f t="shared" si="8"/>
        <v>43803</v>
      </c>
      <c r="O94" s="21">
        <f t="shared" si="9"/>
        <v>208586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2086.3000000000002</v>
      </c>
      <c r="D95" s="75"/>
      <c r="E95" s="75"/>
      <c r="F95" s="75"/>
      <c r="G95" s="75">
        <v>0.8</v>
      </c>
      <c r="H95" s="75">
        <v>82.7</v>
      </c>
      <c r="I95" s="30">
        <f t="shared" si="7"/>
        <v>2169.8000000000002</v>
      </c>
      <c r="J95" s="76">
        <v>0</v>
      </c>
      <c r="K95" s="75">
        <v>115.4</v>
      </c>
      <c r="L95" s="75"/>
      <c r="M95" s="75">
        <v>746.3</v>
      </c>
      <c r="N95" s="31">
        <f t="shared" si="8"/>
        <v>861.69999999999993</v>
      </c>
      <c r="O95" s="32">
        <f t="shared" si="9"/>
        <v>3031.5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395.56</v>
      </c>
      <c r="D96" s="72"/>
      <c r="E96" s="72"/>
      <c r="F96" s="72">
        <v>2.09</v>
      </c>
      <c r="G96" s="72">
        <v>13.92</v>
      </c>
      <c r="H96" s="72"/>
      <c r="I96" s="27">
        <f t="shared" si="7"/>
        <v>411.57</v>
      </c>
      <c r="J96" s="73"/>
      <c r="K96" s="72">
        <v>104.44</v>
      </c>
      <c r="L96" s="72">
        <v>1.85</v>
      </c>
      <c r="M96" s="72">
        <v>626.41</v>
      </c>
      <c r="N96" s="28">
        <f t="shared" si="8"/>
        <v>732.69999999999993</v>
      </c>
      <c r="O96" s="29">
        <f t="shared" si="9"/>
        <v>1144.27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148531</v>
      </c>
      <c r="D97" s="66"/>
      <c r="E97" s="66"/>
      <c r="F97" s="66">
        <v>491</v>
      </c>
      <c r="G97" s="66">
        <v>3605</v>
      </c>
      <c r="H97" s="66"/>
      <c r="I97" s="18">
        <f t="shared" si="7"/>
        <v>152627</v>
      </c>
      <c r="J97" s="67"/>
      <c r="K97" s="66">
        <v>7844</v>
      </c>
      <c r="L97" s="66">
        <v>197</v>
      </c>
      <c r="M97" s="66">
        <v>55321</v>
      </c>
      <c r="N97" s="20">
        <f t="shared" si="8"/>
        <v>63362</v>
      </c>
      <c r="O97" s="21">
        <f t="shared" si="9"/>
        <v>215989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1603.7</v>
      </c>
      <c r="D98" s="75"/>
      <c r="E98" s="75"/>
      <c r="F98" s="75">
        <v>4.4000000000000004</v>
      </c>
      <c r="G98" s="75">
        <v>46.9</v>
      </c>
      <c r="H98" s="75"/>
      <c r="I98" s="30">
        <f t="shared" si="7"/>
        <v>1655.0000000000002</v>
      </c>
      <c r="J98" s="76"/>
      <c r="K98" s="75">
        <v>186.8</v>
      </c>
      <c r="L98" s="75">
        <v>3.8</v>
      </c>
      <c r="M98" s="75">
        <v>1010.8</v>
      </c>
      <c r="N98" s="31">
        <f t="shared" si="8"/>
        <v>1201.4000000000001</v>
      </c>
      <c r="O98" s="32">
        <f t="shared" si="9"/>
        <v>2856.4000000000005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430.08</v>
      </c>
      <c r="D99" s="72"/>
      <c r="E99" s="72"/>
      <c r="F99" s="72">
        <v>7.84</v>
      </c>
      <c r="G99" s="72">
        <v>62.25</v>
      </c>
      <c r="H99" s="72">
        <v>0.72</v>
      </c>
      <c r="I99" s="27">
        <f t="shared" si="7"/>
        <v>500.89</v>
      </c>
      <c r="J99" s="73"/>
      <c r="K99" s="72">
        <v>21.35</v>
      </c>
      <c r="L99" s="72">
        <v>7.26</v>
      </c>
      <c r="M99" s="72">
        <v>1151.8900000000001</v>
      </c>
      <c r="N99" s="28">
        <f t="shared" si="8"/>
        <v>1180.5</v>
      </c>
      <c r="O99" s="29">
        <f t="shared" si="9"/>
        <v>1681.3899999999999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157348</v>
      </c>
      <c r="D100" s="66"/>
      <c r="E100" s="66"/>
      <c r="F100" s="66">
        <v>1856</v>
      </c>
      <c r="G100" s="66">
        <v>12461</v>
      </c>
      <c r="H100" s="66">
        <v>107</v>
      </c>
      <c r="I100" s="18">
        <f t="shared" si="7"/>
        <v>171772</v>
      </c>
      <c r="J100" s="67"/>
      <c r="K100" s="66">
        <v>1207</v>
      </c>
      <c r="L100" s="66">
        <v>740</v>
      </c>
      <c r="M100" s="66">
        <v>103051</v>
      </c>
      <c r="N100" s="20">
        <f t="shared" si="8"/>
        <v>104998</v>
      </c>
      <c r="O100" s="21">
        <f t="shared" si="9"/>
        <v>276770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1697.7</v>
      </c>
      <c r="D101" s="75"/>
      <c r="E101" s="75"/>
      <c r="F101" s="75">
        <v>17.100000000000001</v>
      </c>
      <c r="G101" s="75">
        <v>157.4</v>
      </c>
      <c r="H101" s="75">
        <v>1.9</v>
      </c>
      <c r="I101" s="30">
        <f t="shared" si="7"/>
        <v>1874.1000000000001</v>
      </c>
      <c r="J101" s="76"/>
      <c r="K101" s="75">
        <v>28.9</v>
      </c>
      <c r="L101" s="75">
        <v>12.6</v>
      </c>
      <c r="M101" s="75">
        <v>1722.2</v>
      </c>
      <c r="N101" s="31">
        <f t="shared" si="8"/>
        <v>1763.7</v>
      </c>
      <c r="O101" s="32">
        <f t="shared" si="9"/>
        <v>3637.8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372.85</v>
      </c>
      <c r="D102" s="72"/>
      <c r="E102" s="72"/>
      <c r="F102" s="72"/>
      <c r="G102" s="72">
        <v>39.520000000000003</v>
      </c>
      <c r="H102" s="72"/>
      <c r="I102" s="27">
        <f t="shared" si="7"/>
        <v>412.37</v>
      </c>
      <c r="J102" s="73"/>
      <c r="K102" s="72">
        <v>39.42</v>
      </c>
      <c r="L102" s="72">
        <v>14.18</v>
      </c>
      <c r="M102" s="72">
        <v>1175.9100000000001</v>
      </c>
      <c r="N102" s="28">
        <f t="shared" si="8"/>
        <v>1229.51</v>
      </c>
      <c r="O102" s="29">
        <f t="shared" si="9"/>
        <v>1641.88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151032</v>
      </c>
      <c r="D103" s="66"/>
      <c r="E103" s="66"/>
      <c r="F103" s="66"/>
      <c r="G103" s="66">
        <v>10381</v>
      </c>
      <c r="H103" s="66"/>
      <c r="I103" s="18">
        <f t="shared" si="7"/>
        <v>161413</v>
      </c>
      <c r="J103" s="67"/>
      <c r="K103" s="66">
        <v>3623</v>
      </c>
      <c r="L103" s="66">
        <v>1479</v>
      </c>
      <c r="M103" s="66">
        <v>115066</v>
      </c>
      <c r="N103" s="20">
        <f t="shared" si="8"/>
        <v>120168</v>
      </c>
      <c r="O103" s="21">
        <f t="shared" si="9"/>
        <v>281581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1432.6</v>
      </c>
      <c r="D104" s="75"/>
      <c r="E104" s="75"/>
      <c r="F104" s="75"/>
      <c r="G104" s="75">
        <v>118.1</v>
      </c>
      <c r="H104" s="75"/>
      <c r="I104" s="30">
        <f t="shared" si="7"/>
        <v>1550.6999999999998</v>
      </c>
      <c r="J104" s="76"/>
      <c r="K104" s="75">
        <v>70.3</v>
      </c>
      <c r="L104" s="75">
        <v>18.2</v>
      </c>
      <c r="M104" s="75">
        <v>1451.4</v>
      </c>
      <c r="N104" s="31">
        <f t="shared" si="8"/>
        <v>1539.9</v>
      </c>
      <c r="O104" s="32">
        <f t="shared" si="9"/>
        <v>3090.6</v>
      </c>
      <c r="P104" s="77">
        <v>2.37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135.77000000000001</v>
      </c>
      <c r="D105" s="72"/>
      <c r="E105" s="72"/>
      <c r="F105" s="72"/>
      <c r="G105" s="72">
        <v>21.81</v>
      </c>
      <c r="H105" s="72"/>
      <c r="I105" s="27">
        <f t="shared" si="7"/>
        <v>157.58000000000001</v>
      </c>
      <c r="J105" s="73"/>
      <c r="K105" s="72">
        <v>0.36</v>
      </c>
      <c r="L105" s="72">
        <v>3.15</v>
      </c>
      <c r="M105" s="72">
        <v>1025.8599999999999</v>
      </c>
      <c r="N105" s="28">
        <f t="shared" si="8"/>
        <v>1029.3699999999999</v>
      </c>
      <c r="O105" s="29">
        <f t="shared" si="9"/>
        <v>1186.9499999999998</v>
      </c>
      <c r="P105" s="78">
        <v>210.47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55601</v>
      </c>
      <c r="D106" s="66"/>
      <c r="E106" s="66"/>
      <c r="F106" s="66"/>
      <c r="G106" s="66">
        <v>5877</v>
      </c>
      <c r="H106" s="66"/>
      <c r="I106" s="18">
        <f t="shared" si="7"/>
        <v>61478</v>
      </c>
      <c r="J106" s="67"/>
      <c r="K106" s="66">
        <v>32</v>
      </c>
      <c r="L106" s="66">
        <v>388</v>
      </c>
      <c r="M106" s="66">
        <v>100367</v>
      </c>
      <c r="N106" s="20">
        <f t="shared" si="8"/>
        <v>100787</v>
      </c>
      <c r="O106" s="21">
        <f t="shared" si="9"/>
        <v>162265</v>
      </c>
      <c r="P106" s="78">
        <v>108.69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485.5</v>
      </c>
      <c r="D107" s="75"/>
      <c r="E107" s="75"/>
      <c r="F107" s="75"/>
      <c r="G107" s="75">
        <v>50</v>
      </c>
      <c r="H107" s="75"/>
      <c r="I107" s="30">
        <f t="shared" si="7"/>
        <v>535.5</v>
      </c>
      <c r="J107" s="76"/>
      <c r="K107" s="75">
        <v>0.6</v>
      </c>
      <c r="L107" s="75">
        <v>3.5</v>
      </c>
      <c r="M107" s="75">
        <v>1048.5</v>
      </c>
      <c r="N107" s="31">
        <f t="shared" si="8"/>
        <v>1052.5999999999999</v>
      </c>
      <c r="O107" s="32">
        <f t="shared" si="9"/>
        <v>1588.1</v>
      </c>
      <c r="P107" s="78">
        <v>94.37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72.33</v>
      </c>
      <c r="D108" s="72">
        <v>0.2</v>
      </c>
      <c r="E108" s="72"/>
      <c r="F108" s="72"/>
      <c r="G108" s="72">
        <v>8.27</v>
      </c>
      <c r="H108" s="72"/>
      <c r="I108" s="27">
        <f t="shared" si="7"/>
        <v>80.8</v>
      </c>
      <c r="J108" s="73"/>
      <c r="K108" s="72">
        <v>78.819999999999993</v>
      </c>
      <c r="L108" s="72">
        <v>23.67</v>
      </c>
      <c r="M108" s="72">
        <v>767.76</v>
      </c>
      <c r="N108" s="28">
        <f t="shared" si="8"/>
        <v>870.25</v>
      </c>
      <c r="O108" s="29">
        <f t="shared" si="9"/>
        <v>951.05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31677</v>
      </c>
      <c r="D109" s="66">
        <v>54</v>
      </c>
      <c r="E109" s="66"/>
      <c r="F109" s="66"/>
      <c r="G109" s="66">
        <v>2182</v>
      </c>
      <c r="H109" s="66"/>
      <c r="I109" s="18">
        <f t="shared" si="7"/>
        <v>33913</v>
      </c>
      <c r="J109" s="67"/>
      <c r="K109" s="66">
        <v>7777</v>
      </c>
      <c r="L109" s="66">
        <v>2730</v>
      </c>
      <c r="M109" s="66">
        <v>80218</v>
      </c>
      <c r="N109" s="20">
        <f t="shared" si="8"/>
        <v>90725</v>
      </c>
      <c r="O109" s="21">
        <f t="shared" si="9"/>
        <v>124638</v>
      </c>
      <c r="P109" s="78">
        <v>10.65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243.5</v>
      </c>
      <c r="D110" s="75">
        <v>0.4</v>
      </c>
      <c r="E110" s="75"/>
      <c r="F110" s="75"/>
      <c r="G110" s="75">
        <v>13.2</v>
      </c>
      <c r="H110" s="75"/>
      <c r="I110" s="30">
        <f t="shared" si="7"/>
        <v>257.10000000000002</v>
      </c>
      <c r="J110" s="76"/>
      <c r="K110" s="75">
        <v>139.4</v>
      </c>
      <c r="L110" s="75">
        <v>25.2</v>
      </c>
      <c r="M110" s="75">
        <v>754.5</v>
      </c>
      <c r="N110" s="31">
        <f t="shared" si="8"/>
        <v>919.1</v>
      </c>
      <c r="O110" s="32">
        <f t="shared" si="9"/>
        <v>1176.2</v>
      </c>
      <c r="P110" s="78">
        <v>29.47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101.07</v>
      </c>
      <c r="D111" s="72">
        <v>0.06</v>
      </c>
      <c r="E111" s="72"/>
      <c r="F111" s="72">
        <v>0.32</v>
      </c>
      <c r="G111" s="72">
        <v>9.2799999999999994</v>
      </c>
      <c r="H111" s="72">
        <v>0.65</v>
      </c>
      <c r="I111" s="27">
        <f t="shared" si="7"/>
        <v>111.38</v>
      </c>
      <c r="J111" s="73"/>
      <c r="K111" s="72">
        <v>48.25</v>
      </c>
      <c r="L111" s="72">
        <v>2.16</v>
      </c>
      <c r="M111" s="72">
        <v>1216.23</v>
      </c>
      <c r="N111" s="28">
        <f t="shared" si="8"/>
        <v>1266.6400000000001</v>
      </c>
      <c r="O111" s="29">
        <f t="shared" si="9"/>
        <v>1378.02</v>
      </c>
      <c r="P111" s="33">
        <f>SUM(P104:P110)</f>
        <v>456.02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45370</v>
      </c>
      <c r="D112" s="66">
        <v>10</v>
      </c>
      <c r="E112" s="66"/>
      <c r="F112" s="66">
        <v>66</v>
      </c>
      <c r="G112" s="66">
        <v>2516</v>
      </c>
      <c r="H112" s="66">
        <v>93</v>
      </c>
      <c r="I112" s="18">
        <f t="shared" si="7"/>
        <v>48055</v>
      </c>
      <c r="J112" s="67"/>
      <c r="K112" s="66">
        <v>6235</v>
      </c>
      <c r="L112" s="66">
        <v>233</v>
      </c>
      <c r="M112" s="66">
        <v>124372</v>
      </c>
      <c r="N112" s="20">
        <f t="shared" si="8"/>
        <v>130840</v>
      </c>
      <c r="O112" s="21">
        <f t="shared" si="9"/>
        <v>178895</v>
      </c>
      <c r="P112" s="79">
        <v>84.38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351.1</v>
      </c>
      <c r="D113" s="75">
        <v>0.1</v>
      </c>
      <c r="E113" s="75"/>
      <c r="F113" s="75">
        <v>0.4</v>
      </c>
      <c r="G113" s="75">
        <v>0</v>
      </c>
      <c r="H113" s="75">
        <v>1.1000000000000001</v>
      </c>
      <c r="I113" s="30">
        <f t="shared" si="7"/>
        <v>352.70000000000005</v>
      </c>
      <c r="J113" s="76"/>
      <c r="K113" s="75">
        <v>87.3</v>
      </c>
      <c r="L113" s="75">
        <v>0</v>
      </c>
      <c r="M113" s="75">
        <v>0</v>
      </c>
      <c r="N113" s="31">
        <f t="shared" si="8"/>
        <v>87.3</v>
      </c>
      <c r="O113" s="32">
        <f t="shared" si="9"/>
        <v>440.00000000000006</v>
      </c>
      <c r="P113" s="80">
        <v>24471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71.89</v>
      </c>
      <c r="D114" s="72"/>
      <c r="E114" s="72"/>
      <c r="F114" s="72"/>
      <c r="G114" s="72">
        <v>21.45</v>
      </c>
      <c r="H114" s="72"/>
      <c r="I114" s="27">
        <f t="shared" si="7"/>
        <v>93.34</v>
      </c>
      <c r="J114" s="73"/>
      <c r="K114" s="72">
        <v>136.84</v>
      </c>
      <c r="L114" s="72">
        <v>2.5499999999999998</v>
      </c>
      <c r="M114" s="72">
        <v>606.15</v>
      </c>
      <c r="N114" s="28">
        <f t="shared" si="8"/>
        <v>745.54</v>
      </c>
      <c r="O114" s="29">
        <f t="shared" si="9"/>
        <v>838.88</v>
      </c>
      <c r="P114" s="81">
        <v>0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33034</v>
      </c>
      <c r="D115" s="66"/>
      <c r="E115" s="66"/>
      <c r="F115" s="66"/>
      <c r="G115" s="66">
        <v>5341</v>
      </c>
      <c r="H115" s="66"/>
      <c r="I115" s="18">
        <f t="shared" si="7"/>
        <v>38375</v>
      </c>
      <c r="J115" s="67"/>
      <c r="K115" s="66">
        <v>14594</v>
      </c>
      <c r="L115" s="66">
        <v>271</v>
      </c>
      <c r="M115" s="66">
        <v>63711</v>
      </c>
      <c r="N115" s="20">
        <f t="shared" si="8"/>
        <v>78576</v>
      </c>
      <c r="O115" s="21">
        <f t="shared" si="9"/>
        <v>116951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247.8</v>
      </c>
      <c r="D116" s="84"/>
      <c r="E116" s="84"/>
      <c r="F116" s="84"/>
      <c r="G116" s="84">
        <v>0</v>
      </c>
      <c r="H116" s="84"/>
      <c r="I116" s="46">
        <f t="shared" si="7"/>
        <v>247.8</v>
      </c>
      <c r="J116" s="85"/>
      <c r="K116" s="84">
        <v>204.4</v>
      </c>
      <c r="L116" s="84">
        <v>0</v>
      </c>
      <c r="M116" s="84">
        <v>0</v>
      </c>
      <c r="N116" s="47">
        <f t="shared" si="8"/>
        <v>204.4</v>
      </c>
      <c r="O116" s="43">
        <f t="shared" si="9"/>
        <v>452.20000000000005</v>
      </c>
      <c r="P116" s="44">
        <f>SUM(O136,P111,P112,P115)</f>
        <v>16438.560000000001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131.38999999999999</v>
      </c>
      <c r="D121" s="63"/>
      <c r="E121" s="63"/>
      <c r="F121" s="63">
        <v>0.04</v>
      </c>
      <c r="G121" s="63">
        <v>22.19</v>
      </c>
      <c r="H121" s="63"/>
      <c r="I121" s="11">
        <f t="shared" si="7"/>
        <v>153.61999999999998</v>
      </c>
      <c r="J121" s="64"/>
      <c r="K121" s="63">
        <v>95.25</v>
      </c>
      <c r="L121" s="63">
        <v>19.07</v>
      </c>
      <c r="M121" s="63">
        <v>906.15</v>
      </c>
      <c r="N121" s="13">
        <f t="shared" si="8"/>
        <v>1020.47</v>
      </c>
      <c r="O121" s="14">
        <f t="shared" si="9"/>
        <v>1174.0899999999999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62878</v>
      </c>
      <c r="D122" s="66"/>
      <c r="E122" s="66"/>
      <c r="F122" s="66">
        <v>8</v>
      </c>
      <c r="G122" s="66">
        <v>5006</v>
      </c>
      <c r="H122" s="66"/>
      <c r="I122" s="18">
        <f t="shared" si="7"/>
        <v>67892</v>
      </c>
      <c r="J122" s="67"/>
      <c r="K122" s="66">
        <v>12047</v>
      </c>
      <c r="L122" s="66">
        <v>1985</v>
      </c>
      <c r="M122" s="66">
        <v>95886</v>
      </c>
      <c r="N122" s="20">
        <f t="shared" si="8"/>
        <v>109918</v>
      </c>
      <c r="O122" s="21">
        <f t="shared" si="9"/>
        <v>177810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426.4</v>
      </c>
      <c r="D123" s="75"/>
      <c r="E123" s="75"/>
      <c r="F123" s="75">
        <v>0</v>
      </c>
      <c r="G123" s="75">
        <v>0</v>
      </c>
      <c r="H123" s="75"/>
      <c r="I123" s="30">
        <f t="shared" si="7"/>
        <v>426.4</v>
      </c>
      <c r="J123" s="76"/>
      <c r="K123" s="75">
        <v>154</v>
      </c>
      <c r="L123" s="75">
        <v>0</v>
      </c>
      <c r="M123" s="75">
        <v>0</v>
      </c>
      <c r="N123" s="31">
        <f t="shared" si="8"/>
        <v>154</v>
      </c>
      <c r="O123" s="32">
        <f t="shared" si="9"/>
        <v>580.4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33.68</v>
      </c>
      <c r="D124" s="72"/>
      <c r="E124" s="72"/>
      <c r="F124" s="72"/>
      <c r="G124" s="72">
        <v>5.42</v>
      </c>
      <c r="H124" s="72"/>
      <c r="I124" s="27">
        <f t="shared" si="7"/>
        <v>39.1</v>
      </c>
      <c r="J124" s="73"/>
      <c r="K124" s="72">
        <v>57.36</v>
      </c>
      <c r="L124" s="72">
        <v>7.91</v>
      </c>
      <c r="M124" s="72">
        <v>459.33</v>
      </c>
      <c r="N124" s="28">
        <f t="shared" si="8"/>
        <v>524.6</v>
      </c>
      <c r="O124" s="29">
        <f t="shared" si="9"/>
        <v>563.70000000000005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16859</v>
      </c>
      <c r="D125" s="66"/>
      <c r="E125" s="66"/>
      <c r="F125" s="66"/>
      <c r="G125" s="66">
        <v>1286</v>
      </c>
      <c r="H125" s="66"/>
      <c r="I125" s="18">
        <f t="shared" si="7"/>
        <v>18145</v>
      </c>
      <c r="J125" s="67"/>
      <c r="K125" s="66">
        <v>7790</v>
      </c>
      <c r="L125" s="66">
        <v>835</v>
      </c>
      <c r="M125" s="66">
        <v>46394</v>
      </c>
      <c r="N125" s="20">
        <f t="shared" si="8"/>
        <v>55019</v>
      </c>
      <c r="O125" s="21">
        <f t="shared" si="9"/>
        <v>73164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110.6</v>
      </c>
      <c r="D126" s="75"/>
      <c r="E126" s="75"/>
      <c r="F126" s="75"/>
      <c r="G126" s="75">
        <v>0</v>
      </c>
      <c r="H126" s="75"/>
      <c r="I126" s="30">
        <f t="shared" si="7"/>
        <v>110.6</v>
      </c>
      <c r="J126" s="76"/>
      <c r="K126" s="75">
        <v>97.9</v>
      </c>
      <c r="L126" s="75">
        <v>0</v>
      </c>
      <c r="M126" s="75">
        <v>0</v>
      </c>
      <c r="N126" s="31">
        <f t="shared" si="8"/>
        <v>97.9</v>
      </c>
      <c r="O126" s="32">
        <f t="shared" si="9"/>
        <v>208.5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163.89</v>
      </c>
      <c r="D127" s="72">
        <v>0.04</v>
      </c>
      <c r="E127" s="72"/>
      <c r="F127" s="72">
        <v>6.07</v>
      </c>
      <c r="G127" s="72">
        <v>1.9</v>
      </c>
      <c r="H127" s="72">
        <v>155.97</v>
      </c>
      <c r="I127" s="27">
        <f t="shared" si="7"/>
        <v>327.87</v>
      </c>
      <c r="J127" s="73"/>
      <c r="K127" s="72">
        <v>982.46</v>
      </c>
      <c r="L127" s="72">
        <v>26.93</v>
      </c>
      <c r="M127" s="72">
        <v>1644.14</v>
      </c>
      <c r="N127" s="28">
        <f t="shared" si="8"/>
        <v>2653.53</v>
      </c>
      <c r="O127" s="29">
        <f t="shared" si="9"/>
        <v>2981.4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77126</v>
      </c>
      <c r="D128" s="66">
        <v>7</v>
      </c>
      <c r="E128" s="66"/>
      <c r="F128" s="66">
        <v>1312</v>
      </c>
      <c r="G128" s="66">
        <v>522</v>
      </c>
      <c r="H128" s="66">
        <v>33378</v>
      </c>
      <c r="I128" s="18">
        <f t="shared" si="7"/>
        <v>112345</v>
      </c>
      <c r="J128" s="67"/>
      <c r="K128" s="66">
        <v>127750</v>
      </c>
      <c r="L128" s="66">
        <v>3262</v>
      </c>
      <c r="M128" s="66">
        <v>166859</v>
      </c>
      <c r="N128" s="20">
        <f t="shared" si="8"/>
        <v>297871</v>
      </c>
      <c r="O128" s="21">
        <f t="shared" si="9"/>
        <v>410216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0.2</v>
      </c>
      <c r="G129" s="75">
        <v>0</v>
      </c>
      <c r="H129" s="75">
        <v>2.9</v>
      </c>
      <c r="I129" s="30">
        <f t="shared" si="7"/>
        <v>3.1</v>
      </c>
      <c r="J129" s="76"/>
      <c r="K129" s="75">
        <v>302</v>
      </c>
      <c r="L129" s="75">
        <v>0</v>
      </c>
      <c r="M129" s="75">
        <v>0</v>
      </c>
      <c r="N129" s="31">
        <f t="shared" si="8"/>
        <v>302</v>
      </c>
      <c r="O129" s="32">
        <f t="shared" si="9"/>
        <v>305.10000000000002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2935.32</v>
      </c>
      <c r="D130" s="63">
        <v>0.34</v>
      </c>
      <c r="E130" s="63"/>
      <c r="F130" s="63">
        <v>16.36</v>
      </c>
      <c r="G130" s="63">
        <v>208.42</v>
      </c>
      <c r="H130" s="63">
        <v>192.85</v>
      </c>
      <c r="I130" s="11">
        <f t="shared" si="7"/>
        <v>3353.2900000000004</v>
      </c>
      <c r="J130" s="64">
        <v>0.04</v>
      </c>
      <c r="K130" s="63">
        <v>1643.45</v>
      </c>
      <c r="L130" s="63">
        <v>123.46</v>
      </c>
      <c r="M130" s="63">
        <v>10720.24</v>
      </c>
      <c r="N130" s="13">
        <f>SUM(J130:M130)</f>
        <v>12487.19</v>
      </c>
      <c r="O130" s="14">
        <f t="shared" si="9"/>
        <v>15840.480000000001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1102627</v>
      </c>
      <c r="D131" s="66">
        <v>79</v>
      </c>
      <c r="E131" s="66"/>
      <c r="F131" s="66">
        <v>3733</v>
      </c>
      <c r="G131" s="66">
        <v>49491</v>
      </c>
      <c r="H131" s="66">
        <v>37508</v>
      </c>
      <c r="I131" s="18">
        <f t="shared" si="7"/>
        <v>1193438</v>
      </c>
      <c r="J131" s="67">
        <v>3</v>
      </c>
      <c r="K131" s="66">
        <v>193324</v>
      </c>
      <c r="L131" s="66">
        <v>13298</v>
      </c>
      <c r="M131" s="66">
        <v>1032297</v>
      </c>
      <c r="N131" s="20">
        <f t="shared" si="8"/>
        <v>1238922</v>
      </c>
      <c r="O131" s="21">
        <f t="shared" si="9"/>
        <v>2432360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11932.7</v>
      </c>
      <c r="D132" s="75">
        <v>0.7</v>
      </c>
      <c r="E132" s="75"/>
      <c r="F132" s="75">
        <v>22.1</v>
      </c>
      <c r="G132" s="75">
        <v>394.3</v>
      </c>
      <c r="H132" s="75">
        <v>97.9</v>
      </c>
      <c r="I132" s="30">
        <f t="shared" ref="I132:I138" si="10">SUM(C132:H132)</f>
        <v>12447.7</v>
      </c>
      <c r="J132" s="76">
        <v>0</v>
      </c>
      <c r="K132" s="75">
        <v>1387</v>
      </c>
      <c r="L132" s="75">
        <v>94.7</v>
      </c>
      <c r="M132" s="75">
        <v>7908.3</v>
      </c>
      <c r="N132" s="31">
        <f t="shared" ref="N132:N138" si="11">SUM(J132:M132)</f>
        <v>9390</v>
      </c>
      <c r="O132" s="32">
        <f t="shared" ref="O132:O138" si="12">SUM(N132,I132)</f>
        <v>21837.7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2831.29</v>
      </c>
      <c r="D133" s="72">
        <v>0.34</v>
      </c>
      <c r="E133" s="72"/>
      <c r="F133" s="72">
        <v>16.36</v>
      </c>
      <c r="G133" s="72">
        <v>206.27</v>
      </c>
      <c r="H133" s="72">
        <v>157.34</v>
      </c>
      <c r="I133" s="27">
        <f t="shared" si="10"/>
        <v>3211.6000000000004</v>
      </c>
      <c r="J133" s="73">
        <v>0.04</v>
      </c>
      <c r="K133" s="72">
        <v>1422.64</v>
      </c>
      <c r="L133" s="72">
        <v>123.46</v>
      </c>
      <c r="M133" s="72">
        <v>10719.76</v>
      </c>
      <c r="N133" s="28">
        <f t="shared" si="11"/>
        <v>12265.9</v>
      </c>
      <c r="O133" s="29">
        <f t="shared" si="12"/>
        <v>15477.5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1078584</v>
      </c>
      <c r="D134" s="66">
        <v>79</v>
      </c>
      <c r="E134" s="66"/>
      <c r="F134" s="66">
        <v>3733</v>
      </c>
      <c r="G134" s="66">
        <v>49227</v>
      </c>
      <c r="H134" s="66">
        <v>33578</v>
      </c>
      <c r="I134" s="18">
        <f t="shared" si="10"/>
        <v>1165201</v>
      </c>
      <c r="J134" s="67">
        <v>3</v>
      </c>
      <c r="K134" s="66">
        <v>178526</v>
      </c>
      <c r="L134" s="66">
        <v>13298</v>
      </c>
      <c r="M134" s="66">
        <v>1032283</v>
      </c>
      <c r="N134" s="20">
        <f t="shared" si="11"/>
        <v>1224110</v>
      </c>
      <c r="O134" s="21">
        <f t="shared" si="12"/>
        <v>2389311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11065.8</v>
      </c>
      <c r="D135" s="84">
        <v>0.7</v>
      </c>
      <c r="E135" s="84"/>
      <c r="F135" s="84">
        <v>22.1</v>
      </c>
      <c r="G135" s="84">
        <v>386.4</v>
      </c>
      <c r="H135" s="84">
        <v>5.9</v>
      </c>
      <c r="I135" s="46">
        <f t="shared" si="10"/>
        <v>11480.9</v>
      </c>
      <c r="J135" s="85">
        <v>0</v>
      </c>
      <c r="K135" s="84">
        <v>1028</v>
      </c>
      <c r="L135" s="84">
        <v>94.7</v>
      </c>
      <c r="M135" s="84">
        <v>7907</v>
      </c>
      <c r="N135" s="47">
        <f t="shared" si="11"/>
        <v>9029.7000000000007</v>
      </c>
      <c r="O135" s="43">
        <f t="shared" si="12"/>
        <v>20510.599999999999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2951.4999999999995</v>
      </c>
      <c r="D136" s="54">
        <f t="shared" si="13"/>
        <v>5.8999999999999995</v>
      </c>
      <c r="E136" s="54">
        <f t="shared" si="13"/>
        <v>0</v>
      </c>
      <c r="F136" s="54">
        <f t="shared" si="13"/>
        <v>16.36</v>
      </c>
      <c r="G136" s="54">
        <f t="shared" si="13"/>
        <v>208.42</v>
      </c>
      <c r="H136" s="54">
        <f t="shared" si="13"/>
        <v>192.85</v>
      </c>
      <c r="I136" s="55">
        <f t="shared" si="10"/>
        <v>3375.0299999999997</v>
      </c>
      <c r="J136" s="56">
        <f t="shared" ref="J136:M138" si="14">SUM(J63,J66,J69,J72,J75,J78,J81,J84,J87,J90,J93,J96,J99,J102,J105,J108,J111,J114,J121,J124,J127)</f>
        <v>0.04</v>
      </c>
      <c r="K136" s="54">
        <f t="shared" si="14"/>
        <v>1668</v>
      </c>
      <c r="L136" s="54">
        <f t="shared" si="14"/>
        <v>123.46000000000001</v>
      </c>
      <c r="M136" s="54">
        <f t="shared" si="14"/>
        <v>10731.63</v>
      </c>
      <c r="N136" s="57">
        <f t="shared" si="11"/>
        <v>12523.13</v>
      </c>
      <c r="O136" s="58">
        <f t="shared" si="12"/>
        <v>15898.16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1104518</v>
      </c>
      <c r="D137" s="17">
        <f t="shared" si="13"/>
        <v>353</v>
      </c>
      <c r="E137" s="17">
        <f t="shared" si="13"/>
        <v>0</v>
      </c>
      <c r="F137" s="17">
        <f t="shared" si="13"/>
        <v>3733</v>
      </c>
      <c r="G137" s="17">
        <f t="shared" si="13"/>
        <v>49491</v>
      </c>
      <c r="H137" s="17">
        <f t="shared" si="13"/>
        <v>37508</v>
      </c>
      <c r="I137" s="18">
        <f t="shared" si="10"/>
        <v>1195603</v>
      </c>
      <c r="J137" s="19">
        <f t="shared" si="14"/>
        <v>3</v>
      </c>
      <c r="K137" s="17">
        <f t="shared" si="14"/>
        <v>194411</v>
      </c>
      <c r="L137" s="17">
        <f t="shared" si="14"/>
        <v>13298</v>
      </c>
      <c r="M137" s="17">
        <f t="shared" si="14"/>
        <v>1032375</v>
      </c>
      <c r="N137" s="20">
        <f t="shared" si="11"/>
        <v>1240087</v>
      </c>
      <c r="O137" s="21">
        <f t="shared" si="12"/>
        <v>2435690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12080.2</v>
      </c>
      <c r="D138" s="40">
        <f t="shared" si="13"/>
        <v>16.5</v>
      </c>
      <c r="E138" s="40">
        <f t="shared" si="13"/>
        <v>0</v>
      </c>
      <c r="F138" s="40">
        <f t="shared" si="13"/>
        <v>22.099999999999998</v>
      </c>
      <c r="G138" s="40">
        <f t="shared" si="13"/>
        <v>394.3</v>
      </c>
      <c r="H138" s="40">
        <f t="shared" si="13"/>
        <v>97.9</v>
      </c>
      <c r="I138" s="46">
        <f t="shared" si="10"/>
        <v>12611</v>
      </c>
      <c r="J138" s="42">
        <f t="shared" si="14"/>
        <v>0</v>
      </c>
      <c r="K138" s="40">
        <f t="shared" si="14"/>
        <v>1429.8000000000002</v>
      </c>
      <c r="L138" s="40">
        <f t="shared" si="14"/>
        <v>94.7</v>
      </c>
      <c r="M138" s="40">
        <f t="shared" si="14"/>
        <v>7918.2999999999993</v>
      </c>
      <c r="N138" s="47">
        <f t="shared" si="11"/>
        <v>9442.7999999999993</v>
      </c>
      <c r="O138" s="43">
        <f t="shared" si="12"/>
        <v>22053.8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01D52-3A22-47F3-9859-CD8C918329F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0.2</v>
      </c>
      <c r="D5" s="63">
        <v>0.21</v>
      </c>
      <c r="E5" s="63"/>
      <c r="F5" s="63"/>
      <c r="G5" s="63">
        <v>8.06</v>
      </c>
      <c r="H5" s="63"/>
      <c r="I5" s="11">
        <f t="shared" ref="I5:I36" si="0">SUM(C5:H5)</f>
        <v>8.4700000000000006</v>
      </c>
      <c r="J5" s="64"/>
      <c r="K5" s="63"/>
      <c r="L5" s="63"/>
      <c r="M5" s="63">
        <v>1.38</v>
      </c>
      <c r="N5" s="13">
        <f t="shared" ref="N5:N58" si="1">SUM(J5:M5)</f>
        <v>1.38</v>
      </c>
      <c r="O5" s="14">
        <f>SUM(N5,I5)</f>
        <v>9.8500000000000014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0.63</v>
      </c>
      <c r="E8" s="72"/>
      <c r="F8" s="72"/>
      <c r="G8" s="72">
        <v>4.7</v>
      </c>
      <c r="H8" s="72"/>
      <c r="I8" s="27">
        <f t="shared" si="0"/>
        <v>5.33</v>
      </c>
      <c r="J8" s="73"/>
      <c r="K8" s="72"/>
      <c r="L8" s="72"/>
      <c r="M8" s="72">
        <v>0.25</v>
      </c>
      <c r="N8" s="28">
        <f t="shared" si="1"/>
        <v>0.25</v>
      </c>
      <c r="O8" s="29">
        <f t="shared" si="2"/>
        <v>5.58</v>
      </c>
      <c r="P8" s="22" t="s">
        <v>25</v>
      </c>
      <c r="Q8" s="129" t="s">
        <v>97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2</v>
      </c>
      <c r="N9" s="20">
        <f t="shared" si="1"/>
        <v>2</v>
      </c>
      <c r="O9" s="21">
        <f t="shared" si="2"/>
        <v>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0.3</v>
      </c>
      <c r="N10" s="31">
        <f t="shared" si="1"/>
        <v>0.3</v>
      </c>
      <c r="O10" s="32">
        <f t="shared" si="2"/>
        <v>0.3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3.1</v>
      </c>
      <c r="E11" s="72"/>
      <c r="F11" s="72"/>
      <c r="G11" s="72"/>
      <c r="H11" s="72"/>
      <c r="I11" s="27">
        <f t="shared" si="0"/>
        <v>3.1</v>
      </c>
      <c r="J11" s="73"/>
      <c r="K11" s="72"/>
      <c r="L11" s="72">
        <v>0.19</v>
      </c>
      <c r="M11" s="72">
        <v>2.54</v>
      </c>
      <c r="N11" s="28">
        <f t="shared" si="1"/>
        <v>2.73</v>
      </c>
      <c r="O11" s="29">
        <f t="shared" si="2"/>
        <v>5.83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127</v>
      </c>
      <c r="E12" s="66"/>
      <c r="F12" s="66"/>
      <c r="G12" s="66"/>
      <c r="H12" s="66"/>
      <c r="I12" s="18">
        <f t="shared" si="0"/>
        <v>127</v>
      </c>
      <c r="J12" s="67"/>
      <c r="K12" s="66"/>
      <c r="L12" s="66">
        <v>3</v>
      </c>
      <c r="M12" s="66">
        <v>49</v>
      </c>
      <c r="N12" s="20">
        <f t="shared" si="1"/>
        <v>52</v>
      </c>
      <c r="O12" s="21">
        <f t="shared" si="2"/>
        <v>179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24.3</v>
      </c>
      <c r="E13" s="75"/>
      <c r="F13" s="75"/>
      <c r="G13" s="75"/>
      <c r="H13" s="75"/>
      <c r="I13" s="30">
        <f t="shared" si="0"/>
        <v>24.3</v>
      </c>
      <c r="J13" s="76"/>
      <c r="K13" s="75"/>
      <c r="L13" s="75">
        <v>0.3</v>
      </c>
      <c r="M13" s="75">
        <v>4.7</v>
      </c>
      <c r="N13" s="31">
        <f t="shared" si="1"/>
        <v>5</v>
      </c>
      <c r="O13" s="32">
        <f t="shared" si="2"/>
        <v>29.3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13.02</v>
      </c>
      <c r="E14" s="72"/>
      <c r="F14" s="72">
        <v>0.13</v>
      </c>
      <c r="G14" s="72"/>
      <c r="H14" s="72"/>
      <c r="I14" s="27">
        <f t="shared" si="0"/>
        <v>13.15</v>
      </c>
      <c r="J14" s="73"/>
      <c r="K14" s="72"/>
      <c r="L14" s="72">
        <v>0.27</v>
      </c>
      <c r="M14" s="72">
        <v>4.28</v>
      </c>
      <c r="N14" s="28">
        <f t="shared" si="1"/>
        <v>4.5500000000000007</v>
      </c>
      <c r="O14" s="29">
        <f t="shared" si="2"/>
        <v>17.700000000000003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862</v>
      </c>
      <c r="E15" s="66"/>
      <c r="F15" s="66">
        <v>9</v>
      </c>
      <c r="G15" s="66"/>
      <c r="H15" s="66"/>
      <c r="I15" s="18">
        <f t="shared" si="0"/>
        <v>871</v>
      </c>
      <c r="J15" s="67"/>
      <c r="K15" s="66"/>
      <c r="L15" s="66">
        <v>9</v>
      </c>
      <c r="M15" s="66">
        <v>141</v>
      </c>
      <c r="N15" s="20">
        <f t="shared" si="1"/>
        <v>150</v>
      </c>
      <c r="O15" s="21">
        <f t="shared" si="2"/>
        <v>1021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80</v>
      </c>
      <c r="E16" s="75"/>
      <c r="F16" s="75">
        <v>0.7</v>
      </c>
      <c r="G16" s="75"/>
      <c r="H16" s="75"/>
      <c r="I16" s="30">
        <f t="shared" si="0"/>
        <v>80.7</v>
      </c>
      <c r="J16" s="76"/>
      <c r="K16" s="75"/>
      <c r="L16" s="75">
        <v>0.6</v>
      </c>
      <c r="M16" s="75">
        <v>9.6</v>
      </c>
      <c r="N16" s="31">
        <f t="shared" si="1"/>
        <v>10.199999999999999</v>
      </c>
      <c r="O16" s="32">
        <f t="shared" si="2"/>
        <v>90.9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15.05</v>
      </c>
      <c r="E17" s="72"/>
      <c r="F17" s="72">
        <v>0.66</v>
      </c>
      <c r="G17" s="72"/>
      <c r="H17" s="72">
        <v>0.11</v>
      </c>
      <c r="I17" s="27">
        <f t="shared" si="0"/>
        <v>15.82</v>
      </c>
      <c r="J17" s="73"/>
      <c r="K17" s="72"/>
      <c r="L17" s="72"/>
      <c r="M17" s="72">
        <v>3.89</v>
      </c>
      <c r="N17" s="28">
        <f t="shared" si="1"/>
        <v>3.89</v>
      </c>
      <c r="O17" s="29">
        <f t="shared" si="2"/>
        <v>19.71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1503</v>
      </c>
      <c r="E18" s="66"/>
      <c r="F18" s="66">
        <v>60</v>
      </c>
      <c r="G18" s="66"/>
      <c r="H18" s="66">
        <v>5</v>
      </c>
      <c r="I18" s="18">
        <f t="shared" si="0"/>
        <v>1568</v>
      </c>
      <c r="J18" s="67"/>
      <c r="K18" s="66"/>
      <c r="L18" s="66"/>
      <c r="M18" s="66">
        <v>139</v>
      </c>
      <c r="N18" s="20">
        <f t="shared" si="1"/>
        <v>139</v>
      </c>
      <c r="O18" s="21">
        <f t="shared" si="2"/>
        <v>1707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88.7</v>
      </c>
      <c r="E19" s="75"/>
      <c r="F19" s="75">
        <v>3</v>
      </c>
      <c r="G19" s="75"/>
      <c r="H19" s="75">
        <v>0.3</v>
      </c>
      <c r="I19" s="30">
        <f t="shared" si="0"/>
        <v>92</v>
      </c>
      <c r="J19" s="76"/>
      <c r="K19" s="75"/>
      <c r="L19" s="75"/>
      <c r="M19" s="75">
        <v>7.8</v>
      </c>
      <c r="N19" s="31">
        <f t="shared" si="1"/>
        <v>7.8</v>
      </c>
      <c r="O19" s="32">
        <f t="shared" si="2"/>
        <v>99.8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24.41</v>
      </c>
      <c r="E20" s="72"/>
      <c r="F20" s="72">
        <v>0.09</v>
      </c>
      <c r="G20" s="72"/>
      <c r="H20" s="72"/>
      <c r="I20" s="27">
        <f t="shared" si="0"/>
        <v>24.5</v>
      </c>
      <c r="J20" s="73"/>
      <c r="K20" s="72"/>
      <c r="L20" s="72"/>
      <c r="M20" s="72">
        <v>17.170000000000002</v>
      </c>
      <c r="N20" s="28">
        <f t="shared" si="1"/>
        <v>17.170000000000002</v>
      </c>
      <c r="O20" s="29">
        <f t="shared" si="2"/>
        <v>41.67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3110</v>
      </c>
      <c r="E21" s="66"/>
      <c r="F21" s="66">
        <v>13</v>
      </c>
      <c r="G21" s="66"/>
      <c r="H21" s="66"/>
      <c r="I21" s="18">
        <f t="shared" si="0"/>
        <v>3123</v>
      </c>
      <c r="J21" s="67"/>
      <c r="K21" s="66"/>
      <c r="L21" s="66"/>
      <c r="M21" s="66">
        <v>744</v>
      </c>
      <c r="N21" s="20">
        <f t="shared" si="1"/>
        <v>744</v>
      </c>
      <c r="O21" s="21">
        <f t="shared" si="2"/>
        <v>3867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133.9</v>
      </c>
      <c r="E22" s="75"/>
      <c r="F22" s="75">
        <v>0.5</v>
      </c>
      <c r="G22" s="75"/>
      <c r="H22" s="75"/>
      <c r="I22" s="30">
        <f t="shared" si="0"/>
        <v>134.4</v>
      </c>
      <c r="J22" s="76"/>
      <c r="K22" s="75"/>
      <c r="L22" s="75"/>
      <c r="M22" s="75">
        <v>30.5</v>
      </c>
      <c r="N22" s="31">
        <f t="shared" si="1"/>
        <v>30.5</v>
      </c>
      <c r="O22" s="32">
        <f t="shared" si="2"/>
        <v>164.9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</v>
      </c>
      <c r="D23" s="72">
        <v>30.76</v>
      </c>
      <c r="E23" s="72"/>
      <c r="F23" s="72">
        <v>0.52</v>
      </c>
      <c r="G23" s="72"/>
      <c r="H23" s="72"/>
      <c r="I23" s="27">
        <f t="shared" si="0"/>
        <v>31.48</v>
      </c>
      <c r="J23" s="73"/>
      <c r="K23" s="72"/>
      <c r="L23" s="72"/>
      <c r="M23" s="72">
        <v>32.22</v>
      </c>
      <c r="N23" s="28">
        <f t="shared" si="1"/>
        <v>32.22</v>
      </c>
      <c r="O23" s="29">
        <f t="shared" si="2"/>
        <v>63.7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45</v>
      </c>
      <c r="D24" s="66">
        <v>4741</v>
      </c>
      <c r="E24" s="66"/>
      <c r="F24" s="66">
        <v>89</v>
      </c>
      <c r="G24" s="66"/>
      <c r="H24" s="66"/>
      <c r="I24" s="18">
        <f t="shared" si="0"/>
        <v>4875</v>
      </c>
      <c r="J24" s="67"/>
      <c r="K24" s="66"/>
      <c r="L24" s="66"/>
      <c r="M24" s="66">
        <v>1746</v>
      </c>
      <c r="N24" s="20">
        <f t="shared" si="1"/>
        <v>1746</v>
      </c>
      <c r="O24" s="21">
        <f t="shared" si="2"/>
        <v>6621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1.2</v>
      </c>
      <c r="D25" s="75">
        <v>154.4</v>
      </c>
      <c r="E25" s="75"/>
      <c r="F25" s="75">
        <v>2.1</v>
      </c>
      <c r="G25" s="75"/>
      <c r="H25" s="75"/>
      <c r="I25" s="30">
        <f t="shared" si="0"/>
        <v>157.69999999999999</v>
      </c>
      <c r="J25" s="76"/>
      <c r="K25" s="75"/>
      <c r="L25" s="75"/>
      <c r="M25" s="75">
        <v>54</v>
      </c>
      <c r="N25" s="31">
        <f t="shared" si="1"/>
        <v>54</v>
      </c>
      <c r="O25" s="32">
        <f t="shared" si="2"/>
        <v>211.7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0.33</v>
      </c>
      <c r="D26" s="72">
        <v>44.94</v>
      </c>
      <c r="E26" s="72"/>
      <c r="F26" s="72">
        <v>2.77</v>
      </c>
      <c r="G26" s="72">
        <v>0.34</v>
      </c>
      <c r="H26" s="72"/>
      <c r="I26" s="27">
        <f t="shared" si="0"/>
        <v>48.38</v>
      </c>
      <c r="J26" s="73"/>
      <c r="K26" s="72"/>
      <c r="L26" s="72"/>
      <c r="M26" s="72">
        <v>31.51</v>
      </c>
      <c r="N26" s="28">
        <f t="shared" si="1"/>
        <v>31.51</v>
      </c>
      <c r="O26" s="29">
        <f t="shared" si="2"/>
        <v>79.89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77</v>
      </c>
      <c r="D27" s="66">
        <v>7884</v>
      </c>
      <c r="E27" s="66"/>
      <c r="F27" s="66">
        <v>430</v>
      </c>
      <c r="G27" s="66">
        <v>69</v>
      </c>
      <c r="H27" s="66"/>
      <c r="I27" s="18">
        <f t="shared" si="0"/>
        <v>8460</v>
      </c>
      <c r="J27" s="67"/>
      <c r="K27" s="66"/>
      <c r="L27" s="66"/>
      <c r="M27" s="66">
        <v>1819</v>
      </c>
      <c r="N27" s="20">
        <f t="shared" si="1"/>
        <v>1819</v>
      </c>
      <c r="O27" s="21">
        <f t="shared" si="2"/>
        <v>10279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1.8</v>
      </c>
      <c r="D28" s="75">
        <v>206.7</v>
      </c>
      <c r="E28" s="75"/>
      <c r="F28" s="75">
        <v>10.199999999999999</v>
      </c>
      <c r="G28" s="75">
        <v>1.4</v>
      </c>
      <c r="H28" s="75"/>
      <c r="I28" s="30">
        <f t="shared" si="0"/>
        <v>220.1</v>
      </c>
      <c r="J28" s="76"/>
      <c r="K28" s="75"/>
      <c r="L28" s="75"/>
      <c r="M28" s="75">
        <v>54.6</v>
      </c>
      <c r="N28" s="31">
        <f t="shared" si="1"/>
        <v>54.6</v>
      </c>
      <c r="O28" s="32">
        <f t="shared" si="2"/>
        <v>274.7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3.91</v>
      </c>
      <c r="D29" s="72">
        <v>76.63</v>
      </c>
      <c r="E29" s="72">
        <v>0.27</v>
      </c>
      <c r="F29" s="72">
        <v>5</v>
      </c>
      <c r="G29" s="72">
        <v>0.03</v>
      </c>
      <c r="H29" s="72"/>
      <c r="I29" s="27">
        <f t="shared" si="0"/>
        <v>85.839999999999989</v>
      </c>
      <c r="J29" s="73"/>
      <c r="K29" s="72"/>
      <c r="L29" s="72">
        <v>0.48</v>
      </c>
      <c r="M29" s="72">
        <v>34.33</v>
      </c>
      <c r="N29" s="28">
        <f t="shared" si="1"/>
        <v>34.809999999999995</v>
      </c>
      <c r="O29" s="29">
        <f t="shared" si="2"/>
        <v>120.64999999999998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1073</v>
      </c>
      <c r="D30" s="66">
        <v>14930</v>
      </c>
      <c r="E30" s="66">
        <v>56</v>
      </c>
      <c r="F30" s="66">
        <v>914</v>
      </c>
      <c r="G30" s="66">
        <v>7</v>
      </c>
      <c r="H30" s="66"/>
      <c r="I30" s="18">
        <f t="shared" si="0"/>
        <v>16980</v>
      </c>
      <c r="J30" s="67"/>
      <c r="K30" s="66"/>
      <c r="L30" s="66">
        <v>41</v>
      </c>
      <c r="M30" s="66">
        <v>2506</v>
      </c>
      <c r="N30" s="20">
        <f t="shared" si="1"/>
        <v>2547</v>
      </c>
      <c r="O30" s="21">
        <f t="shared" si="2"/>
        <v>19527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18.5</v>
      </c>
      <c r="D31" s="75">
        <v>321.89999999999998</v>
      </c>
      <c r="E31" s="75">
        <v>1.2</v>
      </c>
      <c r="F31" s="75">
        <v>14</v>
      </c>
      <c r="G31" s="75">
        <v>0.1</v>
      </c>
      <c r="H31" s="75"/>
      <c r="I31" s="30">
        <f t="shared" si="0"/>
        <v>355.7</v>
      </c>
      <c r="J31" s="76"/>
      <c r="K31" s="75"/>
      <c r="L31" s="75">
        <v>1.1000000000000001</v>
      </c>
      <c r="M31" s="75">
        <v>68.599999999999994</v>
      </c>
      <c r="N31" s="31">
        <f t="shared" si="1"/>
        <v>69.699999999999989</v>
      </c>
      <c r="O31" s="32">
        <f t="shared" si="2"/>
        <v>425.4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5.96</v>
      </c>
      <c r="D32" s="72">
        <v>85.22</v>
      </c>
      <c r="E32" s="72">
        <v>2.37</v>
      </c>
      <c r="F32" s="72">
        <v>5.74</v>
      </c>
      <c r="G32" s="72">
        <v>0.8</v>
      </c>
      <c r="H32" s="72">
        <v>2.0299999999999998</v>
      </c>
      <c r="I32" s="27">
        <f t="shared" si="0"/>
        <v>102.11999999999999</v>
      </c>
      <c r="J32" s="73"/>
      <c r="K32" s="72"/>
      <c r="L32" s="72">
        <v>2.39</v>
      </c>
      <c r="M32" s="72">
        <v>56.76</v>
      </c>
      <c r="N32" s="28">
        <f t="shared" si="1"/>
        <v>59.15</v>
      </c>
      <c r="O32" s="29">
        <f t="shared" si="2"/>
        <v>161.26999999999998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1751</v>
      </c>
      <c r="D33" s="66">
        <v>18043</v>
      </c>
      <c r="E33" s="66">
        <v>548</v>
      </c>
      <c r="F33" s="66">
        <v>1184</v>
      </c>
      <c r="G33" s="66">
        <v>184</v>
      </c>
      <c r="H33" s="66">
        <v>229</v>
      </c>
      <c r="I33" s="18">
        <f t="shared" si="0"/>
        <v>21939</v>
      </c>
      <c r="J33" s="67"/>
      <c r="K33" s="66"/>
      <c r="L33" s="66">
        <v>196</v>
      </c>
      <c r="M33" s="66">
        <v>4426</v>
      </c>
      <c r="N33" s="20">
        <f t="shared" si="1"/>
        <v>4622</v>
      </c>
      <c r="O33" s="21">
        <f t="shared" si="2"/>
        <v>26561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25</v>
      </c>
      <c r="D34" s="75">
        <v>335.2</v>
      </c>
      <c r="E34" s="75">
        <v>10</v>
      </c>
      <c r="F34" s="75">
        <v>15.7</v>
      </c>
      <c r="G34" s="75">
        <v>2.8</v>
      </c>
      <c r="H34" s="75">
        <v>6.6</v>
      </c>
      <c r="I34" s="30">
        <f t="shared" si="0"/>
        <v>395.3</v>
      </c>
      <c r="J34" s="76"/>
      <c r="K34" s="75"/>
      <c r="L34" s="75">
        <v>4.5</v>
      </c>
      <c r="M34" s="75">
        <v>113.8</v>
      </c>
      <c r="N34" s="31">
        <f t="shared" si="1"/>
        <v>118.3</v>
      </c>
      <c r="O34" s="32">
        <f t="shared" si="2"/>
        <v>513.6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15.94</v>
      </c>
      <c r="D35" s="72">
        <v>62.04</v>
      </c>
      <c r="E35" s="72">
        <v>3.24</v>
      </c>
      <c r="F35" s="72">
        <v>38.97</v>
      </c>
      <c r="G35" s="72">
        <v>3.85</v>
      </c>
      <c r="H35" s="72">
        <v>0.4</v>
      </c>
      <c r="I35" s="27">
        <f t="shared" si="0"/>
        <v>124.44</v>
      </c>
      <c r="J35" s="73"/>
      <c r="K35" s="72"/>
      <c r="L35" s="72"/>
      <c r="M35" s="72">
        <v>75.58</v>
      </c>
      <c r="N35" s="28">
        <f t="shared" si="1"/>
        <v>75.58</v>
      </c>
      <c r="O35" s="29">
        <f t="shared" si="2"/>
        <v>200.01999999999998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4968</v>
      </c>
      <c r="D36" s="66">
        <v>14497</v>
      </c>
      <c r="E36" s="66">
        <v>771</v>
      </c>
      <c r="F36" s="66">
        <v>7995</v>
      </c>
      <c r="G36" s="66">
        <v>960</v>
      </c>
      <c r="H36" s="66">
        <v>45</v>
      </c>
      <c r="I36" s="18">
        <f t="shared" si="0"/>
        <v>29236</v>
      </c>
      <c r="J36" s="67"/>
      <c r="K36" s="66"/>
      <c r="L36" s="66"/>
      <c r="M36" s="66">
        <v>6582</v>
      </c>
      <c r="N36" s="20">
        <f t="shared" si="1"/>
        <v>6582</v>
      </c>
      <c r="O36" s="21">
        <f t="shared" si="2"/>
        <v>35818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67.5</v>
      </c>
      <c r="D37" s="75">
        <v>236.2</v>
      </c>
      <c r="E37" s="75">
        <v>12.5</v>
      </c>
      <c r="F37" s="75">
        <v>89.9</v>
      </c>
      <c r="G37" s="75">
        <v>13.4</v>
      </c>
      <c r="H37" s="75">
        <v>1.1000000000000001</v>
      </c>
      <c r="I37" s="30">
        <f t="shared" ref="I37:I50" si="3">SUM(C37:H37)</f>
        <v>420.6</v>
      </c>
      <c r="J37" s="76"/>
      <c r="K37" s="75"/>
      <c r="L37" s="75"/>
      <c r="M37" s="75">
        <v>125.9</v>
      </c>
      <c r="N37" s="31">
        <f t="shared" si="1"/>
        <v>125.9</v>
      </c>
      <c r="O37" s="32">
        <f t="shared" si="2"/>
        <v>546.5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55.71</v>
      </c>
      <c r="D38" s="72">
        <v>112.79</v>
      </c>
      <c r="E38" s="72">
        <v>4.41</v>
      </c>
      <c r="F38" s="72">
        <v>118.28</v>
      </c>
      <c r="G38" s="72">
        <v>27.91</v>
      </c>
      <c r="H38" s="72">
        <v>0.03</v>
      </c>
      <c r="I38" s="27">
        <f t="shared" si="3"/>
        <v>319.13</v>
      </c>
      <c r="J38" s="73"/>
      <c r="K38" s="72"/>
      <c r="L38" s="72">
        <v>4.5</v>
      </c>
      <c r="M38" s="72">
        <v>186.18</v>
      </c>
      <c r="N38" s="28">
        <f t="shared" si="1"/>
        <v>190.68</v>
      </c>
      <c r="O38" s="29">
        <f t="shared" si="2"/>
        <v>509.81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17486</v>
      </c>
      <c r="D39" s="66">
        <v>27995</v>
      </c>
      <c r="E39" s="66">
        <v>1151</v>
      </c>
      <c r="F39" s="66">
        <v>25932</v>
      </c>
      <c r="G39" s="66">
        <v>7156</v>
      </c>
      <c r="H39" s="66">
        <v>5</v>
      </c>
      <c r="I39" s="18">
        <f t="shared" si="3"/>
        <v>79725</v>
      </c>
      <c r="J39" s="67"/>
      <c r="K39" s="66"/>
      <c r="L39" s="66">
        <v>440</v>
      </c>
      <c r="M39" s="66">
        <v>17654</v>
      </c>
      <c r="N39" s="20">
        <f t="shared" si="1"/>
        <v>18094</v>
      </c>
      <c r="O39" s="21">
        <f t="shared" si="2"/>
        <v>97819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215.3</v>
      </c>
      <c r="D40" s="75">
        <v>402.6</v>
      </c>
      <c r="E40" s="75">
        <v>16.3</v>
      </c>
      <c r="F40" s="75">
        <v>244.2</v>
      </c>
      <c r="G40" s="75">
        <v>90.6</v>
      </c>
      <c r="H40" s="75">
        <v>0.1</v>
      </c>
      <c r="I40" s="30">
        <f t="shared" si="3"/>
        <v>969.10000000000014</v>
      </c>
      <c r="J40" s="76"/>
      <c r="K40" s="75"/>
      <c r="L40" s="75">
        <v>8.1</v>
      </c>
      <c r="M40" s="75">
        <v>326.60000000000002</v>
      </c>
      <c r="N40" s="31">
        <f t="shared" si="1"/>
        <v>334.70000000000005</v>
      </c>
      <c r="O40" s="32">
        <f t="shared" si="2"/>
        <v>1303.8000000000002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72.13</v>
      </c>
      <c r="D41" s="72">
        <v>72.31</v>
      </c>
      <c r="E41" s="72">
        <v>8.27</v>
      </c>
      <c r="F41" s="72">
        <v>158.19</v>
      </c>
      <c r="G41" s="72">
        <v>141.75</v>
      </c>
      <c r="H41" s="72">
        <v>0.85</v>
      </c>
      <c r="I41" s="27">
        <f t="shared" si="3"/>
        <v>453.5</v>
      </c>
      <c r="J41" s="73"/>
      <c r="K41" s="72"/>
      <c r="L41" s="72">
        <v>7.73</v>
      </c>
      <c r="M41" s="72">
        <v>366.96</v>
      </c>
      <c r="N41" s="28">
        <f t="shared" si="1"/>
        <v>374.69</v>
      </c>
      <c r="O41" s="29">
        <f t="shared" si="2"/>
        <v>828.19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23064</v>
      </c>
      <c r="D42" s="66">
        <v>18967</v>
      </c>
      <c r="E42" s="66">
        <v>2154</v>
      </c>
      <c r="F42" s="66">
        <v>35413</v>
      </c>
      <c r="G42" s="66">
        <v>36384</v>
      </c>
      <c r="H42" s="66">
        <v>116</v>
      </c>
      <c r="I42" s="18">
        <f t="shared" si="3"/>
        <v>116098</v>
      </c>
      <c r="J42" s="67"/>
      <c r="K42" s="66"/>
      <c r="L42" s="66">
        <v>864</v>
      </c>
      <c r="M42" s="66">
        <v>37368</v>
      </c>
      <c r="N42" s="20">
        <f t="shared" si="1"/>
        <v>38232</v>
      </c>
      <c r="O42" s="21">
        <f t="shared" si="2"/>
        <v>154330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271.5</v>
      </c>
      <c r="D43" s="75">
        <v>266.89999999999998</v>
      </c>
      <c r="E43" s="75">
        <v>29.3</v>
      </c>
      <c r="F43" s="75">
        <v>326.10000000000002</v>
      </c>
      <c r="G43" s="75">
        <v>448.6</v>
      </c>
      <c r="H43" s="75">
        <v>2.2999999999999998</v>
      </c>
      <c r="I43" s="30">
        <f t="shared" si="3"/>
        <v>1344.7</v>
      </c>
      <c r="J43" s="76"/>
      <c r="K43" s="75"/>
      <c r="L43" s="75">
        <v>11.8</v>
      </c>
      <c r="M43" s="75">
        <v>596.70000000000005</v>
      </c>
      <c r="N43" s="31">
        <f t="shared" si="1"/>
        <v>608.5</v>
      </c>
      <c r="O43" s="32">
        <f t="shared" si="2"/>
        <v>1953.2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64.38</v>
      </c>
      <c r="D44" s="72">
        <v>49.49</v>
      </c>
      <c r="E44" s="72">
        <v>6.7</v>
      </c>
      <c r="F44" s="72">
        <v>147.81</v>
      </c>
      <c r="G44" s="72">
        <v>112.14</v>
      </c>
      <c r="H44" s="72">
        <v>0.21</v>
      </c>
      <c r="I44" s="27">
        <f t="shared" si="3"/>
        <v>380.72999999999996</v>
      </c>
      <c r="J44" s="73"/>
      <c r="K44" s="72"/>
      <c r="L44" s="72">
        <v>22.17</v>
      </c>
      <c r="M44" s="72">
        <v>519.82000000000005</v>
      </c>
      <c r="N44" s="28">
        <f t="shared" si="1"/>
        <v>541.99</v>
      </c>
      <c r="O44" s="29">
        <f t="shared" si="2"/>
        <v>922.72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21940</v>
      </c>
      <c r="D45" s="66">
        <v>13536</v>
      </c>
      <c r="E45" s="66">
        <v>1774</v>
      </c>
      <c r="F45" s="66">
        <v>32910</v>
      </c>
      <c r="G45" s="66">
        <v>29020</v>
      </c>
      <c r="H45" s="66">
        <v>37</v>
      </c>
      <c r="I45" s="18">
        <f t="shared" si="3"/>
        <v>99217</v>
      </c>
      <c r="J45" s="67"/>
      <c r="K45" s="66"/>
      <c r="L45" s="66">
        <v>2359</v>
      </c>
      <c r="M45" s="66">
        <v>56056</v>
      </c>
      <c r="N45" s="20">
        <f t="shared" si="1"/>
        <v>58415</v>
      </c>
      <c r="O45" s="21">
        <f t="shared" si="2"/>
        <v>157632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212.8</v>
      </c>
      <c r="D46" s="75">
        <v>163.6</v>
      </c>
      <c r="E46" s="75">
        <v>22.2</v>
      </c>
      <c r="F46" s="75">
        <v>285.60000000000002</v>
      </c>
      <c r="G46" s="75">
        <v>315.5</v>
      </c>
      <c r="H46" s="75">
        <v>0.6</v>
      </c>
      <c r="I46" s="30">
        <f t="shared" si="3"/>
        <v>1000.3000000000001</v>
      </c>
      <c r="J46" s="76"/>
      <c r="K46" s="75"/>
      <c r="L46" s="75">
        <v>28.5</v>
      </c>
      <c r="M46" s="75">
        <v>694.5</v>
      </c>
      <c r="N46" s="31">
        <f t="shared" si="1"/>
        <v>723</v>
      </c>
      <c r="O46" s="32">
        <f t="shared" si="2"/>
        <v>1723.3000000000002</v>
      </c>
      <c r="P46" s="77">
        <v>0.32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67.22</v>
      </c>
      <c r="D47" s="72">
        <v>153.41999999999999</v>
      </c>
      <c r="E47" s="72">
        <v>21.93</v>
      </c>
      <c r="F47" s="72">
        <v>335.74</v>
      </c>
      <c r="G47" s="72">
        <v>28.57</v>
      </c>
      <c r="H47" s="72">
        <v>31.11</v>
      </c>
      <c r="I47" s="27">
        <f t="shared" si="3"/>
        <v>637.99</v>
      </c>
      <c r="J47" s="73"/>
      <c r="K47" s="72"/>
      <c r="L47" s="72">
        <v>52.42</v>
      </c>
      <c r="M47" s="72">
        <v>1244.32</v>
      </c>
      <c r="N47" s="28">
        <f t="shared" si="1"/>
        <v>1296.74</v>
      </c>
      <c r="O47" s="29">
        <f t="shared" si="2"/>
        <v>1934.73</v>
      </c>
      <c r="P47" s="78">
        <v>9.3699999999999992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24913</v>
      </c>
      <c r="D48" s="66">
        <v>45826</v>
      </c>
      <c r="E48" s="66">
        <v>6444</v>
      </c>
      <c r="F48" s="66">
        <v>85282</v>
      </c>
      <c r="G48" s="66">
        <v>8460</v>
      </c>
      <c r="H48" s="66">
        <v>6832</v>
      </c>
      <c r="I48" s="18">
        <f t="shared" si="3"/>
        <v>177757</v>
      </c>
      <c r="J48" s="67"/>
      <c r="K48" s="66"/>
      <c r="L48" s="66">
        <v>6165</v>
      </c>
      <c r="M48" s="66">
        <v>145560</v>
      </c>
      <c r="N48" s="20">
        <f t="shared" si="1"/>
        <v>151725</v>
      </c>
      <c r="O48" s="21">
        <f t="shared" si="2"/>
        <v>329482</v>
      </c>
      <c r="P48" s="78">
        <v>0.42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92.1</v>
      </c>
      <c r="D49" s="75">
        <v>117</v>
      </c>
      <c r="E49" s="75">
        <v>15.7</v>
      </c>
      <c r="F49" s="75">
        <v>447.9</v>
      </c>
      <c r="G49" s="75">
        <v>52.2</v>
      </c>
      <c r="H49" s="75">
        <v>64.5</v>
      </c>
      <c r="I49" s="30">
        <f t="shared" si="3"/>
        <v>789.4</v>
      </c>
      <c r="J49" s="76"/>
      <c r="K49" s="75"/>
      <c r="L49" s="75">
        <v>43</v>
      </c>
      <c r="M49" s="75">
        <v>927.8</v>
      </c>
      <c r="N49" s="31">
        <f t="shared" si="1"/>
        <v>970.8</v>
      </c>
      <c r="O49" s="32">
        <f t="shared" si="2"/>
        <v>1760.1999999999998</v>
      </c>
      <c r="P49" s="78">
        <v>5.8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285.77999999999997</v>
      </c>
      <c r="D50" s="63">
        <v>697.99</v>
      </c>
      <c r="E50" s="63">
        <v>47.19</v>
      </c>
      <c r="F50" s="63">
        <v>813.11</v>
      </c>
      <c r="G50" s="63">
        <v>315.39</v>
      </c>
      <c r="H50" s="63">
        <v>34.630000000000003</v>
      </c>
      <c r="I50" s="11">
        <f t="shared" si="3"/>
        <v>2194.09</v>
      </c>
      <c r="J50" s="64"/>
      <c r="K50" s="63"/>
      <c r="L50" s="63">
        <v>90.15</v>
      </c>
      <c r="M50" s="63">
        <v>2575.56</v>
      </c>
      <c r="N50" s="13">
        <f t="shared" si="1"/>
        <v>2665.71</v>
      </c>
      <c r="O50" s="14">
        <f t="shared" si="2"/>
        <v>4859.8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95317</v>
      </c>
      <c r="D51" s="66">
        <v>167927</v>
      </c>
      <c r="E51" s="66">
        <v>12898</v>
      </c>
      <c r="F51" s="66">
        <v>190162</v>
      </c>
      <c r="G51" s="66">
        <v>82240</v>
      </c>
      <c r="H51" s="66">
        <v>7264</v>
      </c>
      <c r="I51" s="18">
        <f t="shared" ref="I51:I58" si="4">SUM(C51:H51)</f>
        <v>555808</v>
      </c>
      <c r="J51" s="67"/>
      <c r="K51" s="66"/>
      <c r="L51" s="66">
        <v>10077</v>
      </c>
      <c r="M51" s="66">
        <v>274790</v>
      </c>
      <c r="N51" s="20">
        <f t="shared" si="1"/>
        <v>284867</v>
      </c>
      <c r="O51" s="21">
        <f>SUM(N51,I51)</f>
        <v>840675</v>
      </c>
      <c r="P51" s="78">
        <v>13.56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905.7</v>
      </c>
      <c r="D52" s="75">
        <v>2269.1</v>
      </c>
      <c r="E52" s="75">
        <v>107.2</v>
      </c>
      <c r="F52" s="75">
        <v>1436.2</v>
      </c>
      <c r="G52" s="75">
        <v>924.6</v>
      </c>
      <c r="H52" s="75">
        <v>75.2</v>
      </c>
      <c r="I52" s="30">
        <f t="shared" si="4"/>
        <v>5718</v>
      </c>
      <c r="J52" s="76"/>
      <c r="K52" s="75"/>
      <c r="L52" s="75">
        <v>97.9</v>
      </c>
      <c r="M52" s="75">
        <v>3015.1</v>
      </c>
      <c r="N52" s="31">
        <f t="shared" si="1"/>
        <v>3113</v>
      </c>
      <c r="O52" s="32">
        <f t="shared" si="2"/>
        <v>8831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285.37</v>
      </c>
      <c r="D53" s="72">
        <v>554.53</v>
      </c>
      <c r="E53" s="72">
        <v>46.98</v>
      </c>
      <c r="F53" s="72">
        <v>811.32</v>
      </c>
      <c r="G53" s="72">
        <v>315.05</v>
      </c>
      <c r="H53" s="72">
        <v>32.17</v>
      </c>
      <c r="I53" s="27">
        <f t="shared" si="4"/>
        <v>2045.42</v>
      </c>
      <c r="J53" s="73"/>
      <c r="K53" s="72"/>
      <c r="L53" s="72">
        <v>89.69</v>
      </c>
      <c r="M53" s="72">
        <v>2569.9299999999998</v>
      </c>
      <c r="N53" s="28">
        <f t="shared" si="1"/>
        <v>2659.62</v>
      </c>
      <c r="O53" s="29">
        <f t="shared" si="2"/>
        <v>4705.04</v>
      </c>
      <c r="P53" s="33">
        <f>SUM(P46:P52)</f>
        <v>29.47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95218</v>
      </c>
      <c r="D54" s="66">
        <v>142785</v>
      </c>
      <c r="E54" s="66">
        <v>12855</v>
      </c>
      <c r="F54" s="66">
        <v>189868</v>
      </c>
      <c r="G54" s="66">
        <v>82171</v>
      </c>
      <c r="H54" s="66">
        <v>6985</v>
      </c>
      <c r="I54" s="18">
        <f t="shared" si="4"/>
        <v>529882</v>
      </c>
      <c r="J54" s="67"/>
      <c r="K54" s="66"/>
      <c r="L54" s="66">
        <v>10065</v>
      </c>
      <c r="M54" s="66">
        <v>274643</v>
      </c>
      <c r="N54" s="20">
        <f t="shared" si="1"/>
        <v>284708</v>
      </c>
      <c r="O54" s="21">
        <f t="shared" si="2"/>
        <v>814590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903.3</v>
      </c>
      <c r="D55" s="69">
        <v>1605.9</v>
      </c>
      <c r="E55" s="69">
        <v>106.3</v>
      </c>
      <c r="F55" s="69">
        <v>1429.4</v>
      </c>
      <c r="G55" s="69">
        <v>923.2</v>
      </c>
      <c r="H55" s="69">
        <v>67.400000000000006</v>
      </c>
      <c r="I55" s="24">
        <f t="shared" si="4"/>
        <v>5035.5</v>
      </c>
      <c r="J55" s="70"/>
      <c r="K55" s="69"/>
      <c r="L55" s="69">
        <v>97</v>
      </c>
      <c r="M55" s="69">
        <v>3003.7</v>
      </c>
      <c r="N55" s="24">
        <f t="shared" si="1"/>
        <v>3100.7</v>
      </c>
      <c r="O55" s="26">
        <f t="shared" si="2"/>
        <v>8136.2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285.98</v>
      </c>
      <c r="D56" s="10">
        <f t="shared" si="5"/>
        <v>744.0200000000001</v>
      </c>
      <c r="E56" s="10">
        <f t="shared" si="5"/>
        <v>47.19</v>
      </c>
      <c r="F56" s="10">
        <f t="shared" si="5"/>
        <v>813.90000000000009</v>
      </c>
      <c r="G56" s="10">
        <f t="shared" si="5"/>
        <v>328.15</v>
      </c>
      <c r="H56" s="10">
        <f t="shared" si="5"/>
        <v>34.74</v>
      </c>
      <c r="I56" s="36">
        <f>SUM(C56:H56)</f>
        <v>2253.98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90.15</v>
      </c>
      <c r="M56" s="10">
        <f>SUM(M5,M8,M11,M14,M17,M20,M23,M26,M29,M32,M35,M38,M41,M44,M47)</f>
        <v>2577.1899999999996</v>
      </c>
      <c r="N56" s="12">
        <f t="shared" si="1"/>
        <v>2667.3399999999997</v>
      </c>
      <c r="O56" s="14">
        <f t="shared" si="2"/>
        <v>4921.32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95317</v>
      </c>
      <c r="D57" s="17">
        <f t="shared" si="5"/>
        <v>172021</v>
      </c>
      <c r="E57" s="17">
        <f t="shared" si="5"/>
        <v>12898</v>
      </c>
      <c r="F57" s="17">
        <f t="shared" si="5"/>
        <v>190231</v>
      </c>
      <c r="G57" s="17">
        <f t="shared" si="5"/>
        <v>82240</v>
      </c>
      <c r="H57" s="17">
        <f t="shared" si="5"/>
        <v>7269</v>
      </c>
      <c r="I57" s="37">
        <f t="shared" si="4"/>
        <v>559976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10077</v>
      </c>
      <c r="M57" s="17">
        <f t="shared" si="6"/>
        <v>274792</v>
      </c>
      <c r="N57" s="19">
        <f t="shared" si="1"/>
        <v>284869</v>
      </c>
      <c r="O57" s="21">
        <f t="shared" si="2"/>
        <v>844845</v>
      </c>
      <c r="P57" s="82">
        <v>7.44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905.69999999999993</v>
      </c>
      <c r="D58" s="40">
        <f t="shared" si="5"/>
        <v>2531.4</v>
      </c>
      <c r="E58" s="40">
        <f t="shared" si="5"/>
        <v>107.2</v>
      </c>
      <c r="F58" s="40">
        <f t="shared" si="5"/>
        <v>1439.9</v>
      </c>
      <c r="G58" s="40">
        <f t="shared" si="5"/>
        <v>924.6</v>
      </c>
      <c r="H58" s="40">
        <f t="shared" si="5"/>
        <v>75.5</v>
      </c>
      <c r="I58" s="41">
        <f t="shared" si="4"/>
        <v>5984.3</v>
      </c>
      <c r="J58" s="39">
        <f t="shared" si="6"/>
        <v>0</v>
      </c>
      <c r="K58" s="40">
        <f t="shared" si="6"/>
        <v>0</v>
      </c>
      <c r="L58" s="40">
        <f t="shared" si="6"/>
        <v>97.9</v>
      </c>
      <c r="M58" s="40">
        <f t="shared" si="6"/>
        <v>3015.3999999999996</v>
      </c>
      <c r="N58" s="42">
        <f t="shared" si="1"/>
        <v>3113.2999999999997</v>
      </c>
      <c r="O58" s="43">
        <f t="shared" si="2"/>
        <v>9097.6</v>
      </c>
      <c r="P58" s="44">
        <f>SUM(O56,P53,P54,P57)</f>
        <v>4958.2299999999996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0.2</v>
      </c>
      <c r="D63" s="63">
        <v>0.21</v>
      </c>
      <c r="E63" s="63"/>
      <c r="F63" s="63"/>
      <c r="G63" s="63">
        <v>8.06</v>
      </c>
      <c r="H63" s="63"/>
      <c r="I63" s="11">
        <f>SUM(C63:H63)</f>
        <v>8.4700000000000006</v>
      </c>
      <c r="J63" s="64"/>
      <c r="K63" s="63"/>
      <c r="L63" s="63"/>
      <c r="M63" s="63">
        <v>1.38</v>
      </c>
      <c r="N63" s="13">
        <f>SUM(J63:M63)</f>
        <v>1.38</v>
      </c>
      <c r="O63" s="14">
        <f>SUM(N63,I63)</f>
        <v>9.8500000000000014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0.63</v>
      </c>
      <c r="E66" s="72"/>
      <c r="F66" s="72"/>
      <c r="G66" s="72">
        <v>4.7</v>
      </c>
      <c r="H66" s="72"/>
      <c r="I66" s="27">
        <f t="shared" si="7"/>
        <v>5.33</v>
      </c>
      <c r="J66" s="73"/>
      <c r="K66" s="72"/>
      <c r="L66" s="72"/>
      <c r="M66" s="72">
        <v>0.25</v>
      </c>
      <c r="N66" s="28">
        <f t="shared" si="8"/>
        <v>0.25</v>
      </c>
      <c r="O66" s="29">
        <f t="shared" si="9"/>
        <v>5.58</v>
      </c>
      <c r="P66" s="22" t="s">
        <v>25</v>
      </c>
      <c r="Q66" s="129" t="s">
        <v>97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2</v>
      </c>
      <c r="N67" s="20">
        <f t="shared" si="8"/>
        <v>2</v>
      </c>
      <c r="O67" s="21">
        <f t="shared" si="9"/>
        <v>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0.3</v>
      </c>
      <c r="N68" s="31">
        <f t="shared" si="8"/>
        <v>0.3</v>
      </c>
      <c r="O68" s="32">
        <f t="shared" si="9"/>
        <v>0.3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3.1</v>
      </c>
      <c r="E69" s="72"/>
      <c r="F69" s="72"/>
      <c r="G69" s="72"/>
      <c r="H69" s="72"/>
      <c r="I69" s="27">
        <f t="shared" si="7"/>
        <v>3.1</v>
      </c>
      <c r="J69" s="73"/>
      <c r="K69" s="72"/>
      <c r="L69" s="72">
        <v>0.19</v>
      </c>
      <c r="M69" s="72">
        <v>2.54</v>
      </c>
      <c r="N69" s="28">
        <f t="shared" si="8"/>
        <v>2.73</v>
      </c>
      <c r="O69" s="29">
        <f t="shared" si="9"/>
        <v>5.83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127</v>
      </c>
      <c r="E70" s="66"/>
      <c r="F70" s="66"/>
      <c r="G70" s="66"/>
      <c r="H70" s="66"/>
      <c r="I70" s="18">
        <f t="shared" si="7"/>
        <v>127</v>
      </c>
      <c r="J70" s="67"/>
      <c r="K70" s="66"/>
      <c r="L70" s="66">
        <v>3</v>
      </c>
      <c r="M70" s="66">
        <v>49</v>
      </c>
      <c r="N70" s="20">
        <f t="shared" si="8"/>
        <v>52</v>
      </c>
      <c r="O70" s="21">
        <f t="shared" si="9"/>
        <v>179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24.3</v>
      </c>
      <c r="E71" s="75"/>
      <c r="F71" s="75"/>
      <c r="G71" s="75"/>
      <c r="H71" s="75"/>
      <c r="I71" s="30">
        <f t="shared" si="7"/>
        <v>24.3</v>
      </c>
      <c r="J71" s="76"/>
      <c r="K71" s="75"/>
      <c r="L71" s="75">
        <v>0.3</v>
      </c>
      <c r="M71" s="75">
        <v>4.7</v>
      </c>
      <c r="N71" s="31">
        <f t="shared" si="8"/>
        <v>5</v>
      </c>
      <c r="O71" s="32">
        <f t="shared" si="9"/>
        <v>29.3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13.02</v>
      </c>
      <c r="E72" s="72"/>
      <c r="F72" s="72">
        <v>0.13</v>
      </c>
      <c r="G72" s="72"/>
      <c r="H72" s="72"/>
      <c r="I72" s="27">
        <f t="shared" si="7"/>
        <v>13.15</v>
      </c>
      <c r="J72" s="73"/>
      <c r="K72" s="72"/>
      <c r="L72" s="72">
        <v>0.27</v>
      </c>
      <c r="M72" s="72">
        <v>4.28</v>
      </c>
      <c r="N72" s="28">
        <f t="shared" si="8"/>
        <v>4.5500000000000007</v>
      </c>
      <c r="O72" s="29">
        <f t="shared" si="9"/>
        <v>17.700000000000003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862</v>
      </c>
      <c r="E73" s="66"/>
      <c r="F73" s="66">
        <v>9</v>
      </c>
      <c r="G73" s="66"/>
      <c r="H73" s="66"/>
      <c r="I73" s="18">
        <f t="shared" si="7"/>
        <v>871</v>
      </c>
      <c r="J73" s="67"/>
      <c r="K73" s="66"/>
      <c r="L73" s="66">
        <v>9</v>
      </c>
      <c r="M73" s="66">
        <v>141</v>
      </c>
      <c r="N73" s="20">
        <f t="shared" si="8"/>
        <v>150</v>
      </c>
      <c r="O73" s="21">
        <f t="shared" si="9"/>
        <v>1021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80</v>
      </c>
      <c r="E74" s="75"/>
      <c r="F74" s="75">
        <v>0.7</v>
      </c>
      <c r="G74" s="75"/>
      <c r="H74" s="75"/>
      <c r="I74" s="30">
        <f t="shared" si="7"/>
        <v>80.7</v>
      </c>
      <c r="J74" s="76"/>
      <c r="K74" s="75"/>
      <c r="L74" s="75">
        <v>0.6</v>
      </c>
      <c r="M74" s="75">
        <v>9.6</v>
      </c>
      <c r="N74" s="31">
        <f t="shared" si="8"/>
        <v>10.199999999999999</v>
      </c>
      <c r="O74" s="32">
        <f t="shared" si="9"/>
        <v>90.9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15.05</v>
      </c>
      <c r="E75" s="72"/>
      <c r="F75" s="72">
        <v>0.66</v>
      </c>
      <c r="G75" s="72"/>
      <c r="H75" s="72">
        <v>0.11</v>
      </c>
      <c r="I75" s="27">
        <f t="shared" si="7"/>
        <v>15.82</v>
      </c>
      <c r="J75" s="73"/>
      <c r="K75" s="72"/>
      <c r="L75" s="72"/>
      <c r="M75" s="72">
        <v>3.89</v>
      </c>
      <c r="N75" s="28">
        <f t="shared" si="8"/>
        <v>3.89</v>
      </c>
      <c r="O75" s="29">
        <f t="shared" si="9"/>
        <v>19.71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1503</v>
      </c>
      <c r="E76" s="66"/>
      <c r="F76" s="66">
        <v>60</v>
      </c>
      <c r="G76" s="66"/>
      <c r="H76" s="66">
        <v>5</v>
      </c>
      <c r="I76" s="18">
        <f t="shared" si="7"/>
        <v>1568</v>
      </c>
      <c r="J76" s="67"/>
      <c r="K76" s="66"/>
      <c r="L76" s="66"/>
      <c r="M76" s="66">
        <v>139</v>
      </c>
      <c r="N76" s="20">
        <f t="shared" si="8"/>
        <v>139</v>
      </c>
      <c r="O76" s="21">
        <f t="shared" si="9"/>
        <v>1707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88.7</v>
      </c>
      <c r="E77" s="75"/>
      <c r="F77" s="75">
        <v>3</v>
      </c>
      <c r="G77" s="75"/>
      <c r="H77" s="75">
        <v>0.3</v>
      </c>
      <c r="I77" s="30">
        <f t="shared" si="7"/>
        <v>92</v>
      </c>
      <c r="J77" s="76"/>
      <c r="K77" s="75"/>
      <c r="L77" s="75"/>
      <c r="M77" s="75">
        <v>7.8</v>
      </c>
      <c r="N77" s="31">
        <f t="shared" si="8"/>
        <v>7.8</v>
      </c>
      <c r="O77" s="32">
        <f t="shared" si="9"/>
        <v>99.8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24.41</v>
      </c>
      <c r="E78" s="72"/>
      <c r="F78" s="72">
        <v>0.09</v>
      </c>
      <c r="G78" s="72"/>
      <c r="H78" s="72"/>
      <c r="I78" s="27">
        <f t="shared" si="7"/>
        <v>24.5</v>
      </c>
      <c r="J78" s="73"/>
      <c r="K78" s="72"/>
      <c r="L78" s="72"/>
      <c r="M78" s="72">
        <v>17.170000000000002</v>
      </c>
      <c r="N78" s="28">
        <f t="shared" si="8"/>
        <v>17.170000000000002</v>
      </c>
      <c r="O78" s="29">
        <f t="shared" si="9"/>
        <v>41.67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3110</v>
      </c>
      <c r="E79" s="66"/>
      <c r="F79" s="66">
        <v>13</v>
      </c>
      <c r="G79" s="66"/>
      <c r="H79" s="66"/>
      <c r="I79" s="18">
        <f t="shared" si="7"/>
        <v>3123</v>
      </c>
      <c r="J79" s="67"/>
      <c r="K79" s="66"/>
      <c r="L79" s="66"/>
      <c r="M79" s="66">
        <v>744</v>
      </c>
      <c r="N79" s="20">
        <f t="shared" si="8"/>
        <v>744</v>
      </c>
      <c r="O79" s="21">
        <f t="shared" si="9"/>
        <v>3867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133.9</v>
      </c>
      <c r="E80" s="75"/>
      <c r="F80" s="75">
        <v>0.5</v>
      </c>
      <c r="G80" s="75"/>
      <c r="H80" s="75"/>
      <c r="I80" s="30">
        <f t="shared" si="7"/>
        <v>134.4</v>
      </c>
      <c r="J80" s="76"/>
      <c r="K80" s="75"/>
      <c r="L80" s="75"/>
      <c r="M80" s="75">
        <v>30.5</v>
      </c>
      <c r="N80" s="31">
        <f t="shared" si="8"/>
        <v>30.5</v>
      </c>
      <c r="O80" s="32">
        <f t="shared" si="9"/>
        <v>164.9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</v>
      </c>
      <c r="D81" s="72">
        <v>30.76</v>
      </c>
      <c r="E81" s="72"/>
      <c r="F81" s="72">
        <v>0.52</v>
      </c>
      <c r="G81" s="72"/>
      <c r="H81" s="72"/>
      <c r="I81" s="27">
        <f t="shared" si="7"/>
        <v>31.48</v>
      </c>
      <c r="J81" s="73"/>
      <c r="K81" s="72"/>
      <c r="L81" s="72"/>
      <c r="M81" s="72">
        <v>32.22</v>
      </c>
      <c r="N81" s="28">
        <f t="shared" si="8"/>
        <v>32.22</v>
      </c>
      <c r="O81" s="29">
        <f t="shared" si="9"/>
        <v>63.7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45</v>
      </c>
      <c r="D82" s="66">
        <v>4741</v>
      </c>
      <c r="E82" s="66"/>
      <c r="F82" s="66">
        <v>89</v>
      </c>
      <c r="G82" s="66"/>
      <c r="H82" s="66"/>
      <c r="I82" s="18">
        <f t="shared" si="7"/>
        <v>4875</v>
      </c>
      <c r="J82" s="67"/>
      <c r="K82" s="66"/>
      <c r="L82" s="66"/>
      <c r="M82" s="66">
        <v>1746</v>
      </c>
      <c r="N82" s="20">
        <f t="shared" si="8"/>
        <v>1746</v>
      </c>
      <c r="O82" s="21">
        <f t="shared" si="9"/>
        <v>6621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1.2</v>
      </c>
      <c r="D83" s="75">
        <v>154.4</v>
      </c>
      <c r="E83" s="75"/>
      <c r="F83" s="75">
        <v>2.1</v>
      </c>
      <c r="G83" s="75"/>
      <c r="H83" s="75"/>
      <c r="I83" s="30">
        <f t="shared" si="7"/>
        <v>157.69999999999999</v>
      </c>
      <c r="J83" s="76"/>
      <c r="K83" s="75"/>
      <c r="L83" s="75"/>
      <c r="M83" s="75">
        <v>54</v>
      </c>
      <c r="N83" s="31">
        <f t="shared" si="8"/>
        <v>54</v>
      </c>
      <c r="O83" s="32">
        <f t="shared" si="9"/>
        <v>211.7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0.33</v>
      </c>
      <c r="D84" s="72">
        <v>44.94</v>
      </c>
      <c r="E84" s="72"/>
      <c r="F84" s="72">
        <v>2.77</v>
      </c>
      <c r="G84" s="72">
        <v>0.34</v>
      </c>
      <c r="H84" s="72"/>
      <c r="I84" s="27">
        <f t="shared" si="7"/>
        <v>48.38</v>
      </c>
      <c r="J84" s="73"/>
      <c r="K84" s="72"/>
      <c r="L84" s="72"/>
      <c r="M84" s="72">
        <v>31.51</v>
      </c>
      <c r="N84" s="28">
        <f t="shared" si="8"/>
        <v>31.51</v>
      </c>
      <c r="O84" s="29">
        <f t="shared" si="9"/>
        <v>79.89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77</v>
      </c>
      <c r="D85" s="66">
        <v>7884</v>
      </c>
      <c r="E85" s="66"/>
      <c r="F85" s="66">
        <v>430</v>
      </c>
      <c r="G85" s="66">
        <v>69</v>
      </c>
      <c r="H85" s="66"/>
      <c r="I85" s="18">
        <f t="shared" si="7"/>
        <v>8460</v>
      </c>
      <c r="J85" s="67"/>
      <c r="K85" s="66"/>
      <c r="L85" s="66"/>
      <c r="M85" s="66">
        <v>1819</v>
      </c>
      <c r="N85" s="20">
        <f t="shared" si="8"/>
        <v>1819</v>
      </c>
      <c r="O85" s="21">
        <f t="shared" si="9"/>
        <v>10279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1.8</v>
      </c>
      <c r="D86" s="75">
        <v>206.7</v>
      </c>
      <c r="E86" s="75"/>
      <c r="F86" s="75">
        <v>10.199999999999999</v>
      </c>
      <c r="G86" s="75">
        <v>1.4</v>
      </c>
      <c r="H86" s="75"/>
      <c r="I86" s="30">
        <f t="shared" si="7"/>
        <v>220.1</v>
      </c>
      <c r="J86" s="76"/>
      <c r="K86" s="75"/>
      <c r="L86" s="75"/>
      <c r="M86" s="75">
        <v>54.6</v>
      </c>
      <c r="N86" s="31">
        <f t="shared" si="8"/>
        <v>54.6</v>
      </c>
      <c r="O86" s="32">
        <f t="shared" si="9"/>
        <v>274.7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3.91</v>
      </c>
      <c r="D87" s="72">
        <v>76.63</v>
      </c>
      <c r="E87" s="72">
        <v>0.27</v>
      </c>
      <c r="F87" s="72">
        <v>5</v>
      </c>
      <c r="G87" s="72">
        <v>0.03</v>
      </c>
      <c r="H87" s="72"/>
      <c r="I87" s="27">
        <f t="shared" si="7"/>
        <v>85.839999999999989</v>
      </c>
      <c r="J87" s="73"/>
      <c r="K87" s="72"/>
      <c r="L87" s="72">
        <v>0.48</v>
      </c>
      <c r="M87" s="72">
        <v>34.33</v>
      </c>
      <c r="N87" s="28">
        <f t="shared" si="8"/>
        <v>34.809999999999995</v>
      </c>
      <c r="O87" s="29">
        <f t="shared" si="9"/>
        <v>120.64999999999998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1073</v>
      </c>
      <c r="D88" s="66">
        <v>14930</v>
      </c>
      <c r="E88" s="66">
        <v>56</v>
      </c>
      <c r="F88" s="66">
        <v>914</v>
      </c>
      <c r="G88" s="66">
        <v>7</v>
      </c>
      <c r="H88" s="66"/>
      <c r="I88" s="18">
        <f t="shared" si="7"/>
        <v>16980</v>
      </c>
      <c r="J88" s="67"/>
      <c r="K88" s="66"/>
      <c r="L88" s="66">
        <v>41</v>
      </c>
      <c r="M88" s="66">
        <v>2506</v>
      </c>
      <c r="N88" s="20">
        <f t="shared" si="8"/>
        <v>2547</v>
      </c>
      <c r="O88" s="21">
        <f t="shared" si="9"/>
        <v>19527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18.5</v>
      </c>
      <c r="D89" s="75">
        <v>321.89999999999998</v>
      </c>
      <c r="E89" s="75">
        <v>1.2</v>
      </c>
      <c r="F89" s="75">
        <v>14</v>
      </c>
      <c r="G89" s="75">
        <v>0.1</v>
      </c>
      <c r="H89" s="75"/>
      <c r="I89" s="30">
        <f t="shared" si="7"/>
        <v>355.7</v>
      </c>
      <c r="J89" s="76"/>
      <c r="K89" s="75"/>
      <c r="L89" s="75">
        <v>1.1000000000000001</v>
      </c>
      <c r="M89" s="75">
        <v>68.599999999999994</v>
      </c>
      <c r="N89" s="31">
        <f t="shared" si="8"/>
        <v>69.699999999999989</v>
      </c>
      <c r="O89" s="32">
        <f t="shared" si="9"/>
        <v>425.4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5.96</v>
      </c>
      <c r="D90" s="72">
        <v>85.22</v>
      </c>
      <c r="E90" s="72">
        <v>2.37</v>
      </c>
      <c r="F90" s="72">
        <v>5.74</v>
      </c>
      <c r="G90" s="72">
        <v>0.8</v>
      </c>
      <c r="H90" s="72">
        <v>2.0299999999999998</v>
      </c>
      <c r="I90" s="27">
        <f t="shared" si="7"/>
        <v>102.11999999999999</v>
      </c>
      <c r="J90" s="73"/>
      <c r="K90" s="72"/>
      <c r="L90" s="72">
        <v>2.39</v>
      </c>
      <c r="M90" s="72">
        <v>56.76</v>
      </c>
      <c r="N90" s="28">
        <f t="shared" si="8"/>
        <v>59.15</v>
      </c>
      <c r="O90" s="29">
        <f t="shared" si="9"/>
        <v>161.26999999999998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1751</v>
      </c>
      <c r="D91" s="66">
        <v>18043</v>
      </c>
      <c r="E91" s="66">
        <v>548</v>
      </c>
      <c r="F91" s="66">
        <v>1184</v>
      </c>
      <c r="G91" s="66">
        <v>184</v>
      </c>
      <c r="H91" s="66">
        <v>229</v>
      </c>
      <c r="I91" s="18">
        <f t="shared" si="7"/>
        <v>21939</v>
      </c>
      <c r="J91" s="67"/>
      <c r="K91" s="66"/>
      <c r="L91" s="66">
        <v>196</v>
      </c>
      <c r="M91" s="66">
        <v>4426</v>
      </c>
      <c r="N91" s="20">
        <f t="shared" si="8"/>
        <v>4622</v>
      </c>
      <c r="O91" s="21">
        <f t="shared" si="9"/>
        <v>26561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25</v>
      </c>
      <c r="D92" s="75">
        <v>335.2</v>
      </c>
      <c r="E92" s="75">
        <v>10</v>
      </c>
      <c r="F92" s="75">
        <v>15.7</v>
      </c>
      <c r="G92" s="75">
        <v>2.8</v>
      </c>
      <c r="H92" s="75">
        <v>6.6</v>
      </c>
      <c r="I92" s="30">
        <f t="shared" si="7"/>
        <v>395.3</v>
      </c>
      <c r="J92" s="76"/>
      <c r="K92" s="75"/>
      <c r="L92" s="75">
        <v>4.5</v>
      </c>
      <c r="M92" s="75">
        <v>113.8</v>
      </c>
      <c r="N92" s="31">
        <f t="shared" si="8"/>
        <v>118.3</v>
      </c>
      <c r="O92" s="32">
        <f t="shared" si="9"/>
        <v>513.6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15.94</v>
      </c>
      <c r="D93" s="72">
        <v>62.04</v>
      </c>
      <c r="E93" s="72">
        <v>3.24</v>
      </c>
      <c r="F93" s="72">
        <v>38.97</v>
      </c>
      <c r="G93" s="72">
        <v>3.85</v>
      </c>
      <c r="H93" s="72">
        <v>0.4</v>
      </c>
      <c r="I93" s="27">
        <f t="shared" si="7"/>
        <v>124.44</v>
      </c>
      <c r="J93" s="73"/>
      <c r="K93" s="72"/>
      <c r="L93" s="72"/>
      <c r="M93" s="72">
        <v>75.58</v>
      </c>
      <c r="N93" s="28">
        <f t="shared" si="8"/>
        <v>75.58</v>
      </c>
      <c r="O93" s="29">
        <f t="shared" si="9"/>
        <v>200.01999999999998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4968</v>
      </c>
      <c r="D94" s="66">
        <v>14497</v>
      </c>
      <c r="E94" s="66">
        <v>771</v>
      </c>
      <c r="F94" s="66">
        <v>7995</v>
      </c>
      <c r="G94" s="66">
        <v>960</v>
      </c>
      <c r="H94" s="66">
        <v>45</v>
      </c>
      <c r="I94" s="18">
        <f t="shared" si="7"/>
        <v>29236</v>
      </c>
      <c r="J94" s="67"/>
      <c r="K94" s="66"/>
      <c r="L94" s="66"/>
      <c r="M94" s="66">
        <v>6582</v>
      </c>
      <c r="N94" s="20">
        <f t="shared" si="8"/>
        <v>6582</v>
      </c>
      <c r="O94" s="21">
        <f t="shared" si="9"/>
        <v>35818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67.5</v>
      </c>
      <c r="D95" s="75">
        <v>236.2</v>
      </c>
      <c r="E95" s="75">
        <v>12.5</v>
      </c>
      <c r="F95" s="75">
        <v>89.9</v>
      </c>
      <c r="G95" s="75">
        <v>13.4</v>
      </c>
      <c r="H95" s="75">
        <v>1.1000000000000001</v>
      </c>
      <c r="I95" s="30">
        <f t="shared" si="7"/>
        <v>420.6</v>
      </c>
      <c r="J95" s="76"/>
      <c r="K95" s="75"/>
      <c r="L95" s="75"/>
      <c r="M95" s="75">
        <v>125.9</v>
      </c>
      <c r="N95" s="31">
        <f t="shared" si="8"/>
        <v>125.9</v>
      </c>
      <c r="O95" s="32">
        <f t="shared" si="9"/>
        <v>546.5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55.71</v>
      </c>
      <c r="D96" s="72">
        <v>112.79</v>
      </c>
      <c r="E96" s="72">
        <v>4.41</v>
      </c>
      <c r="F96" s="72">
        <v>118.28</v>
      </c>
      <c r="G96" s="72">
        <v>27.91</v>
      </c>
      <c r="H96" s="72">
        <v>0.03</v>
      </c>
      <c r="I96" s="27">
        <f t="shared" si="7"/>
        <v>319.13</v>
      </c>
      <c r="J96" s="73"/>
      <c r="K96" s="72"/>
      <c r="L96" s="72">
        <v>4.5</v>
      </c>
      <c r="M96" s="72">
        <v>186.18</v>
      </c>
      <c r="N96" s="28">
        <f t="shared" si="8"/>
        <v>190.68</v>
      </c>
      <c r="O96" s="29">
        <f t="shared" si="9"/>
        <v>509.81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17486</v>
      </c>
      <c r="D97" s="66">
        <v>27995</v>
      </c>
      <c r="E97" s="66">
        <v>1151</v>
      </c>
      <c r="F97" s="66">
        <v>25932</v>
      </c>
      <c r="G97" s="66">
        <v>7156</v>
      </c>
      <c r="H97" s="66">
        <v>5</v>
      </c>
      <c r="I97" s="18">
        <f t="shared" si="7"/>
        <v>79725</v>
      </c>
      <c r="J97" s="67"/>
      <c r="K97" s="66"/>
      <c r="L97" s="66">
        <v>440</v>
      </c>
      <c r="M97" s="66">
        <v>17654</v>
      </c>
      <c r="N97" s="20">
        <f t="shared" si="8"/>
        <v>18094</v>
      </c>
      <c r="O97" s="21">
        <f t="shared" si="9"/>
        <v>97819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215.3</v>
      </c>
      <c r="D98" s="75">
        <v>402.6</v>
      </c>
      <c r="E98" s="75">
        <v>16.3</v>
      </c>
      <c r="F98" s="75">
        <v>244.2</v>
      </c>
      <c r="G98" s="75">
        <v>90.6</v>
      </c>
      <c r="H98" s="75">
        <v>0.1</v>
      </c>
      <c r="I98" s="30">
        <f t="shared" si="7"/>
        <v>969.10000000000014</v>
      </c>
      <c r="J98" s="76"/>
      <c r="K98" s="75"/>
      <c r="L98" s="75">
        <v>8.1</v>
      </c>
      <c r="M98" s="75">
        <v>326.60000000000002</v>
      </c>
      <c r="N98" s="31">
        <f t="shared" si="8"/>
        <v>334.70000000000005</v>
      </c>
      <c r="O98" s="32">
        <f t="shared" si="9"/>
        <v>1303.8000000000002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72.13</v>
      </c>
      <c r="D99" s="72">
        <v>72.31</v>
      </c>
      <c r="E99" s="72">
        <v>8.27</v>
      </c>
      <c r="F99" s="72">
        <v>158.19</v>
      </c>
      <c r="G99" s="72">
        <v>141.75</v>
      </c>
      <c r="H99" s="72">
        <v>0.85</v>
      </c>
      <c r="I99" s="27">
        <f t="shared" si="7"/>
        <v>453.5</v>
      </c>
      <c r="J99" s="73"/>
      <c r="K99" s="72"/>
      <c r="L99" s="72">
        <v>7.73</v>
      </c>
      <c r="M99" s="72">
        <v>366.96</v>
      </c>
      <c r="N99" s="28">
        <f t="shared" si="8"/>
        <v>374.69</v>
      </c>
      <c r="O99" s="29">
        <f t="shared" si="9"/>
        <v>828.19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23064</v>
      </c>
      <c r="D100" s="66">
        <v>18967</v>
      </c>
      <c r="E100" s="66">
        <v>2154</v>
      </c>
      <c r="F100" s="66">
        <v>35413</v>
      </c>
      <c r="G100" s="66">
        <v>36384</v>
      </c>
      <c r="H100" s="66">
        <v>116</v>
      </c>
      <c r="I100" s="18">
        <f t="shared" si="7"/>
        <v>116098</v>
      </c>
      <c r="J100" s="67"/>
      <c r="K100" s="66"/>
      <c r="L100" s="66">
        <v>864</v>
      </c>
      <c r="M100" s="66">
        <v>37368</v>
      </c>
      <c r="N100" s="20">
        <f t="shared" si="8"/>
        <v>38232</v>
      </c>
      <c r="O100" s="21">
        <f t="shared" si="9"/>
        <v>154330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271.5</v>
      </c>
      <c r="D101" s="75">
        <v>266.89999999999998</v>
      </c>
      <c r="E101" s="75">
        <v>29.3</v>
      </c>
      <c r="F101" s="75">
        <v>326.10000000000002</v>
      </c>
      <c r="G101" s="75">
        <v>448.6</v>
      </c>
      <c r="H101" s="75">
        <v>2.2999999999999998</v>
      </c>
      <c r="I101" s="30">
        <f t="shared" si="7"/>
        <v>1344.7</v>
      </c>
      <c r="J101" s="76"/>
      <c r="K101" s="75"/>
      <c r="L101" s="75">
        <v>11.8</v>
      </c>
      <c r="M101" s="75">
        <v>596.70000000000005</v>
      </c>
      <c r="N101" s="31">
        <f t="shared" si="8"/>
        <v>608.5</v>
      </c>
      <c r="O101" s="32">
        <f t="shared" si="9"/>
        <v>1953.2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64.38</v>
      </c>
      <c r="D102" s="72">
        <v>49.49</v>
      </c>
      <c r="E102" s="72">
        <v>6.7</v>
      </c>
      <c r="F102" s="72">
        <v>147.81</v>
      </c>
      <c r="G102" s="72">
        <v>112.14</v>
      </c>
      <c r="H102" s="72">
        <v>0.21</v>
      </c>
      <c r="I102" s="27">
        <f t="shared" si="7"/>
        <v>380.72999999999996</v>
      </c>
      <c r="J102" s="73"/>
      <c r="K102" s="72"/>
      <c r="L102" s="72">
        <v>22.17</v>
      </c>
      <c r="M102" s="72">
        <v>519.82000000000005</v>
      </c>
      <c r="N102" s="28">
        <f t="shared" si="8"/>
        <v>541.99</v>
      </c>
      <c r="O102" s="29">
        <f t="shared" si="9"/>
        <v>922.72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21940</v>
      </c>
      <c r="D103" s="66">
        <v>13536</v>
      </c>
      <c r="E103" s="66">
        <v>1774</v>
      </c>
      <c r="F103" s="66">
        <v>32910</v>
      </c>
      <c r="G103" s="66">
        <v>29020</v>
      </c>
      <c r="H103" s="66">
        <v>37</v>
      </c>
      <c r="I103" s="18">
        <f t="shared" si="7"/>
        <v>99217</v>
      </c>
      <c r="J103" s="67"/>
      <c r="K103" s="66"/>
      <c r="L103" s="66">
        <v>2359</v>
      </c>
      <c r="M103" s="66">
        <v>56056</v>
      </c>
      <c r="N103" s="20">
        <f t="shared" si="8"/>
        <v>58415</v>
      </c>
      <c r="O103" s="21">
        <f t="shared" si="9"/>
        <v>157632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212.8</v>
      </c>
      <c r="D104" s="75">
        <v>163.6</v>
      </c>
      <c r="E104" s="75">
        <v>22.2</v>
      </c>
      <c r="F104" s="75">
        <v>285.60000000000002</v>
      </c>
      <c r="G104" s="75">
        <v>315.5</v>
      </c>
      <c r="H104" s="75">
        <v>0.6</v>
      </c>
      <c r="I104" s="30">
        <f t="shared" si="7"/>
        <v>1000.3000000000001</v>
      </c>
      <c r="J104" s="76"/>
      <c r="K104" s="75"/>
      <c r="L104" s="75">
        <v>28.5</v>
      </c>
      <c r="M104" s="75">
        <v>694.5</v>
      </c>
      <c r="N104" s="31">
        <f t="shared" si="8"/>
        <v>723</v>
      </c>
      <c r="O104" s="32">
        <f t="shared" si="9"/>
        <v>1723.3000000000002</v>
      </c>
      <c r="P104" s="77">
        <v>0.32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13.38</v>
      </c>
      <c r="D105" s="72">
        <v>16.84</v>
      </c>
      <c r="E105" s="72">
        <v>2.4</v>
      </c>
      <c r="F105" s="72">
        <v>97.79</v>
      </c>
      <c r="G105" s="72">
        <v>16.63</v>
      </c>
      <c r="H105" s="72">
        <v>1.79</v>
      </c>
      <c r="I105" s="27">
        <f t="shared" si="7"/>
        <v>148.82999999999998</v>
      </c>
      <c r="J105" s="73"/>
      <c r="K105" s="72"/>
      <c r="L105" s="72">
        <v>17.829999999999998</v>
      </c>
      <c r="M105" s="72">
        <v>421.04</v>
      </c>
      <c r="N105" s="28">
        <f t="shared" si="8"/>
        <v>438.87</v>
      </c>
      <c r="O105" s="29">
        <f t="shared" si="9"/>
        <v>587.70000000000005</v>
      </c>
      <c r="P105" s="78">
        <v>9.3699999999999992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4516</v>
      </c>
      <c r="D106" s="66">
        <v>4877</v>
      </c>
      <c r="E106" s="66">
        <v>658</v>
      </c>
      <c r="F106" s="66">
        <v>23420</v>
      </c>
      <c r="G106" s="66">
        <v>4991</v>
      </c>
      <c r="H106" s="66">
        <v>324</v>
      </c>
      <c r="I106" s="18">
        <f t="shared" si="7"/>
        <v>38786</v>
      </c>
      <c r="J106" s="67"/>
      <c r="K106" s="66"/>
      <c r="L106" s="66">
        <v>2093</v>
      </c>
      <c r="M106" s="66">
        <v>47881</v>
      </c>
      <c r="N106" s="20">
        <f t="shared" si="8"/>
        <v>49974</v>
      </c>
      <c r="O106" s="21">
        <f t="shared" si="9"/>
        <v>88760</v>
      </c>
      <c r="P106" s="78">
        <v>0.42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41.2</v>
      </c>
      <c r="D107" s="75">
        <v>52.6</v>
      </c>
      <c r="E107" s="75">
        <v>6.5</v>
      </c>
      <c r="F107" s="75">
        <v>162.80000000000001</v>
      </c>
      <c r="G107" s="75">
        <v>41.8</v>
      </c>
      <c r="H107" s="75">
        <v>4.9000000000000004</v>
      </c>
      <c r="I107" s="30">
        <f t="shared" si="7"/>
        <v>309.8</v>
      </c>
      <c r="J107" s="76"/>
      <c r="K107" s="75"/>
      <c r="L107" s="75">
        <v>21.2</v>
      </c>
      <c r="M107" s="75">
        <v>474.5</v>
      </c>
      <c r="N107" s="31">
        <f t="shared" si="8"/>
        <v>495.7</v>
      </c>
      <c r="O107" s="32">
        <f t="shared" si="9"/>
        <v>805.5</v>
      </c>
      <c r="P107" s="78">
        <v>5.8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15.37</v>
      </c>
      <c r="D108" s="72">
        <v>25.59</v>
      </c>
      <c r="E108" s="72">
        <v>3.99</v>
      </c>
      <c r="F108" s="72">
        <v>77.86</v>
      </c>
      <c r="G108" s="72">
        <v>4.7300000000000004</v>
      </c>
      <c r="H108" s="72">
        <v>2.2999999999999998</v>
      </c>
      <c r="I108" s="27">
        <f t="shared" si="7"/>
        <v>129.84</v>
      </c>
      <c r="J108" s="73"/>
      <c r="K108" s="72"/>
      <c r="L108" s="72">
        <v>19.920000000000002</v>
      </c>
      <c r="M108" s="72">
        <v>433.12</v>
      </c>
      <c r="N108" s="28">
        <f t="shared" si="8"/>
        <v>453.04</v>
      </c>
      <c r="O108" s="29">
        <f t="shared" si="9"/>
        <v>582.88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5663</v>
      </c>
      <c r="D109" s="66">
        <v>7623</v>
      </c>
      <c r="E109" s="66">
        <v>1160</v>
      </c>
      <c r="F109" s="66">
        <v>19651</v>
      </c>
      <c r="G109" s="66">
        <v>1438</v>
      </c>
      <c r="H109" s="66">
        <v>496</v>
      </c>
      <c r="I109" s="18">
        <f t="shared" si="7"/>
        <v>36031</v>
      </c>
      <c r="J109" s="67"/>
      <c r="K109" s="66"/>
      <c r="L109" s="66">
        <v>2323</v>
      </c>
      <c r="M109" s="66">
        <v>51699</v>
      </c>
      <c r="N109" s="20">
        <f t="shared" si="8"/>
        <v>54022</v>
      </c>
      <c r="O109" s="21">
        <f t="shared" si="9"/>
        <v>90053</v>
      </c>
      <c r="P109" s="78">
        <v>13.56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50.9</v>
      </c>
      <c r="D110" s="75">
        <v>64.400000000000006</v>
      </c>
      <c r="E110" s="75">
        <v>9.1999999999999993</v>
      </c>
      <c r="F110" s="75">
        <v>116.5</v>
      </c>
      <c r="G110" s="75">
        <v>10.4</v>
      </c>
      <c r="H110" s="75">
        <v>6.4</v>
      </c>
      <c r="I110" s="30">
        <f t="shared" si="7"/>
        <v>257.8</v>
      </c>
      <c r="J110" s="76"/>
      <c r="K110" s="75"/>
      <c r="L110" s="75">
        <v>21.8</v>
      </c>
      <c r="M110" s="75">
        <v>453.3</v>
      </c>
      <c r="N110" s="31">
        <f t="shared" si="8"/>
        <v>475.1</v>
      </c>
      <c r="O110" s="32">
        <f t="shared" si="9"/>
        <v>732.90000000000009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7.5</v>
      </c>
      <c r="D111" s="72">
        <v>15.28</v>
      </c>
      <c r="E111" s="72">
        <v>2.2400000000000002</v>
      </c>
      <c r="F111" s="72">
        <v>37.76</v>
      </c>
      <c r="G111" s="72">
        <v>1.61</v>
      </c>
      <c r="H111" s="72">
        <v>2.04</v>
      </c>
      <c r="I111" s="27">
        <f t="shared" si="7"/>
        <v>66.430000000000007</v>
      </c>
      <c r="J111" s="73"/>
      <c r="K111" s="72"/>
      <c r="L111" s="72">
        <v>11.42</v>
      </c>
      <c r="M111" s="72">
        <v>139.72</v>
      </c>
      <c r="N111" s="28">
        <f t="shared" si="8"/>
        <v>151.13999999999999</v>
      </c>
      <c r="O111" s="29">
        <f t="shared" si="9"/>
        <v>217.57</v>
      </c>
      <c r="P111" s="33">
        <f>SUM(P104:P110)</f>
        <v>29.47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2753</v>
      </c>
      <c r="D112" s="66">
        <v>4507</v>
      </c>
      <c r="E112" s="66">
        <v>706</v>
      </c>
      <c r="F112" s="66">
        <v>9708</v>
      </c>
      <c r="G112" s="66">
        <v>431</v>
      </c>
      <c r="H112" s="66">
        <v>395</v>
      </c>
      <c r="I112" s="18">
        <f t="shared" si="7"/>
        <v>18500</v>
      </c>
      <c r="J112" s="67"/>
      <c r="K112" s="66"/>
      <c r="L112" s="66">
        <v>1364</v>
      </c>
      <c r="M112" s="66">
        <v>17267</v>
      </c>
      <c r="N112" s="20">
        <f t="shared" si="8"/>
        <v>18631</v>
      </c>
      <c r="O112" s="21">
        <f t="shared" si="9"/>
        <v>37131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49.8</v>
      </c>
      <c r="G113" s="75">
        <v>0</v>
      </c>
      <c r="H113" s="75">
        <v>4.0999999999999996</v>
      </c>
      <c r="I113" s="30">
        <f t="shared" si="7"/>
        <v>53.9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53.9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9.36</v>
      </c>
      <c r="D114" s="72">
        <v>27.25</v>
      </c>
      <c r="E114" s="72">
        <v>2.13</v>
      </c>
      <c r="F114" s="72">
        <v>46.01</v>
      </c>
      <c r="G114" s="72">
        <v>2.46</v>
      </c>
      <c r="H114" s="72">
        <v>5.57</v>
      </c>
      <c r="I114" s="27">
        <f t="shared" si="7"/>
        <v>92.78</v>
      </c>
      <c r="J114" s="73"/>
      <c r="K114" s="72"/>
      <c r="L114" s="72">
        <v>1.02</v>
      </c>
      <c r="M114" s="72">
        <v>114.71</v>
      </c>
      <c r="N114" s="28">
        <f t="shared" si="8"/>
        <v>115.72999999999999</v>
      </c>
      <c r="O114" s="29">
        <f t="shared" si="9"/>
        <v>208.51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3522</v>
      </c>
      <c r="D115" s="66">
        <v>8055</v>
      </c>
      <c r="E115" s="66">
        <v>631</v>
      </c>
      <c r="F115" s="66">
        <v>11790</v>
      </c>
      <c r="G115" s="66">
        <v>743</v>
      </c>
      <c r="H115" s="66">
        <v>1317</v>
      </c>
      <c r="I115" s="18">
        <f t="shared" si="7"/>
        <v>26058</v>
      </c>
      <c r="J115" s="67"/>
      <c r="K115" s="66"/>
      <c r="L115" s="66">
        <v>136</v>
      </c>
      <c r="M115" s="66">
        <v>13568</v>
      </c>
      <c r="N115" s="20">
        <f t="shared" si="8"/>
        <v>13704</v>
      </c>
      <c r="O115" s="21">
        <f t="shared" si="9"/>
        <v>39762</v>
      </c>
      <c r="P115" s="82">
        <v>7.44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46.7</v>
      </c>
      <c r="G116" s="84">
        <v>0</v>
      </c>
      <c r="H116" s="84">
        <v>14.5</v>
      </c>
      <c r="I116" s="46">
        <f t="shared" si="7"/>
        <v>61.2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61.2</v>
      </c>
      <c r="P116" s="44">
        <f>SUM(O136,P111,P112,P115)</f>
        <v>4958.2299999999996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2.7</v>
      </c>
      <c r="D121" s="63">
        <v>7</v>
      </c>
      <c r="E121" s="63">
        <v>1.26</v>
      </c>
      <c r="F121" s="63">
        <v>17.62</v>
      </c>
      <c r="G121" s="63">
        <v>0.1</v>
      </c>
      <c r="H121" s="63">
        <v>1.1100000000000001</v>
      </c>
      <c r="I121" s="11">
        <f t="shared" si="7"/>
        <v>29.79</v>
      </c>
      <c r="J121" s="64"/>
      <c r="K121" s="63"/>
      <c r="L121" s="63">
        <v>1.83</v>
      </c>
      <c r="M121" s="63">
        <v>65.709999999999994</v>
      </c>
      <c r="N121" s="13">
        <f t="shared" si="8"/>
        <v>67.539999999999992</v>
      </c>
      <c r="O121" s="14">
        <f t="shared" si="9"/>
        <v>97.329999999999984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1094</v>
      </c>
      <c r="D122" s="66">
        <v>2120</v>
      </c>
      <c r="E122" s="66">
        <v>397</v>
      </c>
      <c r="F122" s="66">
        <v>4745</v>
      </c>
      <c r="G122" s="66">
        <v>24</v>
      </c>
      <c r="H122" s="66">
        <v>227</v>
      </c>
      <c r="I122" s="18">
        <f t="shared" si="7"/>
        <v>8607</v>
      </c>
      <c r="J122" s="67"/>
      <c r="K122" s="66"/>
      <c r="L122" s="66">
        <v>196</v>
      </c>
      <c r="M122" s="66">
        <v>7297</v>
      </c>
      <c r="N122" s="20">
        <f t="shared" si="8"/>
        <v>7493</v>
      </c>
      <c r="O122" s="21">
        <f t="shared" si="9"/>
        <v>16100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18.899999999999999</v>
      </c>
      <c r="G123" s="75">
        <v>0</v>
      </c>
      <c r="H123" s="75">
        <v>2</v>
      </c>
      <c r="I123" s="30">
        <f t="shared" si="7"/>
        <v>20.9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20.9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10.4</v>
      </c>
      <c r="D124" s="72">
        <v>29.95</v>
      </c>
      <c r="E124" s="72">
        <v>4.08</v>
      </c>
      <c r="F124" s="72">
        <v>30.36</v>
      </c>
      <c r="G124" s="72">
        <v>0.25</v>
      </c>
      <c r="H124" s="72">
        <v>5.46</v>
      </c>
      <c r="I124" s="27">
        <f t="shared" si="7"/>
        <v>80.499999999999986</v>
      </c>
      <c r="J124" s="73"/>
      <c r="K124" s="72"/>
      <c r="L124" s="72">
        <v>0.4</v>
      </c>
      <c r="M124" s="72">
        <v>21.1</v>
      </c>
      <c r="N124" s="28">
        <f t="shared" si="8"/>
        <v>21.5</v>
      </c>
      <c r="O124" s="29">
        <f t="shared" si="9"/>
        <v>101.99999999999999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4093</v>
      </c>
      <c r="D125" s="66">
        <v>9064</v>
      </c>
      <c r="E125" s="66">
        <v>1184</v>
      </c>
      <c r="F125" s="66">
        <v>8124</v>
      </c>
      <c r="G125" s="66">
        <v>60</v>
      </c>
      <c r="H125" s="66">
        <v>1132</v>
      </c>
      <c r="I125" s="18">
        <f t="shared" si="7"/>
        <v>23657</v>
      </c>
      <c r="J125" s="67"/>
      <c r="K125" s="66"/>
      <c r="L125" s="66">
        <v>53</v>
      </c>
      <c r="M125" s="66">
        <v>2482</v>
      </c>
      <c r="N125" s="20">
        <f t="shared" si="8"/>
        <v>2535</v>
      </c>
      <c r="O125" s="21">
        <f t="shared" si="9"/>
        <v>26192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32.5</v>
      </c>
      <c r="G126" s="75">
        <v>0</v>
      </c>
      <c r="H126" s="75">
        <v>10.3</v>
      </c>
      <c r="I126" s="30">
        <f t="shared" si="7"/>
        <v>42.8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42.8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8.51</v>
      </c>
      <c r="D127" s="72">
        <v>31.51</v>
      </c>
      <c r="E127" s="72">
        <v>5.83</v>
      </c>
      <c r="F127" s="72">
        <v>28.34</v>
      </c>
      <c r="G127" s="72">
        <v>2.79</v>
      </c>
      <c r="H127" s="72">
        <v>12.84</v>
      </c>
      <c r="I127" s="27">
        <f t="shared" si="7"/>
        <v>89.820000000000007</v>
      </c>
      <c r="J127" s="73"/>
      <c r="K127" s="72"/>
      <c r="L127" s="72"/>
      <c r="M127" s="72">
        <v>48.92</v>
      </c>
      <c r="N127" s="28">
        <f t="shared" si="8"/>
        <v>48.92</v>
      </c>
      <c r="O127" s="29">
        <f t="shared" si="9"/>
        <v>138.74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3272</v>
      </c>
      <c r="D128" s="66">
        <v>9580</v>
      </c>
      <c r="E128" s="66">
        <v>1708</v>
      </c>
      <c r="F128" s="66">
        <v>7844</v>
      </c>
      <c r="G128" s="66">
        <v>773</v>
      </c>
      <c r="H128" s="66">
        <v>2941</v>
      </c>
      <c r="I128" s="18">
        <f t="shared" si="7"/>
        <v>26118</v>
      </c>
      <c r="J128" s="67"/>
      <c r="K128" s="66"/>
      <c r="L128" s="66"/>
      <c r="M128" s="66">
        <v>5366</v>
      </c>
      <c r="N128" s="20">
        <f t="shared" si="8"/>
        <v>5366</v>
      </c>
      <c r="O128" s="21">
        <f t="shared" si="9"/>
        <v>31484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20.7</v>
      </c>
      <c r="G129" s="75">
        <v>0</v>
      </c>
      <c r="H129" s="75">
        <v>22.3</v>
      </c>
      <c r="I129" s="30">
        <f t="shared" si="7"/>
        <v>43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43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285.77999999999997</v>
      </c>
      <c r="D130" s="63">
        <v>697.99</v>
      </c>
      <c r="E130" s="63">
        <v>47.19</v>
      </c>
      <c r="F130" s="63">
        <v>813.11</v>
      </c>
      <c r="G130" s="63">
        <v>315.39</v>
      </c>
      <c r="H130" s="63">
        <v>34.630000000000003</v>
      </c>
      <c r="I130" s="11">
        <f t="shared" si="7"/>
        <v>2194.09</v>
      </c>
      <c r="J130" s="64"/>
      <c r="K130" s="63"/>
      <c r="L130" s="63">
        <v>90.15</v>
      </c>
      <c r="M130" s="63">
        <v>2575.56</v>
      </c>
      <c r="N130" s="13">
        <f>SUM(J130:M130)</f>
        <v>2665.71</v>
      </c>
      <c r="O130" s="14">
        <f t="shared" si="9"/>
        <v>4859.8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95317</v>
      </c>
      <c r="D131" s="66">
        <v>167927</v>
      </c>
      <c r="E131" s="66">
        <v>12898</v>
      </c>
      <c r="F131" s="66">
        <v>190162</v>
      </c>
      <c r="G131" s="66">
        <v>82240</v>
      </c>
      <c r="H131" s="66">
        <v>7264</v>
      </c>
      <c r="I131" s="18">
        <f t="shared" si="7"/>
        <v>555808</v>
      </c>
      <c r="J131" s="67"/>
      <c r="K131" s="66"/>
      <c r="L131" s="66">
        <v>10077</v>
      </c>
      <c r="M131" s="66">
        <v>274790</v>
      </c>
      <c r="N131" s="20">
        <f t="shared" si="8"/>
        <v>284867</v>
      </c>
      <c r="O131" s="21">
        <f t="shared" si="9"/>
        <v>840675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905.7</v>
      </c>
      <c r="D132" s="75">
        <v>2269.1</v>
      </c>
      <c r="E132" s="75">
        <v>107.2</v>
      </c>
      <c r="F132" s="75">
        <v>1436.2</v>
      </c>
      <c r="G132" s="75">
        <v>924.6</v>
      </c>
      <c r="H132" s="75">
        <v>75.2</v>
      </c>
      <c r="I132" s="30">
        <f t="shared" ref="I132:I138" si="10">SUM(C132:H132)</f>
        <v>5718</v>
      </c>
      <c r="J132" s="76"/>
      <c r="K132" s="75"/>
      <c r="L132" s="75">
        <v>97.9</v>
      </c>
      <c r="M132" s="75">
        <v>3015.1</v>
      </c>
      <c r="N132" s="31">
        <f t="shared" ref="N132:N138" si="11">SUM(J132:M132)</f>
        <v>3113</v>
      </c>
      <c r="O132" s="32">
        <f t="shared" ref="O132:O138" si="12">SUM(N132,I132)</f>
        <v>8831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285.37</v>
      </c>
      <c r="D133" s="72">
        <v>554.53</v>
      </c>
      <c r="E133" s="72">
        <v>46.98</v>
      </c>
      <c r="F133" s="72">
        <v>811.32</v>
      </c>
      <c r="G133" s="72">
        <v>315.05</v>
      </c>
      <c r="H133" s="72">
        <v>32.17</v>
      </c>
      <c r="I133" s="27">
        <f t="shared" si="10"/>
        <v>2045.42</v>
      </c>
      <c r="J133" s="73"/>
      <c r="K133" s="72"/>
      <c r="L133" s="72">
        <v>89.69</v>
      </c>
      <c r="M133" s="72">
        <v>2569.9299999999998</v>
      </c>
      <c r="N133" s="28">
        <f t="shared" si="11"/>
        <v>2659.62</v>
      </c>
      <c r="O133" s="29">
        <f t="shared" si="12"/>
        <v>4705.04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95218</v>
      </c>
      <c r="D134" s="66">
        <v>142785</v>
      </c>
      <c r="E134" s="66">
        <v>12855</v>
      </c>
      <c r="F134" s="66">
        <v>189868</v>
      </c>
      <c r="G134" s="66">
        <v>82171</v>
      </c>
      <c r="H134" s="66">
        <v>6985</v>
      </c>
      <c r="I134" s="18">
        <f t="shared" si="10"/>
        <v>529882</v>
      </c>
      <c r="J134" s="67"/>
      <c r="K134" s="66"/>
      <c r="L134" s="66">
        <v>10065</v>
      </c>
      <c r="M134" s="66">
        <v>274643</v>
      </c>
      <c r="N134" s="20">
        <f t="shared" si="11"/>
        <v>284708</v>
      </c>
      <c r="O134" s="21">
        <f t="shared" si="12"/>
        <v>814590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903.3</v>
      </c>
      <c r="D135" s="84">
        <v>1605.9</v>
      </c>
      <c r="E135" s="84">
        <v>106.3</v>
      </c>
      <c r="F135" s="84">
        <v>1429.4</v>
      </c>
      <c r="G135" s="84">
        <v>923.2</v>
      </c>
      <c r="H135" s="84">
        <v>67.400000000000006</v>
      </c>
      <c r="I135" s="46">
        <f t="shared" si="10"/>
        <v>5035.5</v>
      </c>
      <c r="J135" s="85"/>
      <c r="K135" s="84"/>
      <c r="L135" s="84">
        <v>97</v>
      </c>
      <c r="M135" s="84">
        <v>3003.7</v>
      </c>
      <c r="N135" s="47">
        <f t="shared" si="11"/>
        <v>3100.7</v>
      </c>
      <c r="O135" s="43">
        <f t="shared" si="12"/>
        <v>8136.2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285.97999999999996</v>
      </c>
      <c r="D136" s="54">
        <f t="shared" si="13"/>
        <v>744.02000000000021</v>
      </c>
      <c r="E136" s="54">
        <f t="shared" si="13"/>
        <v>47.19</v>
      </c>
      <c r="F136" s="54">
        <f t="shared" si="13"/>
        <v>813.90000000000009</v>
      </c>
      <c r="G136" s="54">
        <f t="shared" si="13"/>
        <v>328.15000000000003</v>
      </c>
      <c r="H136" s="54">
        <f t="shared" si="13"/>
        <v>34.74</v>
      </c>
      <c r="I136" s="55">
        <f t="shared" si="10"/>
        <v>2253.98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90.15</v>
      </c>
      <c r="M136" s="54">
        <f t="shared" si="14"/>
        <v>2577.1899999999996</v>
      </c>
      <c r="N136" s="57">
        <f t="shared" si="11"/>
        <v>2667.3399999999997</v>
      </c>
      <c r="O136" s="58">
        <f t="shared" si="12"/>
        <v>4921.32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95317</v>
      </c>
      <c r="D137" s="17">
        <f t="shared" si="13"/>
        <v>172021</v>
      </c>
      <c r="E137" s="17">
        <f t="shared" si="13"/>
        <v>12898</v>
      </c>
      <c r="F137" s="17">
        <f t="shared" si="13"/>
        <v>190231</v>
      </c>
      <c r="G137" s="17">
        <f t="shared" si="13"/>
        <v>82240</v>
      </c>
      <c r="H137" s="17">
        <f t="shared" si="13"/>
        <v>7269</v>
      </c>
      <c r="I137" s="18">
        <f t="shared" si="10"/>
        <v>559976</v>
      </c>
      <c r="J137" s="19">
        <f t="shared" si="14"/>
        <v>0</v>
      </c>
      <c r="K137" s="17">
        <f t="shared" si="14"/>
        <v>0</v>
      </c>
      <c r="L137" s="17">
        <f t="shared" si="14"/>
        <v>10077</v>
      </c>
      <c r="M137" s="17">
        <f t="shared" si="14"/>
        <v>274792</v>
      </c>
      <c r="N137" s="20">
        <f t="shared" si="11"/>
        <v>284869</v>
      </c>
      <c r="O137" s="21">
        <f t="shared" si="12"/>
        <v>844845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905.69999999999993</v>
      </c>
      <c r="D138" s="40">
        <f t="shared" si="13"/>
        <v>2531.4</v>
      </c>
      <c r="E138" s="40">
        <f t="shared" si="13"/>
        <v>107.2</v>
      </c>
      <c r="F138" s="40">
        <f t="shared" si="13"/>
        <v>1439.9000000000003</v>
      </c>
      <c r="G138" s="40">
        <f t="shared" si="13"/>
        <v>924.59999999999991</v>
      </c>
      <c r="H138" s="40">
        <f t="shared" si="13"/>
        <v>75.5</v>
      </c>
      <c r="I138" s="46">
        <f t="shared" si="10"/>
        <v>5984.2999999999993</v>
      </c>
      <c r="J138" s="42">
        <f t="shared" si="14"/>
        <v>0</v>
      </c>
      <c r="K138" s="40">
        <f t="shared" si="14"/>
        <v>0</v>
      </c>
      <c r="L138" s="40">
        <f t="shared" si="14"/>
        <v>97.899999999999991</v>
      </c>
      <c r="M138" s="40">
        <f t="shared" si="14"/>
        <v>3015.4</v>
      </c>
      <c r="N138" s="47">
        <f t="shared" si="11"/>
        <v>3113.3</v>
      </c>
      <c r="O138" s="43">
        <f t="shared" si="12"/>
        <v>9097.5999999999985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1DACB-E8BA-4BDF-B9C8-CFCF0ADEB973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2.2799999999999998</v>
      </c>
      <c r="N5" s="13">
        <f t="shared" ref="N5:N58" si="1">SUM(J5:M5)</f>
        <v>2.2799999999999998</v>
      </c>
      <c r="O5" s="14">
        <f>SUM(N5,I5)</f>
        <v>2.2799999999999998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0.74</v>
      </c>
      <c r="N8" s="28">
        <f t="shared" si="1"/>
        <v>0.74</v>
      </c>
      <c r="O8" s="29">
        <f t="shared" si="2"/>
        <v>0.74</v>
      </c>
      <c r="P8" s="22" t="s">
        <v>25</v>
      </c>
      <c r="Q8" s="129" t="s">
        <v>98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9</v>
      </c>
      <c r="N9" s="20">
        <f t="shared" si="1"/>
        <v>9</v>
      </c>
      <c r="O9" s="21">
        <f t="shared" si="2"/>
        <v>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1.1000000000000001</v>
      </c>
      <c r="N10" s="31">
        <f t="shared" si="1"/>
        <v>1.1000000000000001</v>
      </c>
      <c r="O10" s="32">
        <f t="shared" si="2"/>
        <v>1.1000000000000001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0.41</v>
      </c>
      <c r="N11" s="28">
        <f t="shared" si="1"/>
        <v>0.41</v>
      </c>
      <c r="O11" s="29">
        <f t="shared" si="2"/>
        <v>0.41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9</v>
      </c>
      <c r="N12" s="20">
        <f t="shared" si="1"/>
        <v>9</v>
      </c>
      <c r="O12" s="21">
        <f t="shared" si="2"/>
        <v>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0.8</v>
      </c>
      <c r="N13" s="31">
        <f t="shared" si="1"/>
        <v>0.8</v>
      </c>
      <c r="O13" s="32">
        <f t="shared" si="2"/>
        <v>0.8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8.15</v>
      </c>
      <c r="E14" s="72">
        <v>0.24</v>
      </c>
      <c r="F14" s="72"/>
      <c r="G14" s="72"/>
      <c r="H14" s="72"/>
      <c r="I14" s="27">
        <f t="shared" si="0"/>
        <v>8.39</v>
      </c>
      <c r="J14" s="73"/>
      <c r="K14" s="72"/>
      <c r="L14" s="72"/>
      <c r="M14" s="72">
        <v>4.87</v>
      </c>
      <c r="N14" s="28">
        <f t="shared" si="1"/>
        <v>4.87</v>
      </c>
      <c r="O14" s="29">
        <f t="shared" si="2"/>
        <v>13.260000000000002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549</v>
      </c>
      <c r="E15" s="66">
        <v>12</v>
      </c>
      <c r="F15" s="66"/>
      <c r="G15" s="66"/>
      <c r="H15" s="66"/>
      <c r="I15" s="18">
        <f t="shared" si="0"/>
        <v>561</v>
      </c>
      <c r="J15" s="67"/>
      <c r="K15" s="66"/>
      <c r="L15" s="66"/>
      <c r="M15" s="66">
        <v>142</v>
      </c>
      <c r="N15" s="20">
        <f t="shared" si="1"/>
        <v>142</v>
      </c>
      <c r="O15" s="21">
        <f t="shared" si="2"/>
        <v>703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50.4</v>
      </c>
      <c r="E16" s="75">
        <v>1.2</v>
      </c>
      <c r="F16" s="75"/>
      <c r="G16" s="75"/>
      <c r="H16" s="75"/>
      <c r="I16" s="30">
        <f t="shared" si="0"/>
        <v>51.6</v>
      </c>
      <c r="J16" s="76"/>
      <c r="K16" s="75"/>
      <c r="L16" s="75"/>
      <c r="M16" s="75">
        <v>9.6</v>
      </c>
      <c r="N16" s="31">
        <f t="shared" si="1"/>
        <v>9.6</v>
      </c>
      <c r="O16" s="32">
        <f t="shared" si="2"/>
        <v>61.2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0.04</v>
      </c>
      <c r="D17" s="72">
        <v>3.39</v>
      </c>
      <c r="E17" s="72">
        <v>0.1</v>
      </c>
      <c r="F17" s="72">
        <v>0.19</v>
      </c>
      <c r="G17" s="72">
        <v>0.42</v>
      </c>
      <c r="H17" s="72"/>
      <c r="I17" s="27">
        <f t="shared" si="0"/>
        <v>4.1400000000000006</v>
      </c>
      <c r="J17" s="73"/>
      <c r="K17" s="72"/>
      <c r="L17" s="72"/>
      <c r="M17" s="72">
        <v>5.0599999999999996</v>
      </c>
      <c r="N17" s="28">
        <f t="shared" si="1"/>
        <v>5.0599999999999996</v>
      </c>
      <c r="O17" s="29">
        <f t="shared" si="2"/>
        <v>9.1999999999999993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7</v>
      </c>
      <c r="D18" s="66">
        <v>373</v>
      </c>
      <c r="E18" s="66">
        <v>11</v>
      </c>
      <c r="F18" s="66">
        <v>11</v>
      </c>
      <c r="G18" s="66">
        <v>26</v>
      </c>
      <c r="H18" s="66"/>
      <c r="I18" s="18">
        <f t="shared" si="0"/>
        <v>428</v>
      </c>
      <c r="J18" s="67"/>
      <c r="K18" s="66"/>
      <c r="L18" s="66"/>
      <c r="M18" s="66">
        <v>143</v>
      </c>
      <c r="N18" s="20">
        <f t="shared" si="1"/>
        <v>143</v>
      </c>
      <c r="O18" s="21">
        <f t="shared" si="2"/>
        <v>571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0.3</v>
      </c>
      <c r="D19" s="75">
        <v>21.9</v>
      </c>
      <c r="E19" s="75">
        <v>0.6</v>
      </c>
      <c r="F19" s="75">
        <v>0.6</v>
      </c>
      <c r="G19" s="75">
        <v>1.2</v>
      </c>
      <c r="H19" s="75"/>
      <c r="I19" s="30">
        <f t="shared" si="0"/>
        <v>24.6</v>
      </c>
      <c r="J19" s="76"/>
      <c r="K19" s="75"/>
      <c r="L19" s="75"/>
      <c r="M19" s="75">
        <v>7.8</v>
      </c>
      <c r="N19" s="31">
        <f t="shared" si="1"/>
        <v>7.8</v>
      </c>
      <c r="O19" s="32">
        <f t="shared" si="2"/>
        <v>32.4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35.64</v>
      </c>
      <c r="E20" s="72"/>
      <c r="F20" s="72">
        <v>0.06</v>
      </c>
      <c r="G20" s="72"/>
      <c r="H20" s="72"/>
      <c r="I20" s="27">
        <f t="shared" si="0"/>
        <v>35.700000000000003</v>
      </c>
      <c r="J20" s="73"/>
      <c r="K20" s="72"/>
      <c r="L20" s="72"/>
      <c r="M20" s="72">
        <v>4.55</v>
      </c>
      <c r="N20" s="28">
        <f t="shared" si="1"/>
        <v>4.55</v>
      </c>
      <c r="O20" s="29">
        <f t="shared" si="2"/>
        <v>40.25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4897</v>
      </c>
      <c r="E21" s="66"/>
      <c r="F21" s="66">
        <v>8</v>
      </c>
      <c r="G21" s="66"/>
      <c r="H21" s="66"/>
      <c r="I21" s="18">
        <f t="shared" si="0"/>
        <v>4905</v>
      </c>
      <c r="J21" s="67"/>
      <c r="K21" s="66"/>
      <c r="L21" s="66"/>
      <c r="M21" s="66">
        <v>162</v>
      </c>
      <c r="N21" s="20">
        <f t="shared" si="1"/>
        <v>162</v>
      </c>
      <c r="O21" s="21">
        <f t="shared" si="2"/>
        <v>5067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209.2</v>
      </c>
      <c r="E22" s="75"/>
      <c r="F22" s="75">
        <v>0.3</v>
      </c>
      <c r="G22" s="75"/>
      <c r="H22" s="75"/>
      <c r="I22" s="30">
        <f t="shared" si="0"/>
        <v>209.5</v>
      </c>
      <c r="J22" s="76"/>
      <c r="K22" s="75"/>
      <c r="L22" s="75"/>
      <c r="M22" s="75">
        <v>6.5</v>
      </c>
      <c r="N22" s="31">
        <f t="shared" si="1"/>
        <v>6.5</v>
      </c>
      <c r="O22" s="32">
        <f t="shared" si="2"/>
        <v>216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0.03</v>
      </c>
      <c r="D23" s="72">
        <v>51.91</v>
      </c>
      <c r="E23" s="72"/>
      <c r="F23" s="72"/>
      <c r="G23" s="72"/>
      <c r="H23" s="72"/>
      <c r="I23" s="27">
        <f t="shared" si="0"/>
        <v>51.94</v>
      </c>
      <c r="J23" s="73"/>
      <c r="K23" s="72"/>
      <c r="L23" s="72"/>
      <c r="M23" s="72">
        <v>13.06</v>
      </c>
      <c r="N23" s="28">
        <f t="shared" si="1"/>
        <v>13.06</v>
      </c>
      <c r="O23" s="29">
        <f t="shared" si="2"/>
        <v>65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</v>
      </c>
      <c r="D24" s="66">
        <v>8817</v>
      </c>
      <c r="E24" s="66"/>
      <c r="F24" s="66"/>
      <c r="G24" s="66"/>
      <c r="H24" s="66"/>
      <c r="I24" s="18">
        <f t="shared" si="0"/>
        <v>8825</v>
      </c>
      <c r="J24" s="67"/>
      <c r="K24" s="66"/>
      <c r="L24" s="66"/>
      <c r="M24" s="66">
        <v>674</v>
      </c>
      <c r="N24" s="20">
        <f t="shared" si="1"/>
        <v>674</v>
      </c>
      <c r="O24" s="21">
        <f t="shared" si="2"/>
        <v>9499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0.2</v>
      </c>
      <c r="D25" s="75">
        <v>283.8</v>
      </c>
      <c r="E25" s="75"/>
      <c r="F25" s="75"/>
      <c r="G25" s="75"/>
      <c r="H25" s="75"/>
      <c r="I25" s="30">
        <f t="shared" si="0"/>
        <v>284</v>
      </c>
      <c r="J25" s="76"/>
      <c r="K25" s="75"/>
      <c r="L25" s="75"/>
      <c r="M25" s="75">
        <v>21.1</v>
      </c>
      <c r="N25" s="31">
        <f t="shared" si="1"/>
        <v>21.1</v>
      </c>
      <c r="O25" s="32">
        <f t="shared" si="2"/>
        <v>305.10000000000002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2.63</v>
      </c>
      <c r="D26" s="72">
        <v>179.69</v>
      </c>
      <c r="E26" s="72"/>
      <c r="F26" s="72">
        <v>1.76</v>
      </c>
      <c r="G26" s="72"/>
      <c r="H26" s="72"/>
      <c r="I26" s="27">
        <f t="shared" si="0"/>
        <v>184.07999999999998</v>
      </c>
      <c r="J26" s="73"/>
      <c r="K26" s="72"/>
      <c r="L26" s="72">
        <v>1.99</v>
      </c>
      <c r="M26" s="72">
        <v>24.21</v>
      </c>
      <c r="N26" s="28">
        <f t="shared" si="1"/>
        <v>26.2</v>
      </c>
      <c r="O26" s="29">
        <f t="shared" si="2"/>
        <v>210.27999999999997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703</v>
      </c>
      <c r="D27" s="66">
        <v>32481</v>
      </c>
      <c r="E27" s="66"/>
      <c r="F27" s="66">
        <v>288</v>
      </c>
      <c r="G27" s="66"/>
      <c r="H27" s="66"/>
      <c r="I27" s="18">
        <f t="shared" si="0"/>
        <v>33472</v>
      </c>
      <c r="J27" s="67"/>
      <c r="K27" s="66"/>
      <c r="L27" s="66">
        <v>141</v>
      </c>
      <c r="M27" s="66">
        <v>1534</v>
      </c>
      <c r="N27" s="20">
        <f t="shared" si="1"/>
        <v>1675</v>
      </c>
      <c r="O27" s="21">
        <f t="shared" si="2"/>
        <v>35147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15.9</v>
      </c>
      <c r="D28" s="75">
        <v>849.7</v>
      </c>
      <c r="E28" s="75"/>
      <c r="F28" s="75">
        <v>6.3</v>
      </c>
      <c r="G28" s="75"/>
      <c r="H28" s="75"/>
      <c r="I28" s="30">
        <f t="shared" si="0"/>
        <v>871.9</v>
      </c>
      <c r="J28" s="76"/>
      <c r="K28" s="75"/>
      <c r="L28" s="75">
        <v>4.0999999999999996</v>
      </c>
      <c r="M28" s="75">
        <v>46.8</v>
      </c>
      <c r="N28" s="31">
        <f t="shared" si="1"/>
        <v>50.9</v>
      </c>
      <c r="O28" s="32">
        <f t="shared" si="2"/>
        <v>922.8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2.5</v>
      </c>
      <c r="D29" s="72">
        <v>226.44</v>
      </c>
      <c r="E29" s="72"/>
      <c r="F29" s="72">
        <v>0.28999999999999998</v>
      </c>
      <c r="G29" s="72"/>
      <c r="H29" s="72"/>
      <c r="I29" s="27">
        <f t="shared" si="0"/>
        <v>229.23</v>
      </c>
      <c r="J29" s="73"/>
      <c r="K29" s="72"/>
      <c r="L29" s="72">
        <v>0.43</v>
      </c>
      <c r="M29" s="72">
        <v>36.61</v>
      </c>
      <c r="N29" s="28">
        <f t="shared" si="1"/>
        <v>37.04</v>
      </c>
      <c r="O29" s="29">
        <f t="shared" si="2"/>
        <v>266.27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698</v>
      </c>
      <c r="D30" s="66">
        <v>45290</v>
      </c>
      <c r="E30" s="66"/>
      <c r="F30" s="66">
        <v>48</v>
      </c>
      <c r="G30" s="66"/>
      <c r="H30" s="66"/>
      <c r="I30" s="18">
        <f t="shared" si="0"/>
        <v>46036</v>
      </c>
      <c r="J30" s="67"/>
      <c r="K30" s="66"/>
      <c r="L30" s="66">
        <v>36</v>
      </c>
      <c r="M30" s="66">
        <v>2781</v>
      </c>
      <c r="N30" s="20">
        <f t="shared" si="1"/>
        <v>2817</v>
      </c>
      <c r="O30" s="21">
        <f t="shared" si="2"/>
        <v>48853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11.9</v>
      </c>
      <c r="D31" s="75">
        <v>964.9</v>
      </c>
      <c r="E31" s="75"/>
      <c r="F31" s="75">
        <v>0.7</v>
      </c>
      <c r="G31" s="75"/>
      <c r="H31" s="75"/>
      <c r="I31" s="30">
        <f t="shared" si="0"/>
        <v>977.5</v>
      </c>
      <c r="J31" s="76"/>
      <c r="K31" s="75"/>
      <c r="L31" s="75">
        <v>0.9</v>
      </c>
      <c r="M31" s="75">
        <v>77.099999999999994</v>
      </c>
      <c r="N31" s="31">
        <f t="shared" si="1"/>
        <v>78</v>
      </c>
      <c r="O31" s="32">
        <f t="shared" si="2"/>
        <v>1055.5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9.64</v>
      </c>
      <c r="D32" s="72">
        <v>207.56</v>
      </c>
      <c r="E32" s="72"/>
      <c r="F32" s="72">
        <v>0.56000000000000005</v>
      </c>
      <c r="G32" s="72">
        <v>0.27</v>
      </c>
      <c r="H32" s="72"/>
      <c r="I32" s="27">
        <f t="shared" si="0"/>
        <v>218.03</v>
      </c>
      <c r="J32" s="73"/>
      <c r="K32" s="72"/>
      <c r="L32" s="72">
        <v>0.27</v>
      </c>
      <c r="M32" s="72">
        <v>42.29</v>
      </c>
      <c r="N32" s="28">
        <f t="shared" si="1"/>
        <v>42.56</v>
      </c>
      <c r="O32" s="29">
        <f t="shared" si="2"/>
        <v>260.59000000000003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2859</v>
      </c>
      <c r="D33" s="66">
        <v>46255</v>
      </c>
      <c r="E33" s="66"/>
      <c r="F33" s="66">
        <v>114</v>
      </c>
      <c r="G33" s="66">
        <v>67</v>
      </c>
      <c r="H33" s="66"/>
      <c r="I33" s="18">
        <f t="shared" si="0"/>
        <v>49295</v>
      </c>
      <c r="J33" s="67"/>
      <c r="K33" s="66"/>
      <c r="L33" s="66">
        <v>24</v>
      </c>
      <c r="M33" s="66">
        <v>3381</v>
      </c>
      <c r="N33" s="20">
        <f t="shared" si="1"/>
        <v>3405</v>
      </c>
      <c r="O33" s="21">
        <f t="shared" si="2"/>
        <v>52700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40.6</v>
      </c>
      <c r="D34" s="75">
        <v>847.7</v>
      </c>
      <c r="E34" s="75"/>
      <c r="F34" s="75">
        <v>1.6</v>
      </c>
      <c r="G34" s="75">
        <v>1.1000000000000001</v>
      </c>
      <c r="H34" s="75"/>
      <c r="I34" s="30">
        <f t="shared" si="0"/>
        <v>891.00000000000011</v>
      </c>
      <c r="J34" s="76"/>
      <c r="K34" s="75"/>
      <c r="L34" s="75">
        <v>0.6</v>
      </c>
      <c r="M34" s="75">
        <v>86.4</v>
      </c>
      <c r="N34" s="31">
        <f t="shared" si="1"/>
        <v>87</v>
      </c>
      <c r="O34" s="32">
        <f t="shared" si="2"/>
        <v>978.00000000000011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33.08</v>
      </c>
      <c r="D35" s="72">
        <v>299.38</v>
      </c>
      <c r="E35" s="72">
        <v>0.09</v>
      </c>
      <c r="F35" s="72">
        <v>6.43</v>
      </c>
      <c r="G35" s="72">
        <v>0.88</v>
      </c>
      <c r="H35" s="72"/>
      <c r="I35" s="27">
        <f t="shared" si="0"/>
        <v>339.85999999999996</v>
      </c>
      <c r="J35" s="73"/>
      <c r="K35" s="72"/>
      <c r="L35" s="72">
        <v>1.38</v>
      </c>
      <c r="M35" s="72">
        <v>70.88</v>
      </c>
      <c r="N35" s="28">
        <f t="shared" si="1"/>
        <v>72.259999999999991</v>
      </c>
      <c r="O35" s="29">
        <f t="shared" si="2"/>
        <v>412.11999999999995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10247</v>
      </c>
      <c r="D36" s="66">
        <v>71635</v>
      </c>
      <c r="E36" s="66">
        <v>19</v>
      </c>
      <c r="F36" s="66">
        <v>1314</v>
      </c>
      <c r="G36" s="66">
        <v>239</v>
      </c>
      <c r="H36" s="66"/>
      <c r="I36" s="18">
        <f t="shared" si="0"/>
        <v>83454</v>
      </c>
      <c r="J36" s="67"/>
      <c r="K36" s="66"/>
      <c r="L36" s="66">
        <v>119</v>
      </c>
      <c r="M36" s="66">
        <v>6673</v>
      </c>
      <c r="N36" s="20">
        <f t="shared" si="1"/>
        <v>6792</v>
      </c>
      <c r="O36" s="21">
        <f t="shared" si="2"/>
        <v>90246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139.4</v>
      </c>
      <c r="D37" s="75">
        <v>1157.8</v>
      </c>
      <c r="E37" s="75">
        <v>0.3</v>
      </c>
      <c r="F37" s="75">
        <v>14.9</v>
      </c>
      <c r="G37" s="75">
        <v>3.4</v>
      </c>
      <c r="H37" s="75"/>
      <c r="I37" s="30">
        <f t="shared" ref="I37:I50" si="3">SUM(C37:H37)</f>
        <v>1315.8000000000002</v>
      </c>
      <c r="J37" s="76"/>
      <c r="K37" s="75"/>
      <c r="L37" s="75">
        <v>2.1</v>
      </c>
      <c r="M37" s="75">
        <v>129.1</v>
      </c>
      <c r="N37" s="31">
        <f t="shared" si="1"/>
        <v>131.19999999999999</v>
      </c>
      <c r="O37" s="32">
        <f t="shared" si="2"/>
        <v>1447.0000000000002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123.74</v>
      </c>
      <c r="D38" s="72">
        <v>357.71</v>
      </c>
      <c r="E38" s="72">
        <v>0.4</v>
      </c>
      <c r="F38" s="72">
        <v>34.04</v>
      </c>
      <c r="G38" s="72">
        <v>2.33</v>
      </c>
      <c r="H38" s="72">
        <v>0.82</v>
      </c>
      <c r="I38" s="27">
        <f t="shared" si="3"/>
        <v>519.04000000000008</v>
      </c>
      <c r="J38" s="73"/>
      <c r="K38" s="72"/>
      <c r="L38" s="72">
        <v>6.81</v>
      </c>
      <c r="M38" s="72">
        <v>196.32</v>
      </c>
      <c r="N38" s="28">
        <f t="shared" si="1"/>
        <v>203.13</v>
      </c>
      <c r="O38" s="29">
        <f t="shared" si="2"/>
        <v>722.17000000000007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41989</v>
      </c>
      <c r="D39" s="66">
        <v>92747</v>
      </c>
      <c r="E39" s="66">
        <v>105</v>
      </c>
      <c r="F39" s="66">
        <v>7000</v>
      </c>
      <c r="G39" s="66">
        <v>618</v>
      </c>
      <c r="H39" s="66">
        <v>132</v>
      </c>
      <c r="I39" s="18">
        <f t="shared" si="3"/>
        <v>142591</v>
      </c>
      <c r="J39" s="67"/>
      <c r="K39" s="66"/>
      <c r="L39" s="66">
        <v>728</v>
      </c>
      <c r="M39" s="66">
        <v>20325</v>
      </c>
      <c r="N39" s="20">
        <f t="shared" si="1"/>
        <v>21053</v>
      </c>
      <c r="O39" s="21">
        <f t="shared" si="2"/>
        <v>163644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535.4</v>
      </c>
      <c r="D40" s="75">
        <v>1312.4</v>
      </c>
      <c r="E40" s="75">
        <v>1.5</v>
      </c>
      <c r="F40" s="75">
        <v>67.8</v>
      </c>
      <c r="G40" s="75">
        <v>8.1</v>
      </c>
      <c r="H40" s="75">
        <v>2.5</v>
      </c>
      <c r="I40" s="30">
        <f t="shared" si="3"/>
        <v>1927.7</v>
      </c>
      <c r="J40" s="76"/>
      <c r="K40" s="75"/>
      <c r="L40" s="75">
        <v>13.7</v>
      </c>
      <c r="M40" s="75">
        <v>394.8</v>
      </c>
      <c r="N40" s="31">
        <f t="shared" si="1"/>
        <v>408.5</v>
      </c>
      <c r="O40" s="32">
        <f t="shared" si="2"/>
        <v>2336.1999999999998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216.15</v>
      </c>
      <c r="D41" s="72">
        <v>315.05</v>
      </c>
      <c r="E41" s="72">
        <v>0.53</v>
      </c>
      <c r="F41" s="72">
        <v>37.4</v>
      </c>
      <c r="G41" s="72">
        <v>5.38</v>
      </c>
      <c r="H41" s="72">
        <v>0.26</v>
      </c>
      <c r="I41" s="27">
        <f t="shared" si="3"/>
        <v>574.77</v>
      </c>
      <c r="J41" s="73"/>
      <c r="K41" s="72"/>
      <c r="L41" s="72">
        <v>13</v>
      </c>
      <c r="M41" s="72">
        <v>214.53</v>
      </c>
      <c r="N41" s="28">
        <f t="shared" si="1"/>
        <v>227.53</v>
      </c>
      <c r="O41" s="29">
        <f t="shared" si="2"/>
        <v>802.3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75234</v>
      </c>
      <c r="D42" s="66">
        <v>85042</v>
      </c>
      <c r="E42" s="66">
        <v>135</v>
      </c>
      <c r="F42" s="66">
        <v>8451</v>
      </c>
      <c r="G42" s="66">
        <v>1623</v>
      </c>
      <c r="H42" s="66">
        <v>45</v>
      </c>
      <c r="I42" s="18">
        <f t="shared" si="3"/>
        <v>170530</v>
      </c>
      <c r="J42" s="67"/>
      <c r="K42" s="66"/>
      <c r="L42" s="66">
        <v>1417</v>
      </c>
      <c r="M42" s="66">
        <v>23863</v>
      </c>
      <c r="N42" s="20">
        <f t="shared" si="1"/>
        <v>25280</v>
      </c>
      <c r="O42" s="21">
        <f t="shared" si="2"/>
        <v>195810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888.7</v>
      </c>
      <c r="D43" s="75">
        <v>1164.4000000000001</v>
      </c>
      <c r="E43" s="75">
        <v>1.8</v>
      </c>
      <c r="F43" s="75">
        <v>77.2</v>
      </c>
      <c r="G43" s="75">
        <v>19.3</v>
      </c>
      <c r="H43" s="75">
        <v>0.9</v>
      </c>
      <c r="I43" s="30">
        <f t="shared" si="3"/>
        <v>2152.3000000000006</v>
      </c>
      <c r="J43" s="76"/>
      <c r="K43" s="75"/>
      <c r="L43" s="75">
        <v>21</v>
      </c>
      <c r="M43" s="75">
        <v>373.9</v>
      </c>
      <c r="N43" s="31">
        <f t="shared" si="1"/>
        <v>394.9</v>
      </c>
      <c r="O43" s="32">
        <f t="shared" si="2"/>
        <v>2547.2000000000007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276.83999999999997</v>
      </c>
      <c r="D44" s="72">
        <v>235.14</v>
      </c>
      <c r="E44" s="72">
        <v>1.52</v>
      </c>
      <c r="F44" s="72">
        <v>90.44</v>
      </c>
      <c r="G44" s="72">
        <v>44.61</v>
      </c>
      <c r="H44" s="72">
        <v>11.64</v>
      </c>
      <c r="I44" s="27">
        <f t="shared" si="3"/>
        <v>660.19</v>
      </c>
      <c r="J44" s="73"/>
      <c r="K44" s="72"/>
      <c r="L44" s="72">
        <v>24.61</v>
      </c>
      <c r="M44" s="72">
        <v>393.71</v>
      </c>
      <c r="N44" s="28">
        <f t="shared" si="1"/>
        <v>418.32</v>
      </c>
      <c r="O44" s="29">
        <f t="shared" si="2"/>
        <v>1078.51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102488</v>
      </c>
      <c r="D45" s="66">
        <v>66322</v>
      </c>
      <c r="E45" s="66">
        <v>426</v>
      </c>
      <c r="F45" s="66">
        <v>21334</v>
      </c>
      <c r="G45" s="66">
        <v>11533</v>
      </c>
      <c r="H45" s="66">
        <v>2146</v>
      </c>
      <c r="I45" s="18">
        <f t="shared" si="3"/>
        <v>204249</v>
      </c>
      <c r="J45" s="67"/>
      <c r="K45" s="66"/>
      <c r="L45" s="66">
        <v>2825</v>
      </c>
      <c r="M45" s="66">
        <v>45078</v>
      </c>
      <c r="N45" s="20">
        <f t="shared" si="1"/>
        <v>47903</v>
      </c>
      <c r="O45" s="21">
        <f t="shared" si="2"/>
        <v>252152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1026.8</v>
      </c>
      <c r="D46" s="75">
        <v>785.4</v>
      </c>
      <c r="E46" s="75">
        <v>5.0999999999999996</v>
      </c>
      <c r="F46" s="75">
        <v>175.9</v>
      </c>
      <c r="G46" s="75">
        <v>121.6</v>
      </c>
      <c r="H46" s="75">
        <v>34.200000000000003</v>
      </c>
      <c r="I46" s="30">
        <f t="shared" si="3"/>
        <v>2148.9999999999995</v>
      </c>
      <c r="J46" s="76"/>
      <c r="K46" s="75"/>
      <c r="L46" s="75">
        <v>31.3</v>
      </c>
      <c r="M46" s="75">
        <v>516.70000000000005</v>
      </c>
      <c r="N46" s="31">
        <f t="shared" si="1"/>
        <v>548</v>
      </c>
      <c r="O46" s="32">
        <f t="shared" si="2"/>
        <v>2696.9999999999995</v>
      </c>
      <c r="P46" s="77">
        <v>0.26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219.81</v>
      </c>
      <c r="D47" s="72">
        <v>321.51</v>
      </c>
      <c r="E47" s="72">
        <v>5.79</v>
      </c>
      <c r="F47" s="72">
        <v>215.12</v>
      </c>
      <c r="G47" s="72">
        <v>16.53</v>
      </c>
      <c r="H47" s="72">
        <v>26.95</v>
      </c>
      <c r="I47" s="27">
        <f t="shared" si="3"/>
        <v>805.70999999999992</v>
      </c>
      <c r="J47" s="73"/>
      <c r="K47" s="72"/>
      <c r="L47" s="72">
        <v>50.1</v>
      </c>
      <c r="M47" s="72">
        <v>1262.1099999999999</v>
      </c>
      <c r="N47" s="28">
        <f t="shared" si="1"/>
        <v>1312.2099999999998</v>
      </c>
      <c r="O47" s="29">
        <f t="shared" si="2"/>
        <v>2117.9199999999996</v>
      </c>
      <c r="P47" s="78">
        <v>8.11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83429</v>
      </c>
      <c r="D48" s="66">
        <v>96611</v>
      </c>
      <c r="E48" s="66">
        <v>1583</v>
      </c>
      <c r="F48" s="66">
        <v>54817</v>
      </c>
      <c r="G48" s="66">
        <v>4220</v>
      </c>
      <c r="H48" s="66">
        <v>5973</v>
      </c>
      <c r="I48" s="18">
        <f t="shared" si="3"/>
        <v>246633</v>
      </c>
      <c r="J48" s="67"/>
      <c r="K48" s="66"/>
      <c r="L48" s="66">
        <v>5915</v>
      </c>
      <c r="M48" s="66">
        <v>152158</v>
      </c>
      <c r="N48" s="20">
        <f t="shared" si="1"/>
        <v>158073</v>
      </c>
      <c r="O48" s="21">
        <f t="shared" si="2"/>
        <v>404706</v>
      </c>
      <c r="P48" s="78">
        <v>1.19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399.1</v>
      </c>
      <c r="D49" s="75">
        <v>244.4</v>
      </c>
      <c r="E49" s="75">
        <v>2.4</v>
      </c>
      <c r="F49" s="75">
        <v>280.89999999999998</v>
      </c>
      <c r="G49" s="75">
        <v>36</v>
      </c>
      <c r="H49" s="75">
        <v>57.2</v>
      </c>
      <c r="I49" s="30">
        <f t="shared" si="3"/>
        <v>1020</v>
      </c>
      <c r="J49" s="76"/>
      <c r="K49" s="75"/>
      <c r="L49" s="75">
        <v>43.2</v>
      </c>
      <c r="M49" s="75">
        <v>706.4</v>
      </c>
      <c r="N49" s="31">
        <f t="shared" si="1"/>
        <v>749.6</v>
      </c>
      <c r="O49" s="32">
        <f t="shared" si="2"/>
        <v>1769.6</v>
      </c>
      <c r="P49" s="78">
        <v>6.94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884.46</v>
      </c>
      <c r="D50" s="63">
        <v>2204.13</v>
      </c>
      <c r="E50" s="63">
        <v>8.33</v>
      </c>
      <c r="F50" s="63">
        <v>386.1</v>
      </c>
      <c r="G50" s="63">
        <v>70.42</v>
      </c>
      <c r="H50" s="63">
        <v>39.67</v>
      </c>
      <c r="I50" s="11">
        <f t="shared" si="3"/>
        <v>3593.11</v>
      </c>
      <c r="J50" s="64"/>
      <c r="K50" s="63"/>
      <c r="L50" s="63">
        <v>98.59</v>
      </c>
      <c r="M50" s="63">
        <v>2268.61</v>
      </c>
      <c r="N50" s="13">
        <f t="shared" si="1"/>
        <v>2367.2000000000003</v>
      </c>
      <c r="O50" s="14">
        <f t="shared" si="2"/>
        <v>5960.31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317662</v>
      </c>
      <c r="D51" s="66">
        <v>546614</v>
      </c>
      <c r="E51" s="66">
        <v>2268</v>
      </c>
      <c r="F51" s="66">
        <v>93374</v>
      </c>
      <c r="G51" s="66">
        <v>18326</v>
      </c>
      <c r="H51" s="66">
        <v>8296</v>
      </c>
      <c r="I51" s="18">
        <f t="shared" ref="I51:I58" si="4">SUM(C51:H51)</f>
        <v>986540</v>
      </c>
      <c r="J51" s="67"/>
      <c r="K51" s="66"/>
      <c r="L51" s="66">
        <v>11205</v>
      </c>
      <c r="M51" s="66">
        <v>256923</v>
      </c>
      <c r="N51" s="20">
        <f t="shared" si="1"/>
        <v>268128</v>
      </c>
      <c r="O51" s="21">
        <f>SUM(N51,I51)</f>
        <v>1254668</v>
      </c>
      <c r="P51" s="78">
        <v>39.92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3058.3</v>
      </c>
      <c r="D52" s="75">
        <v>7671.3</v>
      </c>
      <c r="E52" s="75">
        <v>11.1</v>
      </c>
      <c r="F52" s="75">
        <v>625.6</v>
      </c>
      <c r="G52" s="75">
        <v>190.7</v>
      </c>
      <c r="H52" s="75">
        <v>94.8</v>
      </c>
      <c r="I52" s="30">
        <f t="shared" si="4"/>
        <v>11651.800000000001</v>
      </c>
      <c r="J52" s="76"/>
      <c r="K52" s="75"/>
      <c r="L52" s="75">
        <v>116.9</v>
      </c>
      <c r="M52" s="75">
        <v>2377</v>
      </c>
      <c r="N52" s="31">
        <f t="shared" si="1"/>
        <v>2493.9</v>
      </c>
      <c r="O52" s="32">
        <f t="shared" si="2"/>
        <v>14145.7</v>
      </c>
      <c r="P52" s="78">
        <v>6.08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882.31</v>
      </c>
      <c r="D53" s="72">
        <v>1761.66</v>
      </c>
      <c r="E53" s="72">
        <v>8.33</v>
      </c>
      <c r="F53" s="72">
        <v>384.64</v>
      </c>
      <c r="G53" s="72">
        <v>70</v>
      </c>
      <c r="H53" s="72">
        <v>38.85</v>
      </c>
      <c r="I53" s="27">
        <f t="shared" si="4"/>
        <v>3145.79</v>
      </c>
      <c r="J53" s="73"/>
      <c r="K53" s="72"/>
      <c r="L53" s="72">
        <v>98.59</v>
      </c>
      <c r="M53" s="72">
        <v>2263.33</v>
      </c>
      <c r="N53" s="28">
        <f t="shared" si="1"/>
        <v>2361.92</v>
      </c>
      <c r="O53" s="29">
        <f t="shared" si="2"/>
        <v>5507.71</v>
      </c>
      <c r="P53" s="33">
        <f>SUM(P46:P52)</f>
        <v>62.5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317087</v>
      </c>
      <c r="D54" s="66">
        <v>463790</v>
      </c>
      <c r="E54" s="66">
        <v>2268</v>
      </c>
      <c r="F54" s="66">
        <v>93146</v>
      </c>
      <c r="G54" s="66">
        <v>18300</v>
      </c>
      <c r="H54" s="66">
        <v>8164</v>
      </c>
      <c r="I54" s="18">
        <f t="shared" si="4"/>
        <v>902755</v>
      </c>
      <c r="J54" s="67"/>
      <c r="K54" s="66"/>
      <c r="L54" s="66">
        <v>11205</v>
      </c>
      <c r="M54" s="66">
        <v>256772</v>
      </c>
      <c r="N54" s="20">
        <f t="shared" si="1"/>
        <v>267977</v>
      </c>
      <c r="O54" s="21">
        <f t="shared" si="2"/>
        <v>1170732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3045.2</v>
      </c>
      <c r="D55" s="69">
        <v>5624.1</v>
      </c>
      <c r="E55" s="69">
        <v>11.1</v>
      </c>
      <c r="F55" s="69">
        <v>620.4</v>
      </c>
      <c r="G55" s="69">
        <v>189.5</v>
      </c>
      <c r="H55" s="69">
        <v>92.3</v>
      </c>
      <c r="I55" s="24">
        <f t="shared" si="4"/>
        <v>9582.5999999999985</v>
      </c>
      <c r="J55" s="70"/>
      <c r="K55" s="69"/>
      <c r="L55" s="69">
        <v>116.9</v>
      </c>
      <c r="M55" s="69">
        <v>2366.6</v>
      </c>
      <c r="N55" s="24">
        <f t="shared" si="1"/>
        <v>2483.5</v>
      </c>
      <c r="O55" s="26">
        <f t="shared" si="2"/>
        <v>12066.099999999999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884.46</v>
      </c>
      <c r="D56" s="10">
        <f t="shared" si="5"/>
        <v>2241.5699999999997</v>
      </c>
      <c r="E56" s="10">
        <f t="shared" si="5"/>
        <v>8.67</v>
      </c>
      <c r="F56" s="10">
        <f t="shared" si="5"/>
        <v>386.28999999999996</v>
      </c>
      <c r="G56" s="10">
        <f t="shared" si="5"/>
        <v>70.42</v>
      </c>
      <c r="H56" s="10">
        <f t="shared" si="5"/>
        <v>39.67</v>
      </c>
      <c r="I56" s="36">
        <f>SUM(C56:H56)</f>
        <v>3631.08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98.59</v>
      </c>
      <c r="M56" s="10">
        <f>SUM(M5,M8,M11,M14,M17,M20,M23,M26,M29,M32,M35,M38,M41,M44,M47)</f>
        <v>2271.63</v>
      </c>
      <c r="N56" s="12">
        <f t="shared" si="1"/>
        <v>2370.2200000000003</v>
      </c>
      <c r="O56" s="14">
        <f t="shared" si="2"/>
        <v>6001.3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317662</v>
      </c>
      <c r="D57" s="17">
        <f t="shared" si="5"/>
        <v>551019</v>
      </c>
      <c r="E57" s="17">
        <f t="shared" si="5"/>
        <v>2291</v>
      </c>
      <c r="F57" s="17">
        <f t="shared" si="5"/>
        <v>93385</v>
      </c>
      <c r="G57" s="17">
        <f t="shared" si="5"/>
        <v>18326</v>
      </c>
      <c r="H57" s="17">
        <f t="shared" si="5"/>
        <v>8296</v>
      </c>
      <c r="I57" s="37">
        <f t="shared" si="4"/>
        <v>990979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11205</v>
      </c>
      <c r="M57" s="17">
        <f t="shared" si="6"/>
        <v>256932</v>
      </c>
      <c r="N57" s="19">
        <f t="shared" si="1"/>
        <v>268137</v>
      </c>
      <c r="O57" s="21">
        <f t="shared" si="2"/>
        <v>1259116</v>
      </c>
      <c r="P57" s="82">
        <v>51.17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3058.2999999999997</v>
      </c>
      <c r="D58" s="40">
        <f t="shared" si="5"/>
        <v>7892</v>
      </c>
      <c r="E58" s="40">
        <f t="shared" si="5"/>
        <v>12.9</v>
      </c>
      <c r="F58" s="40">
        <f t="shared" si="5"/>
        <v>626.19999999999993</v>
      </c>
      <c r="G58" s="40">
        <f t="shared" si="5"/>
        <v>190.7</v>
      </c>
      <c r="H58" s="40">
        <f t="shared" si="5"/>
        <v>94.800000000000011</v>
      </c>
      <c r="I58" s="41">
        <f t="shared" si="4"/>
        <v>11874.9</v>
      </c>
      <c r="J58" s="39">
        <f t="shared" si="6"/>
        <v>0</v>
      </c>
      <c r="K58" s="40">
        <f t="shared" si="6"/>
        <v>0</v>
      </c>
      <c r="L58" s="40">
        <f t="shared" si="6"/>
        <v>116.9</v>
      </c>
      <c r="M58" s="40">
        <f t="shared" si="6"/>
        <v>2378.1</v>
      </c>
      <c r="N58" s="42">
        <f t="shared" si="1"/>
        <v>2495</v>
      </c>
      <c r="O58" s="43">
        <f t="shared" si="2"/>
        <v>14369.9</v>
      </c>
      <c r="P58" s="44">
        <f>SUM(O56,P53,P54,P57)</f>
        <v>6114.97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2.2799999999999998</v>
      </c>
      <c r="N63" s="13">
        <f>SUM(J63:M63)</f>
        <v>2.2799999999999998</v>
      </c>
      <c r="O63" s="14">
        <f>SUM(N63,I63)</f>
        <v>2.2799999999999998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0.74</v>
      </c>
      <c r="N66" s="28">
        <f t="shared" si="8"/>
        <v>0.74</v>
      </c>
      <c r="O66" s="29">
        <f t="shared" si="9"/>
        <v>0.74</v>
      </c>
      <c r="P66" s="22" t="s">
        <v>25</v>
      </c>
      <c r="Q66" s="129" t="s">
        <v>98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9</v>
      </c>
      <c r="N67" s="20">
        <f t="shared" si="8"/>
        <v>9</v>
      </c>
      <c r="O67" s="21">
        <f t="shared" si="9"/>
        <v>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1.1000000000000001</v>
      </c>
      <c r="N68" s="31">
        <f t="shared" si="8"/>
        <v>1.1000000000000001</v>
      </c>
      <c r="O68" s="32">
        <f t="shared" si="9"/>
        <v>1.1000000000000001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0.41</v>
      </c>
      <c r="N69" s="28">
        <f t="shared" si="8"/>
        <v>0.41</v>
      </c>
      <c r="O69" s="29">
        <f t="shared" si="9"/>
        <v>0.41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9</v>
      </c>
      <c r="N70" s="20">
        <f t="shared" si="8"/>
        <v>9</v>
      </c>
      <c r="O70" s="21">
        <f t="shared" si="9"/>
        <v>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0.8</v>
      </c>
      <c r="N71" s="31">
        <f t="shared" si="8"/>
        <v>0.8</v>
      </c>
      <c r="O71" s="32">
        <f t="shared" si="9"/>
        <v>0.8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8.15</v>
      </c>
      <c r="E72" s="72">
        <v>0.24</v>
      </c>
      <c r="F72" s="72"/>
      <c r="G72" s="72"/>
      <c r="H72" s="72"/>
      <c r="I72" s="27">
        <f t="shared" si="7"/>
        <v>8.39</v>
      </c>
      <c r="J72" s="73"/>
      <c r="K72" s="72"/>
      <c r="L72" s="72"/>
      <c r="M72" s="72">
        <v>4.87</v>
      </c>
      <c r="N72" s="28">
        <f t="shared" si="8"/>
        <v>4.87</v>
      </c>
      <c r="O72" s="29">
        <f t="shared" si="9"/>
        <v>13.260000000000002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549</v>
      </c>
      <c r="E73" s="66">
        <v>12</v>
      </c>
      <c r="F73" s="66"/>
      <c r="G73" s="66"/>
      <c r="H73" s="66"/>
      <c r="I73" s="18">
        <f t="shared" si="7"/>
        <v>561</v>
      </c>
      <c r="J73" s="67"/>
      <c r="K73" s="66"/>
      <c r="L73" s="66"/>
      <c r="M73" s="66">
        <v>142</v>
      </c>
      <c r="N73" s="20">
        <f t="shared" si="8"/>
        <v>142</v>
      </c>
      <c r="O73" s="21">
        <f t="shared" si="9"/>
        <v>703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50.4</v>
      </c>
      <c r="E74" s="75">
        <v>1.2</v>
      </c>
      <c r="F74" s="75"/>
      <c r="G74" s="75"/>
      <c r="H74" s="75"/>
      <c r="I74" s="30">
        <f t="shared" si="7"/>
        <v>51.6</v>
      </c>
      <c r="J74" s="76"/>
      <c r="K74" s="75"/>
      <c r="L74" s="75"/>
      <c r="M74" s="75">
        <v>9.6</v>
      </c>
      <c r="N74" s="31">
        <f t="shared" si="8"/>
        <v>9.6</v>
      </c>
      <c r="O74" s="32">
        <f t="shared" si="9"/>
        <v>61.2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0.04</v>
      </c>
      <c r="D75" s="72">
        <v>3.39</v>
      </c>
      <c r="E75" s="72">
        <v>0.1</v>
      </c>
      <c r="F75" s="72">
        <v>0.19</v>
      </c>
      <c r="G75" s="72">
        <v>0.42</v>
      </c>
      <c r="H75" s="72"/>
      <c r="I75" s="27">
        <f t="shared" si="7"/>
        <v>4.1400000000000006</v>
      </c>
      <c r="J75" s="73"/>
      <c r="K75" s="72"/>
      <c r="L75" s="72"/>
      <c r="M75" s="72">
        <v>5.0599999999999996</v>
      </c>
      <c r="N75" s="28">
        <f t="shared" si="8"/>
        <v>5.0599999999999996</v>
      </c>
      <c r="O75" s="29">
        <f t="shared" si="9"/>
        <v>9.1999999999999993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7</v>
      </c>
      <c r="D76" s="66">
        <v>373</v>
      </c>
      <c r="E76" s="66">
        <v>11</v>
      </c>
      <c r="F76" s="66">
        <v>11</v>
      </c>
      <c r="G76" s="66">
        <v>26</v>
      </c>
      <c r="H76" s="66"/>
      <c r="I76" s="18">
        <f t="shared" si="7"/>
        <v>428</v>
      </c>
      <c r="J76" s="67"/>
      <c r="K76" s="66"/>
      <c r="L76" s="66"/>
      <c r="M76" s="66">
        <v>143</v>
      </c>
      <c r="N76" s="20">
        <f t="shared" si="8"/>
        <v>143</v>
      </c>
      <c r="O76" s="21">
        <f t="shared" si="9"/>
        <v>571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0.3</v>
      </c>
      <c r="D77" s="75">
        <v>21.9</v>
      </c>
      <c r="E77" s="75">
        <v>0.6</v>
      </c>
      <c r="F77" s="75">
        <v>0.6</v>
      </c>
      <c r="G77" s="75">
        <v>1.2</v>
      </c>
      <c r="H77" s="75"/>
      <c r="I77" s="30">
        <f t="shared" si="7"/>
        <v>24.6</v>
      </c>
      <c r="J77" s="76"/>
      <c r="K77" s="75"/>
      <c r="L77" s="75"/>
      <c r="M77" s="75">
        <v>7.8</v>
      </c>
      <c r="N77" s="31">
        <f t="shared" si="8"/>
        <v>7.8</v>
      </c>
      <c r="O77" s="32">
        <f t="shared" si="9"/>
        <v>32.4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35.64</v>
      </c>
      <c r="E78" s="72"/>
      <c r="F78" s="72">
        <v>0.06</v>
      </c>
      <c r="G78" s="72"/>
      <c r="H78" s="72"/>
      <c r="I78" s="27">
        <f t="shared" si="7"/>
        <v>35.700000000000003</v>
      </c>
      <c r="J78" s="73"/>
      <c r="K78" s="72"/>
      <c r="L78" s="72"/>
      <c r="M78" s="72">
        <v>4.55</v>
      </c>
      <c r="N78" s="28">
        <f t="shared" si="8"/>
        <v>4.55</v>
      </c>
      <c r="O78" s="29">
        <f t="shared" si="9"/>
        <v>40.25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4897</v>
      </c>
      <c r="E79" s="66"/>
      <c r="F79" s="66">
        <v>8</v>
      </c>
      <c r="G79" s="66"/>
      <c r="H79" s="66"/>
      <c r="I79" s="18">
        <f t="shared" si="7"/>
        <v>4905</v>
      </c>
      <c r="J79" s="67"/>
      <c r="K79" s="66"/>
      <c r="L79" s="66"/>
      <c r="M79" s="66">
        <v>162</v>
      </c>
      <c r="N79" s="20">
        <f t="shared" si="8"/>
        <v>162</v>
      </c>
      <c r="O79" s="21">
        <f t="shared" si="9"/>
        <v>5067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209.2</v>
      </c>
      <c r="E80" s="75"/>
      <c r="F80" s="75">
        <v>0.3</v>
      </c>
      <c r="G80" s="75"/>
      <c r="H80" s="75"/>
      <c r="I80" s="30">
        <f t="shared" si="7"/>
        <v>209.5</v>
      </c>
      <c r="J80" s="76"/>
      <c r="K80" s="75"/>
      <c r="L80" s="75"/>
      <c r="M80" s="75">
        <v>6.5</v>
      </c>
      <c r="N80" s="31">
        <f t="shared" si="8"/>
        <v>6.5</v>
      </c>
      <c r="O80" s="32">
        <f t="shared" si="9"/>
        <v>216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0.03</v>
      </c>
      <c r="D81" s="72">
        <v>51.91</v>
      </c>
      <c r="E81" s="72"/>
      <c r="F81" s="72"/>
      <c r="G81" s="72"/>
      <c r="H81" s="72"/>
      <c r="I81" s="27">
        <f t="shared" si="7"/>
        <v>51.94</v>
      </c>
      <c r="J81" s="73"/>
      <c r="K81" s="72"/>
      <c r="L81" s="72"/>
      <c r="M81" s="72">
        <v>13.06</v>
      </c>
      <c r="N81" s="28">
        <f t="shared" si="8"/>
        <v>13.06</v>
      </c>
      <c r="O81" s="29">
        <f t="shared" si="9"/>
        <v>65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</v>
      </c>
      <c r="D82" s="66">
        <v>8817</v>
      </c>
      <c r="E82" s="66"/>
      <c r="F82" s="66"/>
      <c r="G82" s="66"/>
      <c r="H82" s="66"/>
      <c r="I82" s="18">
        <f t="shared" si="7"/>
        <v>8825</v>
      </c>
      <c r="J82" s="67"/>
      <c r="K82" s="66"/>
      <c r="L82" s="66"/>
      <c r="M82" s="66">
        <v>674</v>
      </c>
      <c r="N82" s="20">
        <f t="shared" si="8"/>
        <v>674</v>
      </c>
      <c r="O82" s="21">
        <f t="shared" si="9"/>
        <v>9499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0.2</v>
      </c>
      <c r="D83" s="75">
        <v>283.8</v>
      </c>
      <c r="E83" s="75"/>
      <c r="F83" s="75"/>
      <c r="G83" s="75"/>
      <c r="H83" s="75"/>
      <c r="I83" s="30">
        <f t="shared" si="7"/>
        <v>284</v>
      </c>
      <c r="J83" s="76"/>
      <c r="K83" s="75"/>
      <c r="L83" s="75"/>
      <c r="M83" s="75">
        <v>21.1</v>
      </c>
      <c r="N83" s="31">
        <f t="shared" si="8"/>
        <v>21.1</v>
      </c>
      <c r="O83" s="32">
        <f t="shared" si="9"/>
        <v>305.10000000000002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2.63</v>
      </c>
      <c r="D84" s="72">
        <v>179.69</v>
      </c>
      <c r="E84" s="72"/>
      <c r="F84" s="72">
        <v>1.76</v>
      </c>
      <c r="G84" s="72"/>
      <c r="H84" s="72"/>
      <c r="I84" s="27">
        <f t="shared" si="7"/>
        <v>184.07999999999998</v>
      </c>
      <c r="J84" s="73"/>
      <c r="K84" s="72"/>
      <c r="L84" s="72">
        <v>1.99</v>
      </c>
      <c r="M84" s="72">
        <v>24.21</v>
      </c>
      <c r="N84" s="28">
        <f t="shared" si="8"/>
        <v>26.2</v>
      </c>
      <c r="O84" s="29">
        <f t="shared" si="9"/>
        <v>210.27999999999997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703</v>
      </c>
      <c r="D85" s="66">
        <v>32481</v>
      </c>
      <c r="E85" s="66"/>
      <c r="F85" s="66">
        <v>288</v>
      </c>
      <c r="G85" s="66"/>
      <c r="H85" s="66"/>
      <c r="I85" s="18">
        <f t="shared" si="7"/>
        <v>33472</v>
      </c>
      <c r="J85" s="67"/>
      <c r="K85" s="66"/>
      <c r="L85" s="66">
        <v>141</v>
      </c>
      <c r="M85" s="66">
        <v>1534</v>
      </c>
      <c r="N85" s="20">
        <f t="shared" si="8"/>
        <v>1675</v>
      </c>
      <c r="O85" s="21">
        <f t="shared" si="9"/>
        <v>35147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15.9</v>
      </c>
      <c r="D86" s="75">
        <v>849.7</v>
      </c>
      <c r="E86" s="75"/>
      <c r="F86" s="75">
        <v>6.3</v>
      </c>
      <c r="G86" s="75"/>
      <c r="H86" s="75"/>
      <c r="I86" s="30">
        <f t="shared" si="7"/>
        <v>871.9</v>
      </c>
      <c r="J86" s="76"/>
      <c r="K86" s="75"/>
      <c r="L86" s="75">
        <v>4.0999999999999996</v>
      </c>
      <c r="M86" s="75">
        <v>46.8</v>
      </c>
      <c r="N86" s="31">
        <f t="shared" si="8"/>
        <v>50.9</v>
      </c>
      <c r="O86" s="32">
        <f t="shared" si="9"/>
        <v>922.8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2.5</v>
      </c>
      <c r="D87" s="72">
        <v>226.44</v>
      </c>
      <c r="E87" s="72"/>
      <c r="F87" s="72">
        <v>0.28999999999999998</v>
      </c>
      <c r="G87" s="72"/>
      <c r="H87" s="72"/>
      <c r="I87" s="27">
        <f t="shared" si="7"/>
        <v>229.23</v>
      </c>
      <c r="J87" s="73"/>
      <c r="K87" s="72"/>
      <c r="L87" s="72">
        <v>0.43</v>
      </c>
      <c r="M87" s="72">
        <v>36.61</v>
      </c>
      <c r="N87" s="28">
        <f t="shared" si="8"/>
        <v>37.04</v>
      </c>
      <c r="O87" s="29">
        <f t="shared" si="9"/>
        <v>266.27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698</v>
      </c>
      <c r="D88" s="66">
        <v>45290</v>
      </c>
      <c r="E88" s="66"/>
      <c r="F88" s="66">
        <v>48</v>
      </c>
      <c r="G88" s="66"/>
      <c r="H88" s="66"/>
      <c r="I88" s="18">
        <f t="shared" si="7"/>
        <v>46036</v>
      </c>
      <c r="J88" s="67"/>
      <c r="K88" s="66"/>
      <c r="L88" s="66">
        <v>36</v>
      </c>
      <c r="M88" s="66">
        <v>2781</v>
      </c>
      <c r="N88" s="20">
        <f t="shared" si="8"/>
        <v>2817</v>
      </c>
      <c r="O88" s="21">
        <f t="shared" si="9"/>
        <v>48853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11.9</v>
      </c>
      <c r="D89" s="75">
        <v>964.9</v>
      </c>
      <c r="E89" s="75"/>
      <c r="F89" s="75">
        <v>0.7</v>
      </c>
      <c r="G89" s="75"/>
      <c r="H89" s="75"/>
      <c r="I89" s="30">
        <f t="shared" si="7"/>
        <v>977.5</v>
      </c>
      <c r="J89" s="76"/>
      <c r="K89" s="75"/>
      <c r="L89" s="75">
        <v>0.9</v>
      </c>
      <c r="M89" s="75">
        <v>77.099999999999994</v>
      </c>
      <c r="N89" s="31">
        <f t="shared" si="8"/>
        <v>78</v>
      </c>
      <c r="O89" s="32">
        <f t="shared" si="9"/>
        <v>1055.5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9.64</v>
      </c>
      <c r="D90" s="72">
        <v>207.56</v>
      </c>
      <c r="E90" s="72"/>
      <c r="F90" s="72">
        <v>0.56000000000000005</v>
      </c>
      <c r="G90" s="72">
        <v>0.27</v>
      </c>
      <c r="H90" s="72"/>
      <c r="I90" s="27">
        <f t="shared" si="7"/>
        <v>218.03</v>
      </c>
      <c r="J90" s="73"/>
      <c r="K90" s="72"/>
      <c r="L90" s="72">
        <v>0.27</v>
      </c>
      <c r="M90" s="72">
        <v>42.29</v>
      </c>
      <c r="N90" s="28">
        <f t="shared" si="8"/>
        <v>42.56</v>
      </c>
      <c r="O90" s="29">
        <f t="shared" si="9"/>
        <v>260.59000000000003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2859</v>
      </c>
      <c r="D91" s="66">
        <v>46255</v>
      </c>
      <c r="E91" s="66"/>
      <c r="F91" s="66">
        <v>114</v>
      </c>
      <c r="G91" s="66">
        <v>67</v>
      </c>
      <c r="H91" s="66"/>
      <c r="I91" s="18">
        <f t="shared" si="7"/>
        <v>49295</v>
      </c>
      <c r="J91" s="67"/>
      <c r="K91" s="66"/>
      <c r="L91" s="66">
        <v>24</v>
      </c>
      <c r="M91" s="66">
        <v>3381</v>
      </c>
      <c r="N91" s="20">
        <f t="shared" si="8"/>
        <v>3405</v>
      </c>
      <c r="O91" s="21">
        <f t="shared" si="9"/>
        <v>52700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40.6</v>
      </c>
      <c r="D92" s="75">
        <v>847.7</v>
      </c>
      <c r="E92" s="75"/>
      <c r="F92" s="75">
        <v>1.6</v>
      </c>
      <c r="G92" s="75">
        <v>1.1000000000000001</v>
      </c>
      <c r="H92" s="75"/>
      <c r="I92" s="30">
        <f t="shared" si="7"/>
        <v>891.00000000000011</v>
      </c>
      <c r="J92" s="76"/>
      <c r="K92" s="75"/>
      <c r="L92" s="75">
        <v>0.6</v>
      </c>
      <c r="M92" s="75">
        <v>86.4</v>
      </c>
      <c r="N92" s="31">
        <f t="shared" si="8"/>
        <v>87</v>
      </c>
      <c r="O92" s="32">
        <f t="shared" si="9"/>
        <v>978.00000000000011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33.08</v>
      </c>
      <c r="D93" s="72">
        <v>299.38</v>
      </c>
      <c r="E93" s="72">
        <v>0.09</v>
      </c>
      <c r="F93" s="72">
        <v>6.43</v>
      </c>
      <c r="G93" s="72">
        <v>0.88</v>
      </c>
      <c r="H93" s="72"/>
      <c r="I93" s="27">
        <f t="shared" si="7"/>
        <v>339.85999999999996</v>
      </c>
      <c r="J93" s="73"/>
      <c r="K93" s="72"/>
      <c r="L93" s="72">
        <v>1.38</v>
      </c>
      <c r="M93" s="72">
        <v>70.88</v>
      </c>
      <c r="N93" s="28">
        <f t="shared" si="8"/>
        <v>72.259999999999991</v>
      </c>
      <c r="O93" s="29">
        <f t="shared" si="9"/>
        <v>412.11999999999995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10247</v>
      </c>
      <c r="D94" s="66">
        <v>71635</v>
      </c>
      <c r="E94" s="66">
        <v>19</v>
      </c>
      <c r="F94" s="66">
        <v>1314</v>
      </c>
      <c r="G94" s="66">
        <v>239</v>
      </c>
      <c r="H94" s="66"/>
      <c r="I94" s="18">
        <f t="shared" si="7"/>
        <v>83454</v>
      </c>
      <c r="J94" s="67"/>
      <c r="K94" s="66"/>
      <c r="L94" s="66">
        <v>119</v>
      </c>
      <c r="M94" s="66">
        <v>6673</v>
      </c>
      <c r="N94" s="20">
        <f t="shared" si="8"/>
        <v>6792</v>
      </c>
      <c r="O94" s="21">
        <f t="shared" si="9"/>
        <v>90246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139.4</v>
      </c>
      <c r="D95" s="75">
        <v>1157.8</v>
      </c>
      <c r="E95" s="75">
        <v>0.3</v>
      </c>
      <c r="F95" s="75">
        <v>14.9</v>
      </c>
      <c r="G95" s="75">
        <v>3.4</v>
      </c>
      <c r="H95" s="75"/>
      <c r="I95" s="30">
        <f t="shared" si="7"/>
        <v>1315.8000000000002</v>
      </c>
      <c r="J95" s="76"/>
      <c r="K95" s="75"/>
      <c r="L95" s="75">
        <v>2.1</v>
      </c>
      <c r="M95" s="75">
        <v>129.1</v>
      </c>
      <c r="N95" s="31">
        <f t="shared" si="8"/>
        <v>131.19999999999999</v>
      </c>
      <c r="O95" s="32">
        <f t="shared" si="9"/>
        <v>1447.0000000000002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123.74</v>
      </c>
      <c r="D96" s="72">
        <v>357.71</v>
      </c>
      <c r="E96" s="72">
        <v>0.4</v>
      </c>
      <c r="F96" s="72">
        <v>34.04</v>
      </c>
      <c r="G96" s="72">
        <v>2.33</v>
      </c>
      <c r="H96" s="72">
        <v>0.82</v>
      </c>
      <c r="I96" s="27">
        <f t="shared" si="7"/>
        <v>519.04000000000008</v>
      </c>
      <c r="J96" s="73"/>
      <c r="K96" s="72"/>
      <c r="L96" s="72">
        <v>6.81</v>
      </c>
      <c r="M96" s="72">
        <v>196.32</v>
      </c>
      <c r="N96" s="28">
        <f t="shared" si="8"/>
        <v>203.13</v>
      </c>
      <c r="O96" s="29">
        <f t="shared" si="9"/>
        <v>722.17000000000007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41989</v>
      </c>
      <c r="D97" s="66">
        <v>92747</v>
      </c>
      <c r="E97" s="66">
        <v>105</v>
      </c>
      <c r="F97" s="66">
        <v>7000</v>
      </c>
      <c r="G97" s="66">
        <v>618</v>
      </c>
      <c r="H97" s="66">
        <v>132</v>
      </c>
      <c r="I97" s="18">
        <f t="shared" si="7"/>
        <v>142591</v>
      </c>
      <c r="J97" s="67"/>
      <c r="K97" s="66"/>
      <c r="L97" s="66">
        <v>728</v>
      </c>
      <c r="M97" s="66">
        <v>20325</v>
      </c>
      <c r="N97" s="20">
        <f t="shared" si="8"/>
        <v>21053</v>
      </c>
      <c r="O97" s="21">
        <f t="shared" si="9"/>
        <v>163644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535.4</v>
      </c>
      <c r="D98" s="75">
        <v>1312.4</v>
      </c>
      <c r="E98" s="75">
        <v>1.5</v>
      </c>
      <c r="F98" s="75">
        <v>67.8</v>
      </c>
      <c r="G98" s="75">
        <v>8.1</v>
      </c>
      <c r="H98" s="75">
        <v>2.5</v>
      </c>
      <c r="I98" s="30">
        <f t="shared" si="7"/>
        <v>1927.7</v>
      </c>
      <c r="J98" s="76"/>
      <c r="K98" s="75"/>
      <c r="L98" s="75">
        <v>13.7</v>
      </c>
      <c r="M98" s="75">
        <v>394.8</v>
      </c>
      <c r="N98" s="31">
        <f t="shared" si="8"/>
        <v>408.5</v>
      </c>
      <c r="O98" s="32">
        <f t="shared" si="9"/>
        <v>2336.1999999999998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216.15</v>
      </c>
      <c r="D99" s="72">
        <v>315.05</v>
      </c>
      <c r="E99" s="72">
        <v>0.53</v>
      </c>
      <c r="F99" s="72">
        <v>37.4</v>
      </c>
      <c r="G99" s="72">
        <v>5.38</v>
      </c>
      <c r="H99" s="72">
        <v>0.26</v>
      </c>
      <c r="I99" s="27">
        <f t="shared" si="7"/>
        <v>574.77</v>
      </c>
      <c r="J99" s="73"/>
      <c r="K99" s="72"/>
      <c r="L99" s="72">
        <v>13</v>
      </c>
      <c r="M99" s="72">
        <v>214.53</v>
      </c>
      <c r="N99" s="28">
        <f t="shared" si="8"/>
        <v>227.53</v>
      </c>
      <c r="O99" s="29">
        <f t="shared" si="9"/>
        <v>802.3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75234</v>
      </c>
      <c r="D100" s="66">
        <v>85042</v>
      </c>
      <c r="E100" s="66">
        <v>135</v>
      </c>
      <c r="F100" s="66">
        <v>8451</v>
      </c>
      <c r="G100" s="66">
        <v>1623</v>
      </c>
      <c r="H100" s="66">
        <v>45</v>
      </c>
      <c r="I100" s="18">
        <f t="shared" si="7"/>
        <v>170530</v>
      </c>
      <c r="J100" s="67"/>
      <c r="K100" s="66"/>
      <c r="L100" s="66">
        <v>1417</v>
      </c>
      <c r="M100" s="66">
        <v>23863</v>
      </c>
      <c r="N100" s="20">
        <f t="shared" si="8"/>
        <v>25280</v>
      </c>
      <c r="O100" s="21">
        <f t="shared" si="9"/>
        <v>195810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888.7</v>
      </c>
      <c r="D101" s="75">
        <v>1164.4000000000001</v>
      </c>
      <c r="E101" s="75">
        <v>1.8</v>
      </c>
      <c r="F101" s="75">
        <v>77.2</v>
      </c>
      <c r="G101" s="75">
        <v>19.3</v>
      </c>
      <c r="H101" s="75">
        <v>0.9</v>
      </c>
      <c r="I101" s="30">
        <f t="shared" si="7"/>
        <v>2152.3000000000006</v>
      </c>
      <c r="J101" s="76"/>
      <c r="K101" s="75"/>
      <c r="L101" s="75">
        <v>21</v>
      </c>
      <c r="M101" s="75">
        <v>373.9</v>
      </c>
      <c r="N101" s="31">
        <f t="shared" si="8"/>
        <v>394.9</v>
      </c>
      <c r="O101" s="32">
        <f t="shared" si="9"/>
        <v>2547.2000000000007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276.83999999999997</v>
      </c>
      <c r="D102" s="72">
        <v>235.14</v>
      </c>
      <c r="E102" s="72">
        <v>1.52</v>
      </c>
      <c r="F102" s="72">
        <v>90.44</v>
      </c>
      <c r="G102" s="72">
        <v>44.61</v>
      </c>
      <c r="H102" s="72">
        <v>11.64</v>
      </c>
      <c r="I102" s="27">
        <f t="shared" si="7"/>
        <v>660.19</v>
      </c>
      <c r="J102" s="73"/>
      <c r="K102" s="72"/>
      <c r="L102" s="72">
        <v>24.61</v>
      </c>
      <c r="M102" s="72">
        <v>393.71</v>
      </c>
      <c r="N102" s="28">
        <f t="shared" si="8"/>
        <v>418.32</v>
      </c>
      <c r="O102" s="29">
        <f t="shared" si="9"/>
        <v>1078.51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102488</v>
      </c>
      <c r="D103" s="66">
        <v>66322</v>
      </c>
      <c r="E103" s="66">
        <v>426</v>
      </c>
      <c r="F103" s="66">
        <v>21334</v>
      </c>
      <c r="G103" s="66">
        <v>11533</v>
      </c>
      <c r="H103" s="66">
        <v>2146</v>
      </c>
      <c r="I103" s="18">
        <f t="shared" si="7"/>
        <v>204249</v>
      </c>
      <c r="J103" s="67"/>
      <c r="K103" s="66"/>
      <c r="L103" s="66">
        <v>2825</v>
      </c>
      <c r="M103" s="66">
        <v>45078</v>
      </c>
      <c r="N103" s="20">
        <f t="shared" si="8"/>
        <v>47903</v>
      </c>
      <c r="O103" s="21">
        <f t="shared" si="9"/>
        <v>252152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1026.8</v>
      </c>
      <c r="D104" s="75">
        <v>785.4</v>
      </c>
      <c r="E104" s="75">
        <v>5.0999999999999996</v>
      </c>
      <c r="F104" s="75">
        <v>175.9</v>
      </c>
      <c r="G104" s="75">
        <v>121.6</v>
      </c>
      <c r="H104" s="75">
        <v>34.200000000000003</v>
      </c>
      <c r="I104" s="30">
        <f t="shared" si="7"/>
        <v>2148.9999999999995</v>
      </c>
      <c r="J104" s="76"/>
      <c r="K104" s="75"/>
      <c r="L104" s="75">
        <v>31.3</v>
      </c>
      <c r="M104" s="75">
        <v>516.70000000000005</v>
      </c>
      <c r="N104" s="31">
        <f t="shared" si="8"/>
        <v>548</v>
      </c>
      <c r="O104" s="32">
        <f t="shared" si="9"/>
        <v>2696.9999999999995</v>
      </c>
      <c r="P104" s="77">
        <v>0.26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91.28</v>
      </c>
      <c r="D105" s="72">
        <v>65.03</v>
      </c>
      <c r="E105" s="72">
        <v>0.8</v>
      </c>
      <c r="F105" s="72">
        <v>57.39</v>
      </c>
      <c r="G105" s="72">
        <v>6.67</v>
      </c>
      <c r="H105" s="72">
        <v>5.73</v>
      </c>
      <c r="I105" s="27">
        <f t="shared" si="7"/>
        <v>226.89999999999998</v>
      </c>
      <c r="J105" s="73"/>
      <c r="K105" s="72"/>
      <c r="L105" s="72">
        <v>22.21</v>
      </c>
      <c r="M105" s="72">
        <v>350.54</v>
      </c>
      <c r="N105" s="28">
        <f t="shared" si="8"/>
        <v>372.75</v>
      </c>
      <c r="O105" s="29">
        <f t="shared" si="9"/>
        <v>599.65</v>
      </c>
      <c r="P105" s="78">
        <v>8.11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32566</v>
      </c>
      <c r="D106" s="66">
        <v>18747</v>
      </c>
      <c r="E106" s="66">
        <v>220</v>
      </c>
      <c r="F106" s="66">
        <v>13901</v>
      </c>
      <c r="G106" s="66">
        <v>1733</v>
      </c>
      <c r="H106" s="66">
        <v>1080</v>
      </c>
      <c r="I106" s="18">
        <f t="shared" si="7"/>
        <v>68247</v>
      </c>
      <c r="J106" s="67"/>
      <c r="K106" s="66"/>
      <c r="L106" s="66">
        <v>2600</v>
      </c>
      <c r="M106" s="66">
        <v>41782</v>
      </c>
      <c r="N106" s="20">
        <f t="shared" si="8"/>
        <v>44382</v>
      </c>
      <c r="O106" s="21">
        <f t="shared" si="9"/>
        <v>112629</v>
      </c>
      <c r="P106" s="78">
        <v>1.19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294</v>
      </c>
      <c r="D107" s="75">
        <v>196.4</v>
      </c>
      <c r="E107" s="75">
        <v>2.2000000000000002</v>
      </c>
      <c r="F107" s="75">
        <v>96.8</v>
      </c>
      <c r="G107" s="75">
        <v>15.9</v>
      </c>
      <c r="H107" s="75">
        <v>16.5</v>
      </c>
      <c r="I107" s="30">
        <f t="shared" si="7"/>
        <v>621.79999999999995</v>
      </c>
      <c r="J107" s="76"/>
      <c r="K107" s="75"/>
      <c r="L107" s="75">
        <v>26.4</v>
      </c>
      <c r="M107" s="75">
        <v>396.8</v>
      </c>
      <c r="N107" s="31">
        <f t="shared" si="8"/>
        <v>423.2</v>
      </c>
      <c r="O107" s="32">
        <f t="shared" si="9"/>
        <v>1045</v>
      </c>
      <c r="P107" s="78">
        <v>6.94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31.77</v>
      </c>
      <c r="D108" s="72">
        <v>20.440000000000001</v>
      </c>
      <c r="E108" s="72">
        <v>7.0000000000000007E-2</v>
      </c>
      <c r="F108" s="72">
        <v>50.73</v>
      </c>
      <c r="G108" s="72">
        <v>8.3699999999999992</v>
      </c>
      <c r="H108" s="72">
        <v>3.28</v>
      </c>
      <c r="I108" s="27">
        <f t="shared" si="7"/>
        <v>114.66</v>
      </c>
      <c r="J108" s="73"/>
      <c r="K108" s="72"/>
      <c r="L108" s="72">
        <v>15.86</v>
      </c>
      <c r="M108" s="72">
        <v>321.08999999999997</v>
      </c>
      <c r="N108" s="28">
        <f t="shared" si="8"/>
        <v>336.95</v>
      </c>
      <c r="O108" s="29">
        <f t="shared" si="9"/>
        <v>451.61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12464</v>
      </c>
      <c r="D109" s="66">
        <v>6003</v>
      </c>
      <c r="E109" s="66">
        <v>22</v>
      </c>
      <c r="F109" s="66">
        <v>12640</v>
      </c>
      <c r="G109" s="66">
        <v>2009</v>
      </c>
      <c r="H109" s="66">
        <v>690</v>
      </c>
      <c r="I109" s="18">
        <f t="shared" si="7"/>
        <v>33828</v>
      </c>
      <c r="J109" s="67"/>
      <c r="K109" s="66"/>
      <c r="L109" s="66">
        <v>1979</v>
      </c>
      <c r="M109" s="66">
        <v>39343</v>
      </c>
      <c r="N109" s="20">
        <f t="shared" si="8"/>
        <v>41322</v>
      </c>
      <c r="O109" s="21">
        <f t="shared" si="9"/>
        <v>75150</v>
      </c>
      <c r="P109" s="78">
        <v>39.92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105.1</v>
      </c>
      <c r="D110" s="75">
        <v>48</v>
      </c>
      <c r="E110" s="75">
        <v>0.2</v>
      </c>
      <c r="F110" s="75">
        <v>74.099999999999994</v>
      </c>
      <c r="G110" s="75">
        <v>20.100000000000001</v>
      </c>
      <c r="H110" s="75">
        <v>8.8000000000000007</v>
      </c>
      <c r="I110" s="30">
        <f t="shared" si="7"/>
        <v>256.29999999999995</v>
      </c>
      <c r="J110" s="76"/>
      <c r="K110" s="75"/>
      <c r="L110" s="75">
        <v>16.8</v>
      </c>
      <c r="M110" s="75">
        <v>309.60000000000002</v>
      </c>
      <c r="N110" s="31">
        <f t="shared" si="8"/>
        <v>326.40000000000003</v>
      </c>
      <c r="O110" s="32">
        <f t="shared" si="9"/>
        <v>582.70000000000005</v>
      </c>
      <c r="P110" s="78">
        <v>6.08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29.83</v>
      </c>
      <c r="D111" s="72">
        <v>44.53</v>
      </c>
      <c r="E111" s="72">
        <v>0.22</v>
      </c>
      <c r="F111" s="72">
        <v>33.299999999999997</v>
      </c>
      <c r="G111" s="72">
        <v>0.17</v>
      </c>
      <c r="H111" s="72">
        <v>2.98</v>
      </c>
      <c r="I111" s="27">
        <f t="shared" si="7"/>
        <v>111.03</v>
      </c>
      <c r="J111" s="73"/>
      <c r="K111" s="72"/>
      <c r="L111" s="72">
        <v>1.9</v>
      </c>
      <c r="M111" s="72">
        <v>203.27</v>
      </c>
      <c r="N111" s="28">
        <f t="shared" si="8"/>
        <v>205.17000000000002</v>
      </c>
      <c r="O111" s="29">
        <f t="shared" si="9"/>
        <v>316.20000000000005</v>
      </c>
      <c r="P111" s="33">
        <f>SUM(P104:P110)</f>
        <v>62.5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11869</v>
      </c>
      <c r="D112" s="66">
        <v>13743</v>
      </c>
      <c r="E112" s="66">
        <v>60</v>
      </c>
      <c r="F112" s="66">
        <v>8386</v>
      </c>
      <c r="G112" s="66">
        <v>56</v>
      </c>
      <c r="H112" s="66">
        <v>575</v>
      </c>
      <c r="I112" s="18">
        <f t="shared" si="7"/>
        <v>34689</v>
      </c>
      <c r="J112" s="67"/>
      <c r="K112" s="66"/>
      <c r="L112" s="66">
        <v>253</v>
      </c>
      <c r="M112" s="66">
        <v>25474</v>
      </c>
      <c r="N112" s="20">
        <f t="shared" si="8"/>
        <v>25727</v>
      </c>
      <c r="O112" s="21">
        <f t="shared" si="9"/>
        <v>60416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43.7</v>
      </c>
      <c r="G113" s="75">
        <v>0</v>
      </c>
      <c r="H113" s="75">
        <v>6.2</v>
      </c>
      <c r="I113" s="30">
        <f t="shared" si="7"/>
        <v>49.900000000000006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49.900000000000006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15.75</v>
      </c>
      <c r="D114" s="72">
        <v>34.130000000000003</v>
      </c>
      <c r="E114" s="72">
        <v>0.28000000000000003</v>
      </c>
      <c r="F114" s="72">
        <v>17.66</v>
      </c>
      <c r="G114" s="72">
        <v>1.1599999999999999</v>
      </c>
      <c r="H114" s="72">
        <v>1.45</v>
      </c>
      <c r="I114" s="27">
        <f t="shared" si="7"/>
        <v>70.430000000000007</v>
      </c>
      <c r="J114" s="73"/>
      <c r="K114" s="72"/>
      <c r="L114" s="72">
        <v>0.48</v>
      </c>
      <c r="M114" s="72">
        <v>106.3</v>
      </c>
      <c r="N114" s="28">
        <f t="shared" si="8"/>
        <v>106.78</v>
      </c>
      <c r="O114" s="29">
        <f t="shared" si="9"/>
        <v>177.21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6462</v>
      </c>
      <c r="D115" s="66">
        <v>10565</v>
      </c>
      <c r="E115" s="66">
        <v>77</v>
      </c>
      <c r="F115" s="66">
        <v>4779</v>
      </c>
      <c r="G115" s="66">
        <v>384</v>
      </c>
      <c r="H115" s="66">
        <v>327</v>
      </c>
      <c r="I115" s="18">
        <f t="shared" si="7"/>
        <v>22594</v>
      </c>
      <c r="J115" s="67"/>
      <c r="K115" s="66"/>
      <c r="L115" s="66">
        <v>51</v>
      </c>
      <c r="M115" s="66">
        <v>13173</v>
      </c>
      <c r="N115" s="20">
        <f t="shared" si="8"/>
        <v>13224</v>
      </c>
      <c r="O115" s="21">
        <f t="shared" si="9"/>
        <v>35818</v>
      </c>
      <c r="P115" s="82">
        <v>51.17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18.600000000000001</v>
      </c>
      <c r="G116" s="84">
        <v>0</v>
      </c>
      <c r="H116" s="84">
        <v>3.5</v>
      </c>
      <c r="I116" s="46">
        <f t="shared" si="7"/>
        <v>22.1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22.1</v>
      </c>
      <c r="P116" s="44">
        <f>SUM(O136,P111,P112,P115)</f>
        <v>6114.97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24.92</v>
      </c>
      <c r="D121" s="63">
        <v>37.340000000000003</v>
      </c>
      <c r="E121" s="63">
        <v>0.93</v>
      </c>
      <c r="F121" s="63">
        <v>13.43</v>
      </c>
      <c r="G121" s="63">
        <v>0.01</v>
      </c>
      <c r="H121" s="63">
        <v>2.23</v>
      </c>
      <c r="I121" s="11">
        <f t="shared" si="7"/>
        <v>78.860000000000014</v>
      </c>
      <c r="J121" s="64"/>
      <c r="K121" s="63"/>
      <c r="L121" s="63"/>
      <c r="M121" s="63">
        <v>103.75</v>
      </c>
      <c r="N121" s="13">
        <f t="shared" si="8"/>
        <v>103.75</v>
      </c>
      <c r="O121" s="14">
        <f t="shared" si="9"/>
        <v>182.61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9821</v>
      </c>
      <c r="D122" s="66">
        <v>11303</v>
      </c>
      <c r="E122" s="66">
        <v>264</v>
      </c>
      <c r="F122" s="66">
        <v>3569</v>
      </c>
      <c r="G122" s="66">
        <v>2</v>
      </c>
      <c r="H122" s="66">
        <v>520</v>
      </c>
      <c r="I122" s="18">
        <f t="shared" si="7"/>
        <v>25479</v>
      </c>
      <c r="J122" s="67"/>
      <c r="K122" s="66"/>
      <c r="L122" s="66"/>
      <c r="M122" s="66">
        <v>12131</v>
      </c>
      <c r="N122" s="20">
        <f t="shared" si="8"/>
        <v>12131</v>
      </c>
      <c r="O122" s="21">
        <f t="shared" si="9"/>
        <v>37610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14.2</v>
      </c>
      <c r="G123" s="75">
        <v>0</v>
      </c>
      <c r="H123" s="75">
        <v>4.7</v>
      </c>
      <c r="I123" s="30">
        <f t="shared" si="7"/>
        <v>18.899999999999999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18.899999999999999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8.2899999999999991</v>
      </c>
      <c r="D124" s="72">
        <v>20.350000000000001</v>
      </c>
      <c r="E124" s="72">
        <v>3.11</v>
      </c>
      <c r="F124" s="72">
        <v>7.83</v>
      </c>
      <c r="G124" s="72">
        <v>0.15</v>
      </c>
      <c r="H124" s="72">
        <v>0.75</v>
      </c>
      <c r="I124" s="27">
        <f t="shared" si="7"/>
        <v>40.479999999999997</v>
      </c>
      <c r="J124" s="73"/>
      <c r="K124" s="72"/>
      <c r="L124" s="72">
        <v>9.65</v>
      </c>
      <c r="M124" s="72">
        <v>87.29</v>
      </c>
      <c r="N124" s="28">
        <f t="shared" si="8"/>
        <v>96.940000000000012</v>
      </c>
      <c r="O124" s="29">
        <f t="shared" si="9"/>
        <v>137.42000000000002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3255</v>
      </c>
      <c r="D125" s="66">
        <v>6024</v>
      </c>
      <c r="E125" s="66">
        <v>837</v>
      </c>
      <c r="F125" s="66">
        <v>2100</v>
      </c>
      <c r="G125" s="66">
        <v>36</v>
      </c>
      <c r="H125" s="66">
        <v>163</v>
      </c>
      <c r="I125" s="18">
        <f t="shared" si="7"/>
        <v>12415</v>
      </c>
      <c r="J125" s="67"/>
      <c r="K125" s="66"/>
      <c r="L125" s="66">
        <v>1032</v>
      </c>
      <c r="M125" s="66">
        <v>9792</v>
      </c>
      <c r="N125" s="20">
        <f t="shared" si="8"/>
        <v>10824</v>
      </c>
      <c r="O125" s="21">
        <f t="shared" si="9"/>
        <v>23239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8.4</v>
      </c>
      <c r="G126" s="75">
        <v>0</v>
      </c>
      <c r="H126" s="75">
        <v>1.4</v>
      </c>
      <c r="I126" s="30">
        <f t="shared" si="7"/>
        <v>9.8000000000000007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9.8000000000000007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17.97</v>
      </c>
      <c r="D127" s="72">
        <v>99.69</v>
      </c>
      <c r="E127" s="72">
        <v>0.38</v>
      </c>
      <c r="F127" s="72">
        <v>34.78</v>
      </c>
      <c r="G127" s="72"/>
      <c r="H127" s="72">
        <v>10.53</v>
      </c>
      <c r="I127" s="27">
        <f t="shared" si="7"/>
        <v>163.35</v>
      </c>
      <c r="J127" s="73"/>
      <c r="K127" s="72"/>
      <c r="L127" s="72"/>
      <c r="M127" s="72">
        <v>89.87</v>
      </c>
      <c r="N127" s="28">
        <f t="shared" si="8"/>
        <v>89.87</v>
      </c>
      <c r="O127" s="29">
        <f t="shared" si="9"/>
        <v>253.22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6992</v>
      </c>
      <c r="D128" s="66">
        <v>30226</v>
      </c>
      <c r="E128" s="66">
        <v>103</v>
      </c>
      <c r="F128" s="66">
        <v>9442</v>
      </c>
      <c r="G128" s="66"/>
      <c r="H128" s="66">
        <v>2618</v>
      </c>
      <c r="I128" s="18">
        <f t="shared" si="7"/>
        <v>49381</v>
      </c>
      <c r="J128" s="67"/>
      <c r="K128" s="66"/>
      <c r="L128" s="66"/>
      <c r="M128" s="66">
        <v>10463</v>
      </c>
      <c r="N128" s="20">
        <f t="shared" si="8"/>
        <v>10463</v>
      </c>
      <c r="O128" s="21">
        <f t="shared" si="9"/>
        <v>59844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25.1</v>
      </c>
      <c r="G129" s="75"/>
      <c r="H129" s="75">
        <v>16.100000000000001</v>
      </c>
      <c r="I129" s="30">
        <f t="shared" si="7"/>
        <v>41.2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41.2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884.46</v>
      </c>
      <c r="D130" s="63">
        <v>2204.13</v>
      </c>
      <c r="E130" s="63">
        <v>8.33</v>
      </c>
      <c r="F130" s="63">
        <v>386.1</v>
      </c>
      <c r="G130" s="63">
        <v>70.42</v>
      </c>
      <c r="H130" s="63">
        <v>39.67</v>
      </c>
      <c r="I130" s="11">
        <f t="shared" si="7"/>
        <v>3593.11</v>
      </c>
      <c r="J130" s="64"/>
      <c r="K130" s="63"/>
      <c r="L130" s="63">
        <v>98.59</v>
      </c>
      <c r="M130" s="63">
        <v>2268.61</v>
      </c>
      <c r="N130" s="13">
        <f>SUM(J130:M130)</f>
        <v>2367.2000000000003</v>
      </c>
      <c r="O130" s="14">
        <f t="shared" si="9"/>
        <v>5960.31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317662</v>
      </c>
      <c r="D131" s="66">
        <v>546614</v>
      </c>
      <c r="E131" s="66">
        <v>2268</v>
      </c>
      <c r="F131" s="66">
        <v>93374</v>
      </c>
      <c r="G131" s="66">
        <v>18326</v>
      </c>
      <c r="H131" s="66">
        <v>8296</v>
      </c>
      <c r="I131" s="18">
        <f t="shared" si="7"/>
        <v>986540</v>
      </c>
      <c r="J131" s="67"/>
      <c r="K131" s="66"/>
      <c r="L131" s="66">
        <v>11205</v>
      </c>
      <c r="M131" s="66">
        <v>256923</v>
      </c>
      <c r="N131" s="20">
        <f t="shared" si="8"/>
        <v>268128</v>
      </c>
      <c r="O131" s="21">
        <f t="shared" si="9"/>
        <v>1254668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3058.3</v>
      </c>
      <c r="D132" s="75">
        <v>7671.3</v>
      </c>
      <c r="E132" s="75">
        <v>11.1</v>
      </c>
      <c r="F132" s="75">
        <v>625.6</v>
      </c>
      <c r="G132" s="75">
        <v>190.7</v>
      </c>
      <c r="H132" s="75">
        <v>94.8</v>
      </c>
      <c r="I132" s="30">
        <f t="shared" ref="I132:I138" si="10">SUM(C132:H132)</f>
        <v>11651.800000000001</v>
      </c>
      <c r="J132" s="76"/>
      <c r="K132" s="75"/>
      <c r="L132" s="75">
        <v>116.9</v>
      </c>
      <c r="M132" s="75">
        <v>2377</v>
      </c>
      <c r="N132" s="31">
        <f t="shared" ref="N132:N138" si="11">SUM(J132:M132)</f>
        <v>2493.9</v>
      </c>
      <c r="O132" s="32">
        <f t="shared" ref="O132:O138" si="12">SUM(N132,I132)</f>
        <v>14145.7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882.31</v>
      </c>
      <c r="D133" s="72">
        <v>1761.66</v>
      </c>
      <c r="E133" s="72">
        <v>8.33</v>
      </c>
      <c r="F133" s="72">
        <v>384.64</v>
      </c>
      <c r="G133" s="72">
        <v>70</v>
      </c>
      <c r="H133" s="72">
        <v>38.85</v>
      </c>
      <c r="I133" s="27">
        <f t="shared" si="10"/>
        <v>3145.79</v>
      </c>
      <c r="J133" s="73"/>
      <c r="K133" s="72"/>
      <c r="L133" s="72">
        <v>98.59</v>
      </c>
      <c r="M133" s="72">
        <v>2263.33</v>
      </c>
      <c r="N133" s="28">
        <f t="shared" si="11"/>
        <v>2361.92</v>
      </c>
      <c r="O133" s="29">
        <f t="shared" si="12"/>
        <v>5507.71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317087</v>
      </c>
      <c r="D134" s="66">
        <v>463790</v>
      </c>
      <c r="E134" s="66">
        <v>2268</v>
      </c>
      <c r="F134" s="66">
        <v>93146</v>
      </c>
      <c r="G134" s="66">
        <v>18300</v>
      </c>
      <c r="H134" s="66">
        <v>8164</v>
      </c>
      <c r="I134" s="18">
        <f t="shared" si="10"/>
        <v>902755</v>
      </c>
      <c r="J134" s="67"/>
      <c r="K134" s="66"/>
      <c r="L134" s="66">
        <v>11205</v>
      </c>
      <c r="M134" s="66">
        <v>256772</v>
      </c>
      <c r="N134" s="20">
        <f t="shared" si="11"/>
        <v>267977</v>
      </c>
      <c r="O134" s="21">
        <f t="shared" si="12"/>
        <v>1170732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3045.2</v>
      </c>
      <c r="D135" s="84">
        <v>5624.1</v>
      </c>
      <c r="E135" s="84">
        <v>11.1</v>
      </c>
      <c r="F135" s="84">
        <v>620.4</v>
      </c>
      <c r="G135" s="84">
        <v>189.5</v>
      </c>
      <c r="H135" s="84">
        <v>92.3</v>
      </c>
      <c r="I135" s="46">
        <f t="shared" si="10"/>
        <v>9582.5999999999985</v>
      </c>
      <c r="J135" s="85"/>
      <c r="K135" s="84"/>
      <c r="L135" s="84">
        <v>116.9</v>
      </c>
      <c r="M135" s="84">
        <v>2366.6</v>
      </c>
      <c r="N135" s="47">
        <f t="shared" si="11"/>
        <v>2483.5</v>
      </c>
      <c r="O135" s="43">
        <f t="shared" si="12"/>
        <v>12066.099999999999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884.45999999999992</v>
      </c>
      <c r="D136" s="54">
        <f t="shared" si="13"/>
        <v>2241.5700000000002</v>
      </c>
      <c r="E136" s="54">
        <f t="shared" si="13"/>
        <v>8.67</v>
      </c>
      <c r="F136" s="54">
        <f t="shared" si="13"/>
        <v>386.29000000000008</v>
      </c>
      <c r="G136" s="54">
        <f t="shared" si="13"/>
        <v>70.420000000000016</v>
      </c>
      <c r="H136" s="54">
        <f t="shared" si="13"/>
        <v>39.67</v>
      </c>
      <c r="I136" s="55">
        <f t="shared" si="10"/>
        <v>3631.0800000000004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98.59</v>
      </c>
      <c r="M136" s="54">
        <f t="shared" si="14"/>
        <v>2271.6299999999997</v>
      </c>
      <c r="N136" s="57">
        <f t="shared" si="11"/>
        <v>2370.2199999999998</v>
      </c>
      <c r="O136" s="58">
        <f t="shared" si="12"/>
        <v>6001.3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317662</v>
      </c>
      <c r="D137" s="17">
        <f t="shared" si="13"/>
        <v>551019</v>
      </c>
      <c r="E137" s="17">
        <f t="shared" si="13"/>
        <v>2291</v>
      </c>
      <c r="F137" s="17">
        <f t="shared" si="13"/>
        <v>93385</v>
      </c>
      <c r="G137" s="17">
        <f t="shared" si="13"/>
        <v>18326</v>
      </c>
      <c r="H137" s="17">
        <f t="shared" si="13"/>
        <v>8296</v>
      </c>
      <c r="I137" s="18">
        <f t="shared" si="10"/>
        <v>990979</v>
      </c>
      <c r="J137" s="19">
        <f t="shared" si="14"/>
        <v>0</v>
      </c>
      <c r="K137" s="17">
        <f t="shared" si="14"/>
        <v>0</v>
      </c>
      <c r="L137" s="17">
        <f t="shared" si="14"/>
        <v>11205</v>
      </c>
      <c r="M137" s="17">
        <f t="shared" si="14"/>
        <v>256932</v>
      </c>
      <c r="N137" s="20">
        <f t="shared" si="11"/>
        <v>268137</v>
      </c>
      <c r="O137" s="21">
        <f t="shared" si="12"/>
        <v>1259116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3058.2999999999997</v>
      </c>
      <c r="D138" s="40">
        <f t="shared" si="13"/>
        <v>7892</v>
      </c>
      <c r="E138" s="40">
        <f t="shared" si="13"/>
        <v>12.899999999999999</v>
      </c>
      <c r="F138" s="40">
        <f t="shared" si="13"/>
        <v>626.20000000000005</v>
      </c>
      <c r="G138" s="40">
        <f t="shared" si="13"/>
        <v>190.7</v>
      </c>
      <c r="H138" s="40">
        <f t="shared" si="13"/>
        <v>94.800000000000011</v>
      </c>
      <c r="I138" s="46">
        <f t="shared" si="10"/>
        <v>11874.9</v>
      </c>
      <c r="J138" s="42">
        <f t="shared" si="14"/>
        <v>0</v>
      </c>
      <c r="K138" s="40">
        <f t="shared" si="14"/>
        <v>0</v>
      </c>
      <c r="L138" s="40">
        <f t="shared" si="14"/>
        <v>116.89999999999999</v>
      </c>
      <c r="M138" s="40">
        <f t="shared" si="14"/>
        <v>2378.1</v>
      </c>
      <c r="N138" s="47">
        <f t="shared" si="11"/>
        <v>2495</v>
      </c>
      <c r="O138" s="43">
        <f t="shared" si="12"/>
        <v>14369.9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0F98D-C468-4DE2-A7EC-E840C9690CC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0.48</v>
      </c>
      <c r="E5" s="63"/>
      <c r="F5" s="63"/>
      <c r="G5" s="63"/>
      <c r="H5" s="63"/>
      <c r="I5" s="11">
        <f t="shared" ref="I5:I36" si="0">SUM(C5:H5)</f>
        <v>0.48</v>
      </c>
      <c r="J5" s="64"/>
      <c r="K5" s="63"/>
      <c r="L5" s="63">
        <v>0.39</v>
      </c>
      <c r="M5" s="63">
        <v>0.28000000000000003</v>
      </c>
      <c r="N5" s="13">
        <f t="shared" ref="N5:N58" si="1">SUM(J5:M5)</f>
        <v>0.67</v>
      </c>
      <c r="O5" s="14">
        <f>SUM(N5,I5)</f>
        <v>1.1499999999999999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99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0.05</v>
      </c>
      <c r="E11" s="72">
        <v>2.13</v>
      </c>
      <c r="F11" s="72"/>
      <c r="G11" s="72"/>
      <c r="H11" s="72"/>
      <c r="I11" s="27">
        <f t="shared" si="0"/>
        <v>2.1799999999999997</v>
      </c>
      <c r="J11" s="73"/>
      <c r="K11" s="72"/>
      <c r="L11" s="72"/>
      <c r="M11" s="72">
        <v>0.04</v>
      </c>
      <c r="N11" s="28">
        <f t="shared" si="1"/>
        <v>0.04</v>
      </c>
      <c r="O11" s="29">
        <f t="shared" si="2"/>
        <v>2.2199999999999998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</v>
      </c>
      <c r="E12" s="66">
        <v>118</v>
      </c>
      <c r="F12" s="66"/>
      <c r="G12" s="66"/>
      <c r="H12" s="66"/>
      <c r="I12" s="18">
        <f t="shared" si="0"/>
        <v>120</v>
      </c>
      <c r="J12" s="67"/>
      <c r="K12" s="66"/>
      <c r="L12" s="66"/>
      <c r="M12" s="66">
        <v>1</v>
      </c>
      <c r="N12" s="20">
        <f t="shared" si="1"/>
        <v>1</v>
      </c>
      <c r="O12" s="21">
        <f t="shared" si="2"/>
        <v>121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0.4</v>
      </c>
      <c r="E13" s="75">
        <v>22.7</v>
      </c>
      <c r="F13" s="75"/>
      <c r="G13" s="75"/>
      <c r="H13" s="75"/>
      <c r="I13" s="30">
        <f t="shared" si="0"/>
        <v>23.099999999999998</v>
      </c>
      <c r="J13" s="76"/>
      <c r="K13" s="75"/>
      <c r="L13" s="75"/>
      <c r="M13" s="75">
        <v>0.1</v>
      </c>
      <c r="N13" s="31">
        <f t="shared" si="1"/>
        <v>0.1</v>
      </c>
      <c r="O13" s="32">
        <f t="shared" si="2"/>
        <v>23.2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1.9</v>
      </c>
      <c r="E14" s="72"/>
      <c r="F14" s="72">
        <v>0.13</v>
      </c>
      <c r="G14" s="72"/>
      <c r="H14" s="72">
        <v>0.13</v>
      </c>
      <c r="I14" s="27">
        <f t="shared" si="0"/>
        <v>2.1599999999999997</v>
      </c>
      <c r="J14" s="73"/>
      <c r="K14" s="72"/>
      <c r="L14" s="72"/>
      <c r="M14" s="72">
        <v>2.54</v>
      </c>
      <c r="N14" s="28">
        <f t="shared" si="1"/>
        <v>2.54</v>
      </c>
      <c r="O14" s="29">
        <f t="shared" si="2"/>
        <v>4.6999999999999993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162</v>
      </c>
      <c r="E15" s="66"/>
      <c r="F15" s="66">
        <v>10</v>
      </c>
      <c r="G15" s="66"/>
      <c r="H15" s="66">
        <v>5</v>
      </c>
      <c r="I15" s="18">
        <f t="shared" si="0"/>
        <v>177</v>
      </c>
      <c r="J15" s="67"/>
      <c r="K15" s="66"/>
      <c r="L15" s="66"/>
      <c r="M15" s="66">
        <v>81</v>
      </c>
      <c r="N15" s="20">
        <f t="shared" si="1"/>
        <v>81</v>
      </c>
      <c r="O15" s="21">
        <f t="shared" si="2"/>
        <v>258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15</v>
      </c>
      <c r="E16" s="75"/>
      <c r="F16" s="75">
        <v>0.8</v>
      </c>
      <c r="G16" s="75"/>
      <c r="H16" s="75">
        <v>0.4</v>
      </c>
      <c r="I16" s="30">
        <f t="shared" si="0"/>
        <v>16.2</v>
      </c>
      <c r="J16" s="76"/>
      <c r="K16" s="75"/>
      <c r="L16" s="75"/>
      <c r="M16" s="75">
        <v>5.5</v>
      </c>
      <c r="N16" s="31">
        <f t="shared" si="1"/>
        <v>5.5</v>
      </c>
      <c r="O16" s="32">
        <f t="shared" si="2"/>
        <v>21.7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6.72</v>
      </c>
      <c r="E17" s="72"/>
      <c r="F17" s="72"/>
      <c r="G17" s="72"/>
      <c r="H17" s="72"/>
      <c r="I17" s="27">
        <f t="shared" si="0"/>
        <v>6.72</v>
      </c>
      <c r="J17" s="73"/>
      <c r="K17" s="72"/>
      <c r="L17" s="72"/>
      <c r="M17" s="72">
        <v>8.17</v>
      </c>
      <c r="N17" s="28">
        <f t="shared" si="1"/>
        <v>8.17</v>
      </c>
      <c r="O17" s="29">
        <f t="shared" si="2"/>
        <v>14.89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709</v>
      </c>
      <c r="E18" s="66"/>
      <c r="F18" s="66"/>
      <c r="G18" s="66"/>
      <c r="H18" s="66"/>
      <c r="I18" s="18">
        <f t="shared" si="0"/>
        <v>709</v>
      </c>
      <c r="J18" s="67"/>
      <c r="K18" s="66"/>
      <c r="L18" s="66"/>
      <c r="M18" s="66">
        <v>342</v>
      </c>
      <c r="N18" s="20">
        <f t="shared" si="1"/>
        <v>342</v>
      </c>
      <c r="O18" s="21">
        <f t="shared" si="2"/>
        <v>1051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41.4</v>
      </c>
      <c r="E19" s="75"/>
      <c r="F19" s="75"/>
      <c r="G19" s="75"/>
      <c r="H19" s="75"/>
      <c r="I19" s="30">
        <f t="shared" si="0"/>
        <v>41.4</v>
      </c>
      <c r="J19" s="76"/>
      <c r="K19" s="75"/>
      <c r="L19" s="75"/>
      <c r="M19" s="75">
        <v>18</v>
      </c>
      <c r="N19" s="31">
        <f t="shared" si="1"/>
        <v>18</v>
      </c>
      <c r="O19" s="32">
        <f t="shared" si="2"/>
        <v>59.4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31.8</v>
      </c>
      <c r="E20" s="72"/>
      <c r="F20" s="72"/>
      <c r="G20" s="72">
        <v>1.39</v>
      </c>
      <c r="H20" s="72">
        <v>0.68</v>
      </c>
      <c r="I20" s="27">
        <f t="shared" si="0"/>
        <v>33.869999999999997</v>
      </c>
      <c r="J20" s="73"/>
      <c r="K20" s="72"/>
      <c r="L20" s="72">
        <v>0.33</v>
      </c>
      <c r="M20" s="72">
        <v>1.1200000000000001</v>
      </c>
      <c r="N20" s="28">
        <f t="shared" si="1"/>
        <v>1.4500000000000002</v>
      </c>
      <c r="O20" s="29">
        <f t="shared" si="2"/>
        <v>35.32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4399</v>
      </c>
      <c r="E21" s="66"/>
      <c r="F21" s="66"/>
      <c r="G21" s="66">
        <v>215</v>
      </c>
      <c r="H21" s="66">
        <v>44</v>
      </c>
      <c r="I21" s="18">
        <f t="shared" si="0"/>
        <v>4658</v>
      </c>
      <c r="J21" s="67"/>
      <c r="K21" s="66"/>
      <c r="L21" s="66">
        <v>17</v>
      </c>
      <c r="M21" s="66">
        <v>59</v>
      </c>
      <c r="N21" s="20">
        <f t="shared" si="1"/>
        <v>76</v>
      </c>
      <c r="O21" s="21">
        <f t="shared" si="2"/>
        <v>4734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188.8</v>
      </c>
      <c r="E22" s="75"/>
      <c r="F22" s="75"/>
      <c r="G22" s="75">
        <v>5</v>
      </c>
      <c r="H22" s="75">
        <v>2.2999999999999998</v>
      </c>
      <c r="I22" s="30">
        <f t="shared" si="0"/>
        <v>196.10000000000002</v>
      </c>
      <c r="J22" s="76"/>
      <c r="K22" s="75"/>
      <c r="L22" s="75">
        <v>0.7</v>
      </c>
      <c r="M22" s="75">
        <v>2.2999999999999998</v>
      </c>
      <c r="N22" s="31">
        <f t="shared" si="1"/>
        <v>3</v>
      </c>
      <c r="O22" s="32">
        <f t="shared" si="2"/>
        <v>199.10000000000002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38.76</v>
      </c>
      <c r="E23" s="72">
        <v>0.03</v>
      </c>
      <c r="F23" s="72">
        <v>0.02</v>
      </c>
      <c r="G23" s="72">
        <v>0.03</v>
      </c>
      <c r="H23" s="72">
        <v>0.1</v>
      </c>
      <c r="I23" s="27">
        <f t="shared" si="0"/>
        <v>38.940000000000005</v>
      </c>
      <c r="J23" s="73"/>
      <c r="K23" s="72"/>
      <c r="L23" s="72"/>
      <c r="M23" s="72">
        <v>4.3600000000000003</v>
      </c>
      <c r="N23" s="28">
        <f t="shared" si="1"/>
        <v>4.3600000000000003</v>
      </c>
      <c r="O23" s="29">
        <f t="shared" si="2"/>
        <v>43.300000000000004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6339</v>
      </c>
      <c r="E24" s="66">
        <v>5</v>
      </c>
      <c r="F24" s="66">
        <v>3</v>
      </c>
      <c r="G24" s="66">
        <v>6</v>
      </c>
      <c r="H24" s="66">
        <v>8</v>
      </c>
      <c r="I24" s="18">
        <f t="shared" si="0"/>
        <v>6361</v>
      </c>
      <c r="J24" s="67"/>
      <c r="K24" s="66"/>
      <c r="L24" s="66"/>
      <c r="M24" s="66">
        <v>272</v>
      </c>
      <c r="N24" s="20">
        <f t="shared" si="1"/>
        <v>272</v>
      </c>
      <c r="O24" s="21">
        <f t="shared" si="2"/>
        <v>6633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203.4</v>
      </c>
      <c r="E25" s="75">
        <v>0.2</v>
      </c>
      <c r="F25" s="75">
        <v>0.1</v>
      </c>
      <c r="G25" s="75">
        <v>0.1</v>
      </c>
      <c r="H25" s="75">
        <v>0.4</v>
      </c>
      <c r="I25" s="30">
        <f t="shared" si="0"/>
        <v>204.2</v>
      </c>
      <c r="J25" s="76"/>
      <c r="K25" s="75"/>
      <c r="L25" s="75"/>
      <c r="M25" s="75">
        <v>8.1999999999999993</v>
      </c>
      <c r="N25" s="31">
        <f t="shared" si="1"/>
        <v>8.1999999999999993</v>
      </c>
      <c r="O25" s="32">
        <f t="shared" si="2"/>
        <v>212.39999999999998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136.59</v>
      </c>
      <c r="E26" s="72">
        <v>0.06</v>
      </c>
      <c r="F26" s="72">
        <v>0.02</v>
      </c>
      <c r="G26" s="72">
        <v>3.03</v>
      </c>
      <c r="H26" s="72">
        <v>3.31</v>
      </c>
      <c r="I26" s="27">
        <f t="shared" si="0"/>
        <v>143.01000000000002</v>
      </c>
      <c r="J26" s="73"/>
      <c r="K26" s="72"/>
      <c r="L26" s="72"/>
      <c r="M26" s="72">
        <v>0.54</v>
      </c>
      <c r="N26" s="28">
        <f t="shared" si="1"/>
        <v>0.54</v>
      </c>
      <c r="O26" s="29">
        <f t="shared" si="2"/>
        <v>143.55000000000001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24715</v>
      </c>
      <c r="E27" s="66">
        <v>11</v>
      </c>
      <c r="F27" s="66">
        <v>4</v>
      </c>
      <c r="G27" s="66">
        <v>631</v>
      </c>
      <c r="H27" s="66">
        <v>338</v>
      </c>
      <c r="I27" s="18">
        <f t="shared" si="0"/>
        <v>25699</v>
      </c>
      <c r="J27" s="67"/>
      <c r="K27" s="66"/>
      <c r="L27" s="66"/>
      <c r="M27" s="66">
        <v>38</v>
      </c>
      <c r="N27" s="20">
        <f t="shared" si="1"/>
        <v>38</v>
      </c>
      <c r="O27" s="21">
        <f t="shared" si="2"/>
        <v>25737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647.79999999999995</v>
      </c>
      <c r="E28" s="75">
        <v>0.3</v>
      </c>
      <c r="F28" s="75">
        <v>0.1</v>
      </c>
      <c r="G28" s="75">
        <v>13.2</v>
      </c>
      <c r="H28" s="75">
        <v>12.4</v>
      </c>
      <c r="I28" s="30">
        <f t="shared" si="0"/>
        <v>673.8</v>
      </c>
      <c r="J28" s="76"/>
      <c r="K28" s="75"/>
      <c r="L28" s="75"/>
      <c r="M28" s="75">
        <v>1</v>
      </c>
      <c r="N28" s="31">
        <f t="shared" si="1"/>
        <v>1</v>
      </c>
      <c r="O28" s="32">
        <f t="shared" si="2"/>
        <v>674.8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161.71</v>
      </c>
      <c r="E29" s="72"/>
      <c r="F29" s="72">
        <v>0.31</v>
      </c>
      <c r="G29" s="72">
        <v>69.069999999999993</v>
      </c>
      <c r="H29" s="72">
        <v>0.24</v>
      </c>
      <c r="I29" s="27">
        <f t="shared" si="0"/>
        <v>231.33</v>
      </c>
      <c r="J29" s="73"/>
      <c r="K29" s="72"/>
      <c r="L29" s="72"/>
      <c r="M29" s="72">
        <v>7.72</v>
      </c>
      <c r="N29" s="28">
        <f t="shared" si="1"/>
        <v>7.72</v>
      </c>
      <c r="O29" s="29">
        <f t="shared" si="2"/>
        <v>239.05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31656</v>
      </c>
      <c r="E30" s="66"/>
      <c r="F30" s="66">
        <v>62</v>
      </c>
      <c r="G30" s="66">
        <v>15751</v>
      </c>
      <c r="H30" s="66">
        <v>57</v>
      </c>
      <c r="I30" s="18">
        <f t="shared" si="0"/>
        <v>47526</v>
      </c>
      <c r="J30" s="67"/>
      <c r="K30" s="66"/>
      <c r="L30" s="66"/>
      <c r="M30" s="66">
        <v>626</v>
      </c>
      <c r="N30" s="20">
        <f t="shared" si="1"/>
        <v>626</v>
      </c>
      <c r="O30" s="21">
        <f t="shared" si="2"/>
        <v>48152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676.7</v>
      </c>
      <c r="E31" s="75"/>
      <c r="F31" s="75">
        <v>0.9</v>
      </c>
      <c r="G31" s="75">
        <v>284</v>
      </c>
      <c r="H31" s="75">
        <v>1.8</v>
      </c>
      <c r="I31" s="30">
        <f t="shared" si="0"/>
        <v>963.4</v>
      </c>
      <c r="J31" s="76"/>
      <c r="K31" s="75"/>
      <c r="L31" s="75"/>
      <c r="M31" s="75">
        <v>17.600000000000001</v>
      </c>
      <c r="N31" s="31">
        <f t="shared" si="1"/>
        <v>17.600000000000001</v>
      </c>
      <c r="O31" s="32">
        <f t="shared" si="2"/>
        <v>981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82.55</v>
      </c>
      <c r="E32" s="72"/>
      <c r="F32" s="72">
        <v>21.11</v>
      </c>
      <c r="G32" s="72">
        <v>75.66</v>
      </c>
      <c r="H32" s="72">
        <v>2.37</v>
      </c>
      <c r="I32" s="27">
        <f t="shared" si="0"/>
        <v>181.69</v>
      </c>
      <c r="J32" s="73"/>
      <c r="K32" s="72"/>
      <c r="L32" s="72"/>
      <c r="M32" s="72">
        <v>12.98</v>
      </c>
      <c r="N32" s="28">
        <f t="shared" si="1"/>
        <v>12.98</v>
      </c>
      <c r="O32" s="29">
        <f t="shared" si="2"/>
        <v>194.67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18969</v>
      </c>
      <c r="E33" s="66"/>
      <c r="F33" s="66">
        <v>4491</v>
      </c>
      <c r="G33" s="66">
        <v>18826</v>
      </c>
      <c r="H33" s="66">
        <v>325</v>
      </c>
      <c r="I33" s="18">
        <f t="shared" si="0"/>
        <v>42611</v>
      </c>
      <c r="J33" s="67"/>
      <c r="K33" s="66"/>
      <c r="L33" s="66"/>
      <c r="M33" s="66">
        <v>1215</v>
      </c>
      <c r="N33" s="20">
        <f t="shared" si="1"/>
        <v>1215</v>
      </c>
      <c r="O33" s="21">
        <f t="shared" si="2"/>
        <v>43826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341.4</v>
      </c>
      <c r="E34" s="75"/>
      <c r="F34" s="75">
        <v>58.6</v>
      </c>
      <c r="G34" s="75">
        <v>282.89999999999998</v>
      </c>
      <c r="H34" s="75">
        <v>9.6</v>
      </c>
      <c r="I34" s="30">
        <f t="shared" si="0"/>
        <v>692.5</v>
      </c>
      <c r="J34" s="76"/>
      <c r="K34" s="75"/>
      <c r="L34" s="75"/>
      <c r="M34" s="75">
        <v>30.4</v>
      </c>
      <c r="N34" s="31">
        <f t="shared" si="1"/>
        <v>30.4</v>
      </c>
      <c r="O34" s="32">
        <f t="shared" si="2"/>
        <v>722.9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0.6</v>
      </c>
      <c r="D35" s="72">
        <v>103.04</v>
      </c>
      <c r="E35" s="72">
        <v>0.17</v>
      </c>
      <c r="F35" s="72">
        <v>150.75</v>
      </c>
      <c r="G35" s="72">
        <v>143.28</v>
      </c>
      <c r="H35" s="72">
        <v>2.4</v>
      </c>
      <c r="I35" s="27">
        <f t="shared" si="0"/>
        <v>400.24</v>
      </c>
      <c r="J35" s="73"/>
      <c r="K35" s="72"/>
      <c r="L35" s="72">
        <v>6.52</v>
      </c>
      <c r="M35" s="72">
        <v>115.97</v>
      </c>
      <c r="N35" s="28">
        <f t="shared" si="1"/>
        <v>122.49</v>
      </c>
      <c r="O35" s="29">
        <f t="shared" si="2"/>
        <v>522.73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155</v>
      </c>
      <c r="D36" s="66">
        <v>24966</v>
      </c>
      <c r="E36" s="66">
        <v>43</v>
      </c>
      <c r="F36" s="66">
        <v>33410</v>
      </c>
      <c r="G36" s="66">
        <v>37516</v>
      </c>
      <c r="H36" s="66">
        <v>347</v>
      </c>
      <c r="I36" s="18">
        <f t="shared" si="0"/>
        <v>96437</v>
      </c>
      <c r="J36" s="67"/>
      <c r="K36" s="66"/>
      <c r="L36" s="66">
        <v>685</v>
      </c>
      <c r="M36" s="66">
        <v>12029</v>
      </c>
      <c r="N36" s="20">
        <f t="shared" si="1"/>
        <v>12714</v>
      </c>
      <c r="O36" s="21">
        <f t="shared" si="2"/>
        <v>109151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1.9</v>
      </c>
      <c r="D37" s="75">
        <v>401.5</v>
      </c>
      <c r="E37" s="75">
        <v>0.7</v>
      </c>
      <c r="F37" s="75">
        <v>368.5</v>
      </c>
      <c r="G37" s="75">
        <v>525.79999999999995</v>
      </c>
      <c r="H37" s="75">
        <v>7.1</v>
      </c>
      <c r="I37" s="30">
        <f t="shared" ref="I37:I50" si="3">SUM(C37:H37)</f>
        <v>1305.4999999999998</v>
      </c>
      <c r="J37" s="76"/>
      <c r="K37" s="75"/>
      <c r="L37" s="75">
        <v>13.6</v>
      </c>
      <c r="M37" s="75">
        <v>239.5</v>
      </c>
      <c r="N37" s="31">
        <f t="shared" si="1"/>
        <v>253.1</v>
      </c>
      <c r="O37" s="32">
        <f t="shared" si="2"/>
        <v>1558.5999999999997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0.34</v>
      </c>
      <c r="D38" s="72">
        <v>22.38</v>
      </c>
      <c r="E38" s="72">
        <v>0.79</v>
      </c>
      <c r="F38" s="72">
        <v>88.97</v>
      </c>
      <c r="G38" s="72">
        <v>362.98</v>
      </c>
      <c r="H38" s="72">
        <v>1.75</v>
      </c>
      <c r="I38" s="27">
        <f t="shared" si="3"/>
        <v>477.21000000000004</v>
      </c>
      <c r="J38" s="73"/>
      <c r="K38" s="72"/>
      <c r="L38" s="72">
        <v>0.37</v>
      </c>
      <c r="M38" s="72">
        <v>43.58</v>
      </c>
      <c r="N38" s="28">
        <f t="shared" si="1"/>
        <v>43.949999999999996</v>
      </c>
      <c r="O38" s="29">
        <f t="shared" si="2"/>
        <v>521.16000000000008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100</v>
      </c>
      <c r="D39" s="66">
        <v>5927</v>
      </c>
      <c r="E39" s="66">
        <v>205</v>
      </c>
      <c r="F39" s="66">
        <v>20641</v>
      </c>
      <c r="G39" s="66">
        <v>100772</v>
      </c>
      <c r="H39" s="66">
        <v>290</v>
      </c>
      <c r="I39" s="18">
        <f t="shared" si="3"/>
        <v>127935</v>
      </c>
      <c r="J39" s="67"/>
      <c r="K39" s="66"/>
      <c r="L39" s="66">
        <v>43</v>
      </c>
      <c r="M39" s="66">
        <v>4841</v>
      </c>
      <c r="N39" s="20">
        <f t="shared" si="1"/>
        <v>4884</v>
      </c>
      <c r="O39" s="21">
        <f t="shared" si="2"/>
        <v>132819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1.1000000000000001</v>
      </c>
      <c r="D40" s="75">
        <v>83.3</v>
      </c>
      <c r="E40" s="75">
        <v>2.9</v>
      </c>
      <c r="F40" s="75">
        <v>185.5</v>
      </c>
      <c r="G40" s="75">
        <v>1299.5999999999999</v>
      </c>
      <c r="H40" s="75">
        <v>5.4</v>
      </c>
      <c r="I40" s="30">
        <f t="shared" si="3"/>
        <v>1577.8</v>
      </c>
      <c r="J40" s="76"/>
      <c r="K40" s="75"/>
      <c r="L40" s="75">
        <v>0.7</v>
      </c>
      <c r="M40" s="75">
        <v>88</v>
      </c>
      <c r="N40" s="31">
        <f t="shared" si="1"/>
        <v>88.7</v>
      </c>
      <c r="O40" s="32">
        <f t="shared" si="2"/>
        <v>1666.5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3.01</v>
      </c>
      <c r="D41" s="72">
        <v>7.98</v>
      </c>
      <c r="E41" s="72">
        <v>0.19</v>
      </c>
      <c r="F41" s="72">
        <v>33.15</v>
      </c>
      <c r="G41" s="72">
        <v>721.67</v>
      </c>
      <c r="H41" s="72">
        <v>7.55</v>
      </c>
      <c r="I41" s="27">
        <f t="shared" si="3"/>
        <v>773.55</v>
      </c>
      <c r="J41" s="73"/>
      <c r="K41" s="72"/>
      <c r="L41" s="72">
        <v>2.66</v>
      </c>
      <c r="M41" s="72">
        <v>97.36</v>
      </c>
      <c r="N41" s="28">
        <f t="shared" si="1"/>
        <v>100.02</v>
      </c>
      <c r="O41" s="29">
        <f t="shared" si="2"/>
        <v>873.56999999999994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967</v>
      </c>
      <c r="D42" s="66">
        <v>2130</v>
      </c>
      <c r="E42" s="66">
        <v>52</v>
      </c>
      <c r="F42" s="66">
        <v>7852</v>
      </c>
      <c r="G42" s="66">
        <v>211353</v>
      </c>
      <c r="H42" s="66">
        <v>1289</v>
      </c>
      <c r="I42" s="18">
        <f t="shared" si="3"/>
        <v>223643</v>
      </c>
      <c r="J42" s="67"/>
      <c r="K42" s="66"/>
      <c r="L42" s="66">
        <v>313</v>
      </c>
      <c r="M42" s="66">
        <v>11403</v>
      </c>
      <c r="N42" s="20">
        <f t="shared" si="1"/>
        <v>11716</v>
      </c>
      <c r="O42" s="21">
        <f t="shared" si="2"/>
        <v>235359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10.8</v>
      </c>
      <c r="D43" s="75">
        <v>29.7</v>
      </c>
      <c r="E43" s="75">
        <v>0.8</v>
      </c>
      <c r="F43" s="75">
        <v>70.3</v>
      </c>
      <c r="G43" s="75">
        <v>2632.1</v>
      </c>
      <c r="H43" s="75">
        <v>23.8</v>
      </c>
      <c r="I43" s="30">
        <f t="shared" si="3"/>
        <v>2767.5</v>
      </c>
      <c r="J43" s="76"/>
      <c r="K43" s="75"/>
      <c r="L43" s="75">
        <v>4.5999999999999996</v>
      </c>
      <c r="M43" s="75">
        <v>169.7</v>
      </c>
      <c r="N43" s="31">
        <f t="shared" si="1"/>
        <v>174.29999999999998</v>
      </c>
      <c r="O43" s="32">
        <f t="shared" si="2"/>
        <v>2941.8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3.97</v>
      </c>
      <c r="D44" s="72">
        <v>0.67</v>
      </c>
      <c r="E44" s="72">
        <v>0.37</v>
      </c>
      <c r="F44" s="72">
        <v>42.88</v>
      </c>
      <c r="G44" s="72">
        <v>798.35</v>
      </c>
      <c r="H44" s="72">
        <v>11.33</v>
      </c>
      <c r="I44" s="27">
        <f t="shared" si="3"/>
        <v>857.57</v>
      </c>
      <c r="J44" s="73"/>
      <c r="K44" s="72"/>
      <c r="L44" s="72">
        <v>11.88</v>
      </c>
      <c r="M44" s="72">
        <v>247.07</v>
      </c>
      <c r="N44" s="28">
        <f t="shared" si="1"/>
        <v>258.95</v>
      </c>
      <c r="O44" s="29">
        <f t="shared" si="2"/>
        <v>1116.52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1101</v>
      </c>
      <c r="D45" s="66">
        <v>195</v>
      </c>
      <c r="E45" s="66">
        <v>106</v>
      </c>
      <c r="F45" s="66">
        <v>10616</v>
      </c>
      <c r="G45" s="66">
        <v>243842</v>
      </c>
      <c r="H45" s="66">
        <v>2129</v>
      </c>
      <c r="I45" s="18">
        <f t="shared" si="3"/>
        <v>257989</v>
      </c>
      <c r="J45" s="67"/>
      <c r="K45" s="66"/>
      <c r="L45" s="66">
        <v>1472</v>
      </c>
      <c r="M45" s="66">
        <v>30127</v>
      </c>
      <c r="N45" s="20">
        <f t="shared" si="1"/>
        <v>31599</v>
      </c>
      <c r="O45" s="21">
        <f t="shared" si="2"/>
        <v>289588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</v>
      </c>
      <c r="D46" s="75">
        <v>2.2000000000000002</v>
      </c>
      <c r="E46" s="75">
        <v>1.2</v>
      </c>
      <c r="F46" s="75">
        <v>83.7</v>
      </c>
      <c r="G46" s="75">
        <v>2573.6999999999998</v>
      </c>
      <c r="H46" s="75">
        <v>34</v>
      </c>
      <c r="I46" s="30">
        <f t="shared" si="3"/>
        <v>2704.7999999999997</v>
      </c>
      <c r="J46" s="76"/>
      <c r="K46" s="75"/>
      <c r="L46" s="75">
        <v>15</v>
      </c>
      <c r="M46" s="75">
        <v>324.89999999999998</v>
      </c>
      <c r="N46" s="31">
        <f t="shared" si="1"/>
        <v>339.9</v>
      </c>
      <c r="O46" s="32">
        <f t="shared" si="2"/>
        <v>3044.7</v>
      </c>
      <c r="P46" s="77">
        <v>0.25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2.0099999999999998</v>
      </c>
      <c r="D47" s="72">
        <v>118.95</v>
      </c>
      <c r="E47" s="72">
        <v>15.31</v>
      </c>
      <c r="F47" s="72">
        <v>151.35</v>
      </c>
      <c r="G47" s="72">
        <v>270.22000000000003</v>
      </c>
      <c r="H47" s="72">
        <v>9.9499999999999993</v>
      </c>
      <c r="I47" s="27">
        <f t="shared" si="3"/>
        <v>567.79000000000008</v>
      </c>
      <c r="J47" s="73">
        <v>0.08</v>
      </c>
      <c r="K47" s="72"/>
      <c r="L47" s="72">
        <v>34.81</v>
      </c>
      <c r="M47" s="72">
        <v>646.20000000000005</v>
      </c>
      <c r="N47" s="28">
        <f t="shared" si="1"/>
        <v>681.09</v>
      </c>
      <c r="O47" s="29">
        <f t="shared" si="2"/>
        <v>1248.8800000000001</v>
      </c>
      <c r="P47" s="78">
        <v>3.24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720</v>
      </c>
      <c r="D48" s="66">
        <v>36883</v>
      </c>
      <c r="E48" s="66">
        <v>4745</v>
      </c>
      <c r="F48" s="66">
        <v>40407</v>
      </c>
      <c r="G48" s="66">
        <v>85685</v>
      </c>
      <c r="H48" s="66">
        <v>2581</v>
      </c>
      <c r="I48" s="18">
        <f t="shared" si="3"/>
        <v>171021</v>
      </c>
      <c r="J48" s="67">
        <v>6</v>
      </c>
      <c r="K48" s="66"/>
      <c r="L48" s="66">
        <v>4565</v>
      </c>
      <c r="M48" s="66">
        <v>83504</v>
      </c>
      <c r="N48" s="20">
        <f t="shared" si="1"/>
        <v>88075</v>
      </c>
      <c r="O48" s="21">
        <f t="shared" si="2"/>
        <v>259096</v>
      </c>
      <c r="P48" s="78">
        <v>3.41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0.6</v>
      </c>
      <c r="D49" s="75">
        <v>11.3</v>
      </c>
      <c r="E49" s="75">
        <v>0.5</v>
      </c>
      <c r="F49" s="75">
        <v>192.8</v>
      </c>
      <c r="G49" s="75">
        <v>483.1</v>
      </c>
      <c r="H49" s="75">
        <v>22.6</v>
      </c>
      <c r="I49" s="30">
        <f t="shared" si="3"/>
        <v>710.90000000000009</v>
      </c>
      <c r="J49" s="76">
        <v>0</v>
      </c>
      <c r="K49" s="75"/>
      <c r="L49" s="75">
        <v>23.4</v>
      </c>
      <c r="M49" s="75">
        <v>412.9</v>
      </c>
      <c r="N49" s="31">
        <f t="shared" si="1"/>
        <v>436.29999999999995</v>
      </c>
      <c r="O49" s="32">
        <f t="shared" si="2"/>
        <v>1147.2</v>
      </c>
      <c r="P49" s="78">
        <v>3.34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9.93</v>
      </c>
      <c r="D50" s="63">
        <v>677.41</v>
      </c>
      <c r="E50" s="63">
        <v>16.920000000000002</v>
      </c>
      <c r="F50" s="63">
        <v>488.56</v>
      </c>
      <c r="G50" s="63">
        <v>2445.6799999999998</v>
      </c>
      <c r="H50" s="63">
        <v>38.9</v>
      </c>
      <c r="I50" s="11">
        <f t="shared" si="3"/>
        <v>3677.4</v>
      </c>
      <c r="J50" s="64">
        <v>0.08</v>
      </c>
      <c r="K50" s="63"/>
      <c r="L50" s="63">
        <v>56.57</v>
      </c>
      <c r="M50" s="63">
        <v>1187.6500000000001</v>
      </c>
      <c r="N50" s="13">
        <f t="shared" si="1"/>
        <v>1244.3000000000002</v>
      </c>
      <c r="O50" s="14">
        <f t="shared" si="2"/>
        <v>4921.7000000000007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3043</v>
      </c>
      <c r="D51" s="66">
        <v>152473</v>
      </c>
      <c r="E51" s="66">
        <v>5167</v>
      </c>
      <c r="F51" s="66">
        <v>117486</v>
      </c>
      <c r="G51" s="66">
        <v>714597</v>
      </c>
      <c r="H51" s="66">
        <v>7356</v>
      </c>
      <c r="I51" s="18">
        <f t="shared" ref="I51:I58" si="4">SUM(C51:H51)</f>
        <v>1000122</v>
      </c>
      <c r="J51" s="67">
        <v>6</v>
      </c>
      <c r="K51" s="66"/>
      <c r="L51" s="66">
        <v>7095</v>
      </c>
      <c r="M51" s="66">
        <v>144538</v>
      </c>
      <c r="N51" s="20">
        <f t="shared" si="1"/>
        <v>151639</v>
      </c>
      <c r="O51" s="21">
        <f>SUM(N51,I51)</f>
        <v>1151761</v>
      </c>
      <c r="P51" s="78">
        <v>9.98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24.4</v>
      </c>
      <c r="D52" s="75">
        <v>2427.1</v>
      </c>
      <c r="E52" s="75">
        <v>6.6</v>
      </c>
      <c r="F52" s="75">
        <v>960.5</v>
      </c>
      <c r="G52" s="75">
        <v>8099.5</v>
      </c>
      <c r="H52" s="75">
        <v>116.7</v>
      </c>
      <c r="I52" s="30">
        <f t="shared" si="4"/>
        <v>11634.800000000001</v>
      </c>
      <c r="J52" s="76">
        <v>0</v>
      </c>
      <c r="K52" s="75"/>
      <c r="L52" s="75">
        <v>58</v>
      </c>
      <c r="M52" s="75">
        <v>1318.1</v>
      </c>
      <c r="N52" s="31">
        <f t="shared" si="1"/>
        <v>1376.1</v>
      </c>
      <c r="O52" s="32">
        <f t="shared" si="2"/>
        <v>13010.900000000001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9.93</v>
      </c>
      <c r="D53" s="72">
        <v>359.47</v>
      </c>
      <c r="E53" s="72">
        <v>16.829999999999998</v>
      </c>
      <c r="F53" s="72">
        <v>488.52</v>
      </c>
      <c r="G53" s="72">
        <v>2443.37</v>
      </c>
      <c r="H53" s="72">
        <v>28.96</v>
      </c>
      <c r="I53" s="27">
        <f t="shared" si="4"/>
        <v>3347.08</v>
      </c>
      <c r="J53" s="73">
        <v>0.08</v>
      </c>
      <c r="K53" s="72"/>
      <c r="L53" s="72">
        <v>56.57</v>
      </c>
      <c r="M53" s="72">
        <v>1185.07</v>
      </c>
      <c r="N53" s="28">
        <f t="shared" si="1"/>
        <v>1241.72</v>
      </c>
      <c r="O53" s="29">
        <f t="shared" si="2"/>
        <v>4588.8</v>
      </c>
      <c r="P53" s="33">
        <f>SUM(P46:P52)</f>
        <v>20.22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3043</v>
      </c>
      <c r="D54" s="66">
        <v>94243</v>
      </c>
      <c r="E54" s="66">
        <v>5151</v>
      </c>
      <c r="F54" s="66">
        <v>117479</v>
      </c>
      <c r="G54" s="66">
        <v>714199</v>
      </c>
      <c r="H54" s="66">
        <v>6021</v>
      </c>
      <c r="I54" s="18">
        <f t="shared" si="4"/>
        <v>940136</v>
      </c>
      <c r="J54" s="67">
        <v>6</v>
      </c>
      <c r="K54" s="66"/>
      <c r="L54" s="66">
        <v>7095</v>
      </c>
      <c r="M54" s="66">
        <v>144456</v>
      </c>
      <c r="N54" s="20">
        <f t="shared" si="1"/>
        <v>151557</v>
      </c>
      <c r="O54" s="21">
        <f t="shared" si="2"/>
        <v>1091693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24.4</v>
      </c>
      <c r="D55" s="69">
        <v>978</v>
      </c>
      <c r="E55" s="69">
        <v>6.1</v>
      </c>
      <c r="F55" s="69">
        <v>960.3</v>
      </c>
      <c r="G55" s="69">
        <v>8090.7</v>
      </c>
      <c r="H55" s="69">
        <v>80.8</v>
      </c>
      <c r="I55" s="24">
        <f t="shared" si="4"/>
        <v>10140.299999999999</v>
      </c>
      <c r="J55" s="70">
        <v>0</v>
      </c>
      <c r="K55" s="69"/>
      <c r="L55" s="69">
        <v>58</v>
      </c>
      <c r="M55" s="69">
        <v>1312.5</v>
      </c>
      <c r="N55" s="24">
        <f t="shared" si="1"/>
        <v>1370.5</v>
      </c>
      <c r="O55" s="26">
        <f t="shared" si="2"/>
        <v>11510.8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9.93</v>
      </c>
      <c r="D56" s="10">
        <f t="shared" si="5"/>
        <v>713.58</v>
      </c>
      <c r="E56" s="10">
        <f t="shared" si="5"/>
        <v>19.05</v>
      </c>
      <c r="F56" s="10">
        <f t="shared" si="5"/>
        <v>488.68999999999994</v>
      </c>
      <c r="G56" s="10">
        <f t="shared" si="5"/>
        <v>2445.6800000000003</v>
      </c>
      <c r="H56" s="10">
        <f t="shared" si="5"/>
        <v>39.81</v>
      </c>
      <c r="I56" s="36">
        <f>SUM(C56:H56)</f>
        <v>3716.7400000000002</v>
      </c>
      <c r="J56" s="34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56.96</v>
      </c>
      <c r="M56" s="10">
        <f>SUM(M5,M8,M11,M14,M17,M20,M23,M26,M29,M32,M35,M38,M41,M44,M47)</f>
        <v>1187.93</v>
      </c>
      <c r="N56" s="12">
        <f t="shared" si="1"/>
        <v>1244.97</v>
      </c>
      <c r="O56" s="14">
        <f t="shared" si="2"/>
        <v>4961.71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3043</v>
      </c>
      <c r="D57" s="17">
        <f t="shared" si="5"/>
        <v>157052</v>
      </c>
      <c r="E57" s="17">
        <f t="shared" si="5"/>
        <v>5285</v>
      </c>
      <c r="F57" s="17">
        <f t="shared" si="5"/>
        <v>117496</v>
      </c>
      <c r="G57" s="17">
        <f t="shared" si="5"/>
        <v>714597</v>
      </c>
      <c r="H57" s="17">
        <f t="shared" si="5"/>
        <v>7413</v>
      </c>
      <c r="I57" s="37">
        <f t="shared" si="4"/>
        <v>1004886</v>
      </c>
      <c r="J57" s="35">
        <f t="shared" ref="J57:M58" si="6">SUM(J6,J9,J12,J15,J18,J21,J24,J27,J30,J33,J36,J39,J42,J45,J48)</f>
        <v>6</v>
      </c>
      <c r="K57" s="17">
        <f t="shared" si="6"/>
        <v>0</v>
      </c>
      <c r="L57" s="17">
        <f t="shared" si="6"/>
        <v>7095</v>
      </c>
      <c r="M57" s="17">
        <f t="shared" si="6"/>
        <v>144538</v>
      </c>
      <c r="N57" s="19">
        <f t="shared" si="1"/>
        <v>151639</v>
      </c>
      <c r="O57" s="21">
        <f t="shared" si="2"/>
        <v>1156525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24.400000000000002</v>
      </c>
      <c r="D58" s="40">
        <f t="shared" si="5"/>
        <v>2642.9</v>
      </c>
      <c r="E58" s="40">
        <f t="shared" si="5"/>
        <v>29.299999999999997</v>
      </c>
      <c r="F58" s="40">
        <f t="shared" si="5"/>
        <v>961.3</v>
      </c>
      <c r="G58" s="40">
        <f t="shared" si="5"/>
        <v>8099.5</v>
      </c>
      <c r="H58" s="40">
        <f t="shared" si="5"/>
        <v>119.80000000000001</v>
      </c>
      <c r="I58" s="41">
        <f t="shared" si="4"/>
        <v>11877.2</v>
      </c>
      <c r="J58" s="39">
        <f t="shared" si="6"/>
        <v>0</v>
      </c>
      <c r="K58" s="40">
        <f t="shared" si="6"/>
        <v>0</v>
      </c>
      <c r="L58" s="40">
        <f t="shared" si="6"/>
        <v>57.999999999999993</v>
      </c>
      <c r="M58" s="40">
        <f t="shared" si="6"/>
        <v>1318.1</v>
      </c>
      <c r="N58" s="42">
        <f t="shared" si="1"/>
        <v>1376.1</v>
      </c>
      <c r="O58" s="43">
        <f t="shared" si="2"/>
        <v>13253.300000000001</v>
      </c>
      <c r="P58" s="44">
        <f>SUM(O56,P53,P54,P57)</f>
        <v>4981.93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0.48</v>
      </c>
      <c r="E63" s="63"/>
      <c r="F63" s="63"/>
      <c r="G63" s="63"/>
      <c r="H63" s="63"/>
      <c r="I63" s="11">
        <f>SUM(C63:H63)</f>
        <v>0.48</v>
      </c>
      <c r="J63" s="64"/>
      <c r="K63" s="63"/>
      <c r="L63" s="63">
        <v>0.39</v>
      </c>
      <c r="M63" s="63">
        <v>0.28000000000000003</v>
      </c>
      <c r="N63" s="13">
        <f>SUM(J63:M63)</f>
        <v>0.67</v>
      </c>
      <c r="O63" s="14">
        <f>SUM(N63,I63)</f>
        <v>1.1499999999999999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99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0.05</v>
      </c>
      <c r="E69" s="72">
        <v>2.13</v>
      </c>
      <c r="F69" s="72"/>
      <c r="G69" s="72"/>
      <c r="H69" s="72"/>
      <c r="I69" s="27">
        <f t="shared" si="7"/>
        <v>2.1799999999999997</v>
      </c>
      <c r="J69" s="73"/>
      <c r="K69" s="72"/>
      <c r="L69" s="72"/>
      <c r="M69" s="72">
        <v>0.04</v>
      </c>
      <c r="N69" s="28">
        <f t="shared" si="8"/>
        <v>0.04</v>
      </c>
      <c r="O69" s="29">
        <f t="shared" si="9"/>
        <v>2.2199999999999998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</v>
      </c>
      <c r="E70" s="66">
        <v>118</v>
      </c>
      <c r="F70" s="66"/>
      <c r="G70" s="66"/>
      <c r="H70" s="66"/>
      <c r="I70" s="18">
        <f t="shared" si="7"/>
        <v>120</v>
      </c>
      <c r="J70" s="67"/>
      <c r="K70" s="66"/>
      <c r="L70" s="66"/>
      <c r="M70" s="66">
        <v>1</v>
      </c>
      <c r="N70" s="20">
        <f t="shared" si="8"/>
        <v>1</v>
      </c>
      <c r="O70" s="21">
        <f t="shared" si="9"/>
        <v>121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0.4</v>
      </c>
      <c r="E71" s="75">
        <v>22.7</v>
      </c>
      <c r="F71" s="75"/>
      <c r="G71" s="75"/>
      <c r="H71" s="75"/>
      <c r="I71" s="30">
        <f t="shared" si="7"/>
        <v>23.099999999999998</v>
      </c>
      <c r="J71" s="76"/>
      <c r="K71" s="75"/>
      <c r="L71" s="75"/>
      <c r="M71" s="75">
        <v>0.1</v>
      </c>
      <c r="N71" s="31">
        <f t="shared" si="8"/>
        <v>0.1</v>
      </c>
      <c r="O71" s="32">
        <f t="shared" si="9"/>
        <v>23.2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1.9</v>
      </c>
      <c r="E72" s="72"/>
      <c r="F72" s="72">
        <v>0.13</v>
      </c>
      <c r="G72" s="72"/>
      <c r="H72" s="72">
        <v>0.13</v>
      </c>
      <c r="I72" s="27">
        <f t="shared" si="7"/>
        <v>2.1599999999999997</v>
      </c>
      <c r="J72" s="73"/>
      <c r="K72" s="72"/>
      <c r="L72" s="72"/>
      <c r="M72" s="72">
        <v>2.54</v>
      </c>
      <c r="N72" s="28">
        <f t="shared" si="8"/>
        <v>2.54</v>
      </c>
      <c r="O72" s="29">
        <f t="shared" si="9"/>
        <v>4.6999999999999993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162</v>
      </c>
      <c r="E73" s="66"/>
      <c r="F73" s="66">
        <v>10</v>
      </c>
      <c r="G73" s="66"/>
      <c r="H73" s="66">
        <v>5</v>
      </c>
      <c r="I73" s="18">
        <f t="shared" si="7"/>
        <v>177</v>
      </c>
      <c r="J73" s="67"/>
      <c r="K73" s="66"/>
      <c r="L73" s="66"/>
      <c r="M73" s="66">
        <v>81</v>
      </c>
      <c r="N73" s="20">
        <f t="shared" si="8"/>
        <v>81</v>
      </c>
      <c r="O73" s="21">
        <f t="shared" si="9"/>
        <v>258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15</v>
      </c>
      <c r="E74" s="75"/>
      <c r="F74" s="75">
        <v>0.8</v>
      </c>
      <c r="G74" s="75"/>
      <c r="H74" s="75">
        <v>0.4</v>
      </c>
      <c r="I74" s="30">
        <f t="shared" si="7"/>
        <v>16.2</v>
      </c>
      <c r="J74" s="76"/>
      <c r="K74" s="75"/>
      <c r="L74" s="75"/>
      <c r="M74" s="75">
        <v>5.5</v>
      </c>
      <c r="N74" s="31">
        <f t="shared" si="8"/>
        <v>5.5</v>
      </c>
      <c r="O74" s="32">
        <f t="shared" si="9"/>
        <v>21.7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6.72</v>
      </c>
      <c r="E75" s="72"/>
      <c r="F75" s="72"/>
      <c r="G75" s="72"/>
      <c r="H75" s="72"/>
      <c r="I75" s="27">
        <f t="shared" si="7"/>
        <v>6.72</v>
      </c>
      <c r="J75" s="73"/>
      <c r="K75" s="72"/>
      <c r="L75" s="72"/>
      <c r="M75" s="72">
        <v>8.17</v>
      </c>
      <c r="N75" s="28">
        <f t="shared" si="8"/>
        <v>8.17</v>
      </c>
      <c r="O75" s="29">
        <f t="shared" si="9"/>
        <v>14.89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709</v>
      </c>
      <c r="E76" s="66"/>
      <c r="F76" s="66"/>
      <c r="G76" s="66"/>
      <c r="H76" s="66"/>
      <c r="I76" s="18">
        <f t="shared" si="7"/>
        <v>709</v>
      </c>
      <c r="J76" s="67"/>
      <c r="K76" s="66"/>
      <c r="L76" s="66"/>
      <c r="M76" s="66">
        <v>342</v>
      </c>
      <c r="N76" s="20">
        <f t="shared" si="8"/>
        <v>342</v>
      </c>
      <c r="O76" s="21">
        <f t="shared" si="9"/>
        <v>1051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41.4</v>
      </c>
      <c r="E77" s="75"/>
      <c r="F77" s="75"/>
      <c r="G77" s="75"/>
      <c r="H77" s="75"/>
      <c r="I77" s="30">
        <f t="shared" si="7"/>
        <v>41.4</v>
      </c>
      <c r="J77" s="76"/>
      <c r="K77" s="75"/>
      <c r="L77" s="75"/>
      <c r="M77" s="75">
        <v>18</v>
      </c>
      <c r="N77" s="31">
        <f t="shared" si="8"/>
        <v>18</v>
      </c>
      <c r="O77" s="32">
        <f t="shared" si="9"/>
        <v>59.4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31.8</v>
      </c>
      <c r="E78" s="72"/>
      <c r="F78" s="72"/>
      <c r="G78" s="72">
        <v>1.39</v>
      </c>
      <c r="H78" s="72">
        <v>0.68</v>
      </c>
      <c r="I78" s="27">
        <f t="shared" si="7"/>
        <v>33.869999999999997</v>
      </c>
      <c r="J78" s="73"/>
      <c r="K78" s="72"/>
      <c r="L78" s="72">
        <v>0.33</v>
      </c>
      <c r="M78" s="72">
        <v>1.1200000000000001</v>
      </c>
      <c r="N78" s="28">
        <f t="shared" si="8"/>
        <v>1.4500000000000002</v>
      </c>
      <c r="O78" s="29">
        <f t="shared" si="9"/>
        <v>35.32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4399</v>
      </c>
      <c r="E79" s="66"/>
      <c r="F79" s="66"/>
      <c r="G79" s="66">
        <v>215</v>
      </c>
      <c r="H79" s="66">
        <v>44</v>
      </c>
      <c r="I79" s="18">
        <f t="shared" si="7"/>
        <v>4658</v>
      </c>
      <c r="J79" s="67"/>
      <c r="K79" s="66"/>
      <c r="L79" s="66">
        <v>17</v>
      </c>
      <c r="M79" s="66">
        <v>59</v>
      </c>
      <c r="N79" s="20">
        <f t="shared" si="8"/>
        <v>76</v>
      </c>
      <c r="O79" s="21">
        <f t="shared" si="9"/>
        <v>4734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188.8</v>
      </c>
      <c r="E80" s="75"/>
      <c r="F80" s="75"/>
      <c r="G80" s="75">
        <v>5</v>
      </c>
      <c r="H80" s="75">
        <v>2.2999999999999998</v>
      </c>
      <c r="I80" s="30">
        <f t="shared" si="7"/>
        <v>196.10000000000002</v>
      </c>
      <c r="J80" s="76"/>
      <c r="K80" s="75"/>
      <c r="L80" s="75">
        <v>0.7</v>
      </c>
      <c r="M80" s="75">
        <v>2.2999999999999998</v>
      </c>
      <c r="N80" s="31">
        <f t="shared" si="8"/>
        <v>3</v>
      </c>
      <c r="O80" s="32">
        <f t="shared" si="9"/>
        <v>199.10000000000002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38.76</v>
      </c>
      <c r="E81" s="72">
        <v>0.03</v>
      </c>
      <c r="F81" s="72">
        <v>0.02</v>
      </c>
      <c r="G81" s="72">
        <v>0.03</v>
      </c>
      <c r="H81" s="72">
        <v>0.1</v>
      </c>
      <c r="I81" s="27">
        <f t="shared" si="7"/>
        <v>38.940000000000005</v>
      </c>
      <c r="J81" s="73"/>
      <c r="K81" s="72"/>
      <c r="L81" s="72"/>
      <c r="M81" s="72">
        <v>4.3600000000000003</v>
      </c>
      <c r="N81" s="28">
        <f t="shared" si="8"/>
        <v>4.3600000000000003</v>
      </c>
      <c r="O81" s="29">
        <f t="shared" si="9"/>
        <v>43.300000000000004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6339</v>
      </c>
      <c r="E82" s="66">
        <v>5</v>
      </c>
      <c r="F82" s="66">
        <v>3</v>
      </c>
      <c r="G82" s="66">
        <v>6</v>
      </c>
      <c r="H82" s="66">
        <v>8</v>
      </c>
      <c r="I82" s="18">
        <f t="shared" si="7"/>
        <v>6361</v>
      </c>
      <c r="J82" s="67"/>
      <c r="K82" s="66"/>
      <c r="L82" s="66"/>
      <c r="M82" s="66">
        <v>272</v>
      </c>
      <c r="N82" s="20">
        <f t="shared" si="8"/>
        <v>272</v>
      </c>
      <c r="O82" s="21">
        <f t="shared" si="9"/>
        <v>6633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203.4</v>
      </c>
      <c r="E83" s="75">
        <v>0.2</v>
      </c>
      <c r="F83" s="75">
        <v>0.1</v>
      </c>
      <c r="G83" s="75">
        <v>0.1</v>
      </c>
      <c r="H83" s="75">
        <v>0.4</v>
      </c>
      <c r="I83" s="30">
        <f t="shared" si="7"/>
        <v>204.2</v>
      </c>
      <c r="J83" s="76"/>
      <c r="K83" s="75"/>
      <c r="L83" s="75"/>
      <c r="M83" s="75">
        <v>8.1999999999999993</v>
      </c>
      <c r="N83" s="31">
        <f t="shared" si="8"/>
        <v>8.1999999999999993</v>
      </c>
      <c r="O83" s="32">
        <f t="shared" si="9"/>
        <v>212.39999999999998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136.59</v>
      </c>
      <c r="E84" s="72">
        <v>0.06</v>
      </c>
      <c r="F84" s="72">
        <v>0.02</v>
      </c>
      <c r="G84" s="72">
        <v>3.03</v>
      </c>
      <c r="H84" s="72">
        <v>3.31</v>
      </c>
      <c r="I84" s="27">
        <f t="shared" si="7"/>
        <v>143.01000000000002</v>
      </c>
      <c r="J84" s="73"/>
      <c r="K84" s="72"/>
      <c r="L84" s="72"/>
      <c r="M84" s="72">
        <v>0.54</v>
      </c>
      <c r="N84" s="28">
        <f t="shared" si="8"/>
        <v>0.54</v>
      </c>
      <c r="O84" s="29">
        <f t="shared" si="9"/>
        <v>143.55000000000001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24715</v>
      </c>
      <c r="E85" s="66">
        <v>11</v>
      </c>
      <c r="F85" s="66">
        <v>4</v>
      </c>
      <c r="G85" s="66">
        <v>631</v>
      </c>
      <c r="H85" s="66">
        <v>338</v>
      </c>
      <c r="I85" s="18">
        <f t="shared" si="7"/>
        <v>25699</v>
      </c>
      <c r="J85" s="67"/>
      <c r="K85" s="66"/>
      <c r="L85" s="66"/>
      <c r="M85" s="66">
        <v>38</v>
      </c>
      <c r="N85" s="20">
        <f t="shared" si="8"/>
        <v>38</v>
      </c>
      <c r="O85" s="21">
        <f t="shared" si="9"/>
        <v>25737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647.79999999999995</v>
      </c>
      <c r="E86" s="75">
        <v>0.3</v>
      </c>
      <c r="F86" s="75">
        <v>0.1</v>
      </c>
      <c r="G86" s="75">
        <v>13.2</v>
      </c>
      <c r="H86" s="75">
        <v>12.4</v>
      </c>
      <c r="I86" s="30">
        <f t="shared" si="7"/>
        <v>673.8</v>
      </c>
      <c r="J86" s="76"/>
      <c r="K86" s="75"/>
      <c r="L86" s="75"/>
      <c r="M86" s="75">
        <v>1</v>
      </c>
      <c r="N86" s="31">
        <f t="shared" si="8"/>
        <v>1</v>
      </c>
      <c r="O86" s="32">
        <f t="shared" si="9"/>
        <v>674.8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161.71</v>
      </c>
      <c r="E87" s="72"/>
      <c r="F87" s="72">
        <v>0.31</v>
      </c>
      <c r="G87" s="72">
        <v>69.069999999999993</v>
      </c>
      <c r="H87" s="72">
        <v>0.24</v>
      </c>
      <c r="I87" s="27">
        <f t="shared" si="7"/>
        <v>231.33</v>
      </c>
      <c r="J87" s="73"/>
      <c r="K87" s="72"/>
      <c r="L87" s="72"/>
      <c r="M87" s="72">
        <v>7.72</v>
      </c>
      <c r="N87" s="28">
        <f t="shared" si="8"/>
        <v>7.72</v>
      </c>
      <c r="O87" s="29">
        <f t="shared" si="9"/>
        <v>239.05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31656</v>
      </c>
      <c r="E88" s="66"/>
      <c r="F88" s="66">
        <v>62</v>
      </c>
      <c r="G88" s="66">
        <v>15751</v>
      </c>
      <c r="H88" s="66">
        <v>57</v>
      </c>
      <c r="I88" s="18">
        <f t="shared" si="7"/>
        <v>47526</v>
      </c>
      <c r="J88" s="67"/>
      <c r="K88" s="66"/>
      <c r="L88" s="66"/>
      <c r="M88" s="66">
        <v>626</v>
      </c>
      <c r="N88" s="20">
        <f t="shared" si="8"/>
        <v>626</v>
      </c>
      <c r="O88" s="21">
        <f t="shared" si="9"/>
        <v>48152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676.7</v>
      </c>
      <c r="E89" s="75"/>
      <c r="F89" s="75">
        <v>0.9</v>
      </c>
      <c r="G89" s="75">
        <v>284</v>
      </c>
      <c r="H89" s="75">
        <v>1.8</v>
      </c>
      <c r="I89" s="30">
        <f t="shared" si="7"/>
        <v>963.4</v>
      </c>
      <c r="J89" s="76"/>
      <c r="K89" s="75"/>
      <c r="L89" s="75"/>
      <c r="M89" s="75">
        <v>17.600000000000001</v>
      </c>
      <c r="N89" s="31">
        <f t="shared" si="8"/>
        <v>17.600000000000001</v>
      </c>
      <c r="O89" s="32">
        <f t="shared" si="9"/>
        <v>981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82.55</v>
      </c>
      <c r="E90" s="72"/>
      <c r="F90" s="72">
        <v>21.11</v>
      </c>
      <c r="G90" s="72">
        <v>75.66</v>
      </c>
      <c r="H90" s="72">
        <v>2.37</v>
      </c>
      <c r="I90" s="27">
        <f t="shared" si="7"/>
        <v>181.69</v>
      </c>
      <c r="J90" s="73"/>
      <c r="K90" s="72"/>
      <c r="L90" s="72"/>
      <c r="M90" s="72">
        <v>12.98</v>
      </c>
      <c r="N90" s="28">
        <f t="shared" si="8"/>
        <v>12.98</v>
      </c>
      <c r="O90" s="29">
        <f t="shared" si="9"/>
        <v>194.67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18969</v>
      </c>
      <c r="E91" s="66"/>
      <c r="F91" s="66">
        <v>4491</v>
      </c>
      <c r="G91" s="66">
        <v>18826</v>
      </c>
      <c r="H91" s="66">
        <v>325</v>
      </c>
      <c r="I91" s="18">
        <f t="shared" si="7"/>
        <v>42611</v>
      </c>
      <c r="J91" s="67"/>
      <c r="K91" s="66"/>
      <c r="L91" s="66"/>
      <c r="M91" s="66">
        <v>1215</v>
      </c>
      <c r="N91" s="20">
        <f t="shared" si="8"/>
        <v>1215</v>
      </c>
      <c r="O91" s="21">
        <f t="shared" si="9"/>
        <v>43826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341.4</v>
      </c>
      <c r="E92" s="75"/>
      <c r="F92" s="75">
        <v>58.6</v>
      </c>
      <c r="G92" s="75">
        <v>282.89999999999998</v>
      </c>
      <c r="H92" s="75">
        <v>9.6</v>
      </c>
      <c r="I92" s="30">
        <f t="shared" si="7"/>
        <v>692.5</v>
      </c>
      <c r="J92" s="76"/>
      <c r="K92" s="75"/>
      <c r="L92" s="75"/>
      <c r="M92" s="75">
        <v>30.4</v>
      </c>
      <c r="N92" s="31">
        <f t="shared" si="8"/>
        <v>30.4</v>
      </c>
      <c r="O92" s="32">
        <f t="shared" si="9"/>
        <v>722.9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0.6</v>
      </c>
      <c r="D93" s="72">
        <v>103.04</v>
      </c>
      <c r="E93" s="72">
        <v>0.17</v>
      </c>
      <c r="F93" s="72">
        <v>150.75</v>
      </c>
      <c r="G93" s="72">
        <v>143.28</v>
      </c>
      <c r="H93" s="72">
        <v>2.4</v>
      </c>
      <c r="I93" s="27">
        <f t="shared" si="7"/>
        <v>400.24</v>
      </c>
      <c r="J93" s="73"/>
      <c r="K93" s="72"/>
      <c r="L93" s="72">
        <v>6.52</v>
      </c>
      <c r="M93" s="72">
        <v>115.97</v>
      </c>
      <c r="N93" s="28">
        <f t="shared" si="8"/>
        <v>122.49</v>
      </c>
      <c r="O93" s="29">
        <f t="shared" si="9"/>
        <v>522.73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155</v>
      </c>
      <c r="D94" s="66">
        <v>24966</v>
      </c>
      <c r="E94" s="66">
        <v>43</v>
      </c>
      <c r="F94" s="66">
        <v>33410</v>
      </c>
      <c r="G94" s="66">
        <v>37516</v>
      </c>
      <c r="H94" s="66">
        <v>347</v>
      </c>
      <c r="I94" s="18">
        <f t="shared" si="7"/>
        <v>96437</v>
      </c>
      <c r="J94" s="67"/>
      <c r="K94" s="66"/>
      <c r="L94" s="66">
        <v>685</v>
      </c>
      <c r="M94" s="66">
        <v>12029</v>
      </c>
      <c r="N94" s="20">
        <f t="shared" si="8"/>
        <v>12714</v>
      </c>
      <c r="O94" s="21">
        <f t="shared" si="9"/>
        <v>109151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1.9</v>
      </c>
      <c r="D95" s="75">
        <v>401.5</v>
      </c>
      <c r="E95" s="75">
        <v>0.7</v>
      </c>
      <c r="F95" s="75">
        <v>368.5</v>
      </c>
      <c r="G95" s="75">
        <v>525.79999999999995</v>
      </c>
      <c r="H95" s="75">
        <v>7.1</v>
      </c>
      <c r="I95" s="30">
        <f t="shared" si="7"/>
        <v>1305.4999999999998</v>
      </c>
      <c r="J95" s="76"/>
      <c r="K95" s="75"/>
      <c r="L95" s="75">
        <v>13.6</v>
      </c>
      <c r="M95" s="75">
        <v>239.5</v>
      </c>
      <c r="N95" s="31">
        <f t="shared" si="8"/>
        <v>253.1</v>
      </c>
      <c r="O95" s="32">
        <f t="shared" si="9"/>
        <v>1558.5999999999997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0.34</v>
      </c>
      <c r="D96" s="72">
        <v>22.38</v>
      </c>
      <c r="E96" s="72">
        <v>0.79</v>
      </c>
      <c r="F96" s="72">
        <v>88.97</v>
      </c>
      <c r="G96" s="72">
        <v>362.98</v>
      </c>
      <c r="H96" s="72">
        <v>1.75</v>
      </c>
      <c r="I96" s="27">
        <f t="shared" si="7"/>
        <v>477.21000000000004</v>
      </c>
      <c r="J96" s="73"/>
      <c r="K96" s="72"/>
      <c r="L96" s="72">
        <v>0.37</v>
      </c>
      <c r="M96" s="72">
        <v>43.58</v>
      </c>
      <c r="N96" s="28">
        <f t="shared" si="8"/>
        <v>43.949999999999996</v>
      </c>
      <c r="O96" s="29">
        <f t="shared" si="9"/>
        <v>521.16000000000008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100</v>
      </c>
      <c r="D97" s="66">
        <v>5927</v>
      </c>
      <c r="E97" s="66">
        <v>205</v>
      </c>
      <c r="F97" s="66">
        <v>20641</v>
      </c>
      <c r="G97" s="66">
        <v>100772</v>
      </c>
      <c r="H97" s="66">
        <v>290</v>
      </c>
      <c r="I97" s="18">
        <f t="shared" si="7"/>
        <v>127935</v>
      </c>
      <c r="J97" s="67"/>
      <c r="K97" s="66"/>
      <c r="L97" s="66">
        <v>43</v>
      </c>
      <c r="M97" s="66">
        <v>4841</v>
      </c>
      <c r="N97" s="20">
        <f t="shared" si="8"/>
        <v>4884</v>
      </c>
      <c r="O97" s="21">
        <f t="shared" si="9"/>
        <v>132819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1.1000000000000001</v>
      </c>
      <c r="D98" s="75">
        <v>83.3</v>
      </c>
      <c r="E98" s="75">
        <v>2.9</v>
      </c>
      <c r="F98" s="75">
        <v>185.5</v>
      </c>
      <c r="G98" s="75">
        <v>1299.5999999999999</v>
      </c>
      <c r="H98" s="75">
        <v>5.4</v>
      </c>
      <c r="I98" s="30">
        <f t="shared" si="7"/>
        <v>1577.8</v>
      </c>
      <c r="J98" s="76"/>
      <c r="K98" s="75"/>
      <c r="L98" s="75">
        <v>0.7</v>
      </c>
      <c r="M98" s="75">
        <v>88</v>
      </c>
      <c r="N98" s="31">
        <f t="shared" si="8"/>
        <v>88.7</v>
      </c>
      <c r="O98" s="32">
        <f t="shared" si="9"/>
        <v>1666.5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3.01</v>
      </c>
      <c r="D99" s="72">
        <v>7.98</v>
      </c>
      <c r="E99" s="72">
        <v>0.19</v>
      </c>
      <c r="F99" s="72">
        <v>33.15</v>
      </c>
      <c r="G99" s="72">
        <v>721.67</v>
      </c>
      <c r="H99" s="72">
        <v>7.55</v>
      </c>
      <c r="I99" s="27">
        <f t="shared" si="7"/>
        <v>773.55</v>
      </c>
      <c r="J99" s="73"/>
      <c r="K99" s="72"/>
      <c r="L99" s="72">
        <v>2.66</v>
      </c>
      <c r="M99" s="72">
        <v>97.36</v>
      </c>
      <c r="N99" s="28">
        <f t="shared" si="8"/>
        <v>100.02</v>
      </c>
      <c r="O99" s="29">
        <f t="shared" si="9"/>
        <v>873.56999999999994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967</v>
      </c>
      <c r="D100" s="66">
        <v>2130</v>
      </c>
      <c r="E100" s="66">
        <v>52</v>
      </c>
      <c r="F100" s="66">
        <v>7852</v>
      </c>
      <c r="G100" s="66">
        <v>211353</v>
      </c>
      <c r="H100" s="66">
        <v>1289</v>
      </c>
      <c r="I100" s="18">
        <f t="shared" si="7"/>
        <v>223643</v>
      </c>
      <c r="J100" s="67"/>
      <c r="K100" s="66"/>
      <c r="L100" s="66">
        <v>313</v>
      </c>
      <c r="M100" s="66">
        <v>11403</v>
      </c>
      <c r="N100" s="20">
        <f t="shared" si="8"/>
        <v>11716</v>
      </c>
      <c r="O100" s="21">
        <f t="shared" si="9"/>
        <v>235359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10.8</v>
      </c>
      <c r="D101" s="75">
        <v>29.7</v>
      </c>
      <c r="E101" s="75">
        <v>0.8</v>
      </c>
      <c r="F101" s="75">
        <v>70.3</v>
      </c>
      <c r="G101" s="75">
        <v>2632.1</v>
      </c>
      <c r="H101" s="75">
        <v>23.8</v>
      </c>
      <c r="I101" s="30">
        <f t="shared" si="7"/>
        <v>2767.5</v>
      </c>
      <c r="J101" s="76"/>
      <c r="K101" s="75"/>
      <c r="L101" s="75">
        <v>4.5999999999999996</v>
      </c>
      <c r="M101" s="75">
        <v>169.7</v>
      </c>
      <c r="N101" s="31">
        <f t="shared" si="8"/>
        <v>174.29999999999998</v>
      </c>
      <c r="O101" s="32">
        <f t="shared" si="9"/>
        <v>2941.8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3.97</v>
      </c>
      <c r="D102" s="72">
        <v>0.67</v>
      </c>
      <c r="E102" s="72">
        <v>0.37</v>
      </c>
      <c r="F102" s="72">
        <v>42.88</v>
      </c>
      <c r="G102" s="72">
        <v>798.35</v>
      </c>
      <c r="H102" s="72">
        <v>11.33</v>
      </c>
      <c r="I102" s="27">
        <f t="shared" si="7"/>
        <v>857.57</v>
      </c>
      <c r="J102" s="73"/>
      <c r="K102" s="72"/>
      <c r="L102" s="72">
        <v>11.88</v>
      </c>
      <c r="M102" s="72">
        <v>247.07</v>
      </c>
      <c r="N102" s="28">
        <f t="shared" si="8"/>
        <v>258.95</v>
      </c>
      <c r="O102" s="29">
        <f t="shared" si="9"/>
        <v>1116.52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1101</v>
      </c>
      <c r="D103" s="66">
        <v>195</v>
      </c>
      <c r="E103" s="66">
        <v>106</v>
      </c>
      <c r="F103" s="66">
        <v>10616</v>
      </c>
      <c r="G103" s="66">
        <v>243842</v>
      </c>
      <c r="H103" s="66">
        <v>2129</v>
      </c>
      <c r="I103" s="18">
        <f t="shared" si="7"/>
        <v>257989</v>
      </c>
      <c r="J103" s="67"/>
      <c r="K103" s="66"/>
      <c r="L103" s="66">
        <v>1472</v>
      </c>
      <c r="M103" s="66">
        <v>30127</v>
      </c>
      <c r="N103" s="20">
        <f t="shared" si="8"/>
        <v>31599</v>
      </c>
      <c r="O103" s="21">
        <f t="shared" si="9"/>
        <v>289588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</v>
      </c>
      <c r="D104" s="75">
        <v>2.2000000000000002</v>
      </c>
      <c r="E104" s="75">
        <v>1.2</v>
      </c>
      <c r="F104" s="75">
        <v>83.7</v>
      </c>
      <c r="G104" s="75">
        <v>2573.6999999999998</v>
      </c>
      <c r="H104" s="75">
        <v>34</v>
      </c>
      <c r="I104" s="30">
        <f t="shared" si="7"/>
        <v>2704.7999999999997</v>
      </c>
      <c r="J104" s="76"/>
      <c r="K104" s="75"/>
      <c r="L104" s="75">
        <v>15</v>
      </c>
      <c r="M104" s="75">
        <v>324.89999999999998</v>
      </c>
      <c r="N104" s="31">
        <f t="shared" si="8"/>
        <v>339.9</v>
      </c>
      <c r="O104" s="32">
        <f t="shared" si="9"/>
        <v>3044.7</v>
      </c>
      <c r="P104" s="77">
        <v>0.25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0.12</v>
      </c>
      <c r="D105" s="72">
        <v>2.61</v>
      </c>
      <c r="E105" s="72">
        <v>0.01</v>
      </c>
      <c r="F105" s="72">
        <v>29.66</v>
      </c>
      <c r="G105" s="72">
        <v>144.83000000000001</v>
      </c>
      <c r="H105" s="72">
        <v>0.18</v>
      </c>
      <c r="I105" s="27">
        <f t="shared" si="7"/>
        <v>177.41000000000003</v>
      </c>
      <c r="J105" s="73">
        <v>0.08</v>
      </c>
      <c r="K105" s="72"/>
      <c r="L105" s="72">
        <v>13.94</v>
      </c>
      <c r="M105" s="72">
        <v>245.81</v>
      </c>
      <c r="N105" s="28">
        <f t="shared" si="8"/>
        <v>259.83</v>
      </c>
      <c r="O105" s="29">
        <f t="shared" si="9"/>
        <v>437.24</v>
      </c>
      <c r="P105" s="78">
        <v>3.24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43</v>
      </c>
      <c r="D106" s="66">
        <v>788</v>
      </c>
      <c r="E106" s="66">
        <v>3</v>
      </c>
      <c r="F106" s="66">
        <v>7319</v>
      </c>
      <c r="G106" s="66">
        <v>45687</v>
      </c>
      <c r="H106" s="66">
        <v>36</v>
      </c>
      <c r="I106" s="18">
        <f t="shared" si="7"/>
        <v>53876</v>
      </c>
      <c r="J106" s="67">
        <v>6</v>
      </c>
      <c r="K106" s="66"/>
      <c r="L106" s="66">
        <v>1787</v>
      </c>
      <c r="M106" s="66">
        <v>31033</v>
      </c>
      <c r="N106" s="20">
        <f t="shared" si="8"/>
        <v>32826</v>
      </c>
      <c r="O106" s="21">
        <f t="shared" si="9"/>
        <v>86702</v>
      </c>
      <c r="P106" s="78">
        <v>3.41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0.4</v>
      </c>
      <c r="D107" s="75">
        <v>8.6999999999999993</v>
      </c>
      <c r="E107" s="75">
        <v>0</v>
      </c>
      <c r="F107" s="75">
        <v>50.1</v>
      </c>
      <c r="G107" s="75">
        <v>366.9</v>
      </c>
      <c r="H107" s="75">
        <v>0.6</v>
      </c>
      <c r="I107" s="30">
        <f t="shared" si="7"/>
        <v>426.7</v>
      </c>
      <c r="J107" s="76">
        <v>0</v>
      </c>
      <c r="K107" s="75"/>
      <c r="L107" s="75">
        <v>16.100000000000001</v>
      </c>
      <c r="M107" s="75">
        <v>279.5</v>
      </c>
      <c r="N107" s="31">
        <f t="shared" si="8"/>
        <v>295.60000000000002</v>
      </c>
      <c r="O107" s="32">
        <f t="shared" si="9"/>
        <v>722.3</v>
      </c>
      <c r="P107" s="78">
        <v>3.34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0.09</v>
      </c>
      <c r="D108" s="72">
        <v>1.01</v>
      </c>
      <c r="E108" s="72">
        <v>0.18</v>
      </c>
      <c r="F108" s="72">
        <v>32.07</v>
      </c>
      <c r="G108" s="72">
        <v>52.21</v>
      </c>
      <c r="H108" s="72">
        <v>0.83</v>
      </c>
      <c r="I108" s="27">
        <f t="shared" si="7"/>
        <v>86.39</v>
      </c>
      <c r="J108" s="73"/>
      <c r="K108" s="72"/>
      <c r="L108" s="72">
        <v>6.84</v>
      </c>
      <c r="M108" s="72">
        <v>135.22999999999999</v>
      </c>
      <c r="N108" s="28">
        <f t="shared" si="8"/>
        <v>142.07</v>
      </c>
      <c r="O108" s="29">
        <f t="shared" si="9"/>
        <v>228.45999999999998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27</v>
      </c>
      <c r="D109" s="66">
        <v>324</v>
      </c>
      <c r="E109" s="66">
        <v>57</v>
      </c>
      <c r="F109" s="66">
        <v>8236</v>
      </c>
      <c r="G109" s="66">
        <v>16975</v>
      </c>
      <c r="H109" s="66">
        <v>181</v>
      </c>
      <c r="I109" s="18">
        <f t="shared" si="7"/>
        <v>25800</v>
      </c>
      <c r="J109" s="67"/>
      <c r="K109" s="66"/>
      <c r="L109" s="66">
        <v>912</v>
      </c>
      <c r="M109" s="66">
        <v>17813</v>
      </c>
      <c r="N109" s="20">
        <f t="shared" si="8"/>
        <v>18725</v>
      </c>
      <c r="O109" s="21">
        <f t="shared" si="9"/>
        <v>44525</v>
      </c>
      <c r="P109" s="78">
        <v>9.98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2.6</v>
      </c>
      <c r="E110" s="75">
        <v>0.5</v>
      </c>
      <c r="F110" s="75">
        <v>47.6</v>
      </c>
      <c r="G110" s="75">
        <v>116.2</v>
      </c>
      <c r="H110" s="75">
        <v>2.2999999999999998</v>
      </c>
      <c r="I110" s="30">
        <f t="shared" si="7"/>
        <v>169.4</v>
      </c>
      <c r="J110" s="76"/>
      <c r="K110" s="75"/>
      <c r="L110" s="75">
        <v>7.3</v>
      </c>
      <c r="M110" s="75">
        <v>133.4</v>
      </c>
      <c r="N110" s="31">
        <f t="shared" si="8"/>
        <v>140.70000000000002</v>
      </c>
      <c r="O110" s="32">
        <f t="shared" si="9"/>
        <v>310.10000000000002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0.51</v>
      </c>
      <c r="D111" s="72">
        <v>6.68</v>
      </c>
      <c r="E111" s="72">
        <v>0.7</v>
      </c>
      <c r="F111" s="72">
        <v>35.14</v>
      </c>
      <c r="G111" s="72">
        <v>50.66</v>
      </c>
      <c r="H111" s="72">
        <v>0.51</v>
      </c>
      <c r="I111" s="27">
        <f t="shared" si="7"/>
        <v>94.2</v>
      </c>
      <c r="J111" s="73"/>
      <c r="K111" s="72"/>
      <c r="L111" s="72">
        <v>12.97</v>
      </c>
      <c r="M111" s="72">
        <v>106.8</v>
      </c>
      <c r="N111" s="28">
        <f t="shared" si="8"/>
        <v>119.77</v>
      </c>
      <c r="O111" s="29">
        <f t="shared" si="9"/>
        <v>213.97</v>
      </c>
      <c r="P111" s="33">
        <f>SUM(P104:P110)</f>
        <v>20.22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209</v>
      </c>
      <c r="D112" s="66">
        <v>1999</v>
      </c>
      <c r="E112" s="66">
        <v>219</v>
      </c>
      <c r="F112" s="66">
        <v>9276</v>
      </c>
      <c r="G112" s="66">
        <v>16108</v>
      </c>
      <c r="H112" s="66">
        <v>116</v>
      </c>
      <c r="I112" s="18">
        <f t="shared" si="7"/>
        <v>27927</v>
      </c>
      <c r="J112" s="67"/>
      <c r="K112" s="66"/>
      <c r="L112" s="66">
        <v>1725</v>
      </c>
      <c r="M112" s="66">
        <v>13947</v>
      </c>
      <c r="N112" s="20">
        <f t="shared" si="8"/>
        <v>15672</v>
      </c>
      <c r="O112" s="21">
        <f t="shared" si="9"/>
        <v>43599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47.5</v>
      </c>
      <c r="G113" s="75">
        <v>0</v>
      </c>
      <c r="H113" s="75">
        <v>1.4</v>
      </c>
      <c r="I113" s="30">
        <f t="shared" si="7"/>
        <v>48.9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48.9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0.05</v>
      </c>
      <c r="D114" s="72">
        <v>16.79</v>
      </c>
      <c r="E114" s="72">
        <v>8.5500000000000007</v>
      </c>
      <c r="F114" s="72">
        <v>24.84</v>
      </c>
      <c r="G114" s="72">
        <v>9.2799999999999994</v>
      </c>
      <c r="H114" s="72">
        <v>1.41</v>
      </c>
      <c r="I114" s="27">
        <f t="shared" si="7"/>
        <v>60.92</v>
      </c>
      <c r="J114" s="73"/>
      <c r="K114" s="72"/>
      <c r="L114" s="72"/>
      <c r="M114" s="72">
        <v>40.56</v>
      </c>
      <c r="N114" s="28">
        <f t="shared" si="8"/>
        <v>40.56</v>
      </c>
      <c r="O114" s="29">
        <f t="shared" si="9"/>
        <v>101.48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21</v>
      </c>
      <c r="D115" s="66">
        <v>5272</v>
      </c>
      <c r="E115" s="66">
        <v>2692</v>
      </c>
      <c r="F115" s="66">
        <v>6921</v>
      </c>
      <c r="G115" s="66">
        <v>3030</v>
      </c>
      <c r="H115" s="66">
        <v>319</v>
      </c>
      <c r="I115" s="18">
        <f t="shared" si="7"/>
        <v>18255</v>
      </c>
      <c r="J115" s="67"/>
      <c r="K115" s="66"/>
      <c r="L115" s="66"/>
      <c r="M115" s="66">
        <v>5359</v>
      </c>
      <c r="N115" s="20">
        <f t="shared" si="8"/>
        <v>5359</v>
      </c>
      <c r="O115" s="21">
        <f t="shared" si="9"/>
        <v>23614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27.2</v>
      </c>
      <c r="G116" s="84">
        <v>0</v>
      </c>
      <c r="H116" s="84">
        <v>3.2</v>
      </c>
      <c r="I116" s="46">
        <f t="shared" si="7"/>
        <v>30.4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30.4</v>
      </c>
      <c r="P116" s="44">
        <f>SUM(O136,P111,P112,P115)</f>
        <v>4981.9299999999994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0.17</v>
      </c>
      <c r="D121" s="63">
        <v>23.22</v>
      </c>
      <c r="E121" s="63">
        <v>1.62</v>
      </c>
      <c r="F121" s="63">
        <v>8.69</v>
      </c>
      <c r="G121" s="63">
        <v>7.22</v>
      </c>
      <c r="H121" s="63">
        <v>0.5</v>
      </c>
      <c r="I121" s="11">
        <f t="shared" si="7"/>
        <v>41.42</v>
      </c>
      <c r="J121" s="64"/>
      <c r="K121" s="63"/>
      <c r="L121" s="63">
        <v>1.06</v>
      </c>
      <c r="M121" s="63">
        <v>63.12</v>
      </c>
      <c r="N121" s="13">
        <f t="shared" si="8"/>
        <v>64.179999999999993</v>
      </c>
      <c r="O121" s="14">
        <f t="shared" si="9"/>
        <v>105.6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69</v>
      </c>
      <c r="D122" s="66">
        <v>7139</v>
      </c>
      <c r="E122" s="66">
        <v>510</v>
      </c>
      <c r="F122" s="66">
        <v>2478</v>
      </c>
      <c r="G122" s="66">
        <v>2174</v>
      </c>
      <c r="H122" s="66">
        <v>128</v>
      </c>
      <c r="I122" s="18">
        <f t="shared" si="7"/>
        <v>12498</v>
      </c>
      <c r="J122" s="67"/>
      <c r="K122" s="66"/>
      <c r="L122" s="66">
        <v>141</v>
      </c>
      <c r="M122" s="66">
        <v>8351</v>
      </c>
      <c r="N122" s="20">
        <f t="shared" si="8"/>
        <v>8492</v>
      </c>
      <c r="O122" s="21">
        <f t="shared" si="9"/>
        <v>20990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9.6999999999999993</v>
      </c>
      <c r="G123" s="75">
        <v>0</v>
      </c>
      <c r="H123" s="75">
        <v>1.2</v>
      </c>
      <c r="I123" s="30">
        <f t="shared" si="7"/>
        <v>10.899999999999999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10.899999999999999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0.01</v>
      </c>
      <c r="D124" s="72">
        <v>13.13</v>
      </c>
      <c r="E124" s="72">
        <v>0.35</v>
      </c>
      <c r="F124" s="72">
        <v>2.96</v>
      </c>
      <c r="G124" s="72">
        <v>1.2</v>
      </c>
      <c r="H124" s="72">
        <v>1.4</v>
      </c>
      <c r="I124" s="27">
        <f t="shared" si="7"/>
        <v>19.049999999999997</v>
      </c>
      <c r="J124" s="73"/>
      <c r="K124" s="72"/>
      <c r="L124" s="72"/>
      <c r="M124" s="72">
        <v>12.46</v>
      </c>
      <c r="N124" s="28">
        <f t="shared" si="8"/>
        <v>12.46</v>
      </c>
      <c r="O124" s="29">
        <f t="shared" si="9"/>
        <v>31.509999999999998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</v>
      </c>
      <c r="D125" s="66">
        <v>3956</v>
      </c>
      <c r="E125" s="66">
        <v>110</v>
      </c>
      <c r="F125" s="66">
        <v>817</v>
      </c>
      <c r="G125" s="66">
        <v>392</v>
      </c>
      <c r="H125" s="66">
        <v>353</v>
      </c>
      <c r="I125" s="18">
        <f t="shared" si="7"/>
        <v>5631</v>
      </c>
      <c r="J125" s="67"/>
      <c r="K125" s="66"/>
      <c r="L125" s="66"/>
      <c r="M125" s="66">
        <v>1645</v>
      </c>
      <c r="N125" s="20">
        <f t="shared" si="8"/>
        <v>1645</v>
      </c>
      <c r="O125" s="21">
        <f t="shared" si="9"/>
        <v>7276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</v>
      </c>
      <c r="G126" s="75">
        <v>0</v>
      </c>
      <c r="H126" s="75">
        <v>3.2</v>
      </c>
      <c r="I126" s="30">
        <f t="shared" si="7"/>
        <v>6.2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6.2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1.06</v>
      </c>
      <c r="D127" s="72">
        <v>55.51</v>
      </c>
      <c r="E127" s="72">
        <v>3.9</v>
      </c>
      <c r="F127" s="72">
        <v>17.989999999999998</v>
      </c>
      <c r="G127" s="72">
        <v>4.82</v>
      </c>
      <c r="H127" s="72">
        <v>5.12</v>
      </c>
      <c r="I127" s="27">
        <f t="shared" si="7"/>
        <v>88.4</v>
      </c>
      <c r="J127" s="73"/>
      <c r="K127" s="72"/>
      <c r="L127" s="72"/>
      <c r="M127" s="72">
        <v>42.22</v>
      </c>
      <c r="N127" s="28">
        <f t="shared" si="8"/>
        <v>42.22</v>
      </c>
      <c r="O127" s="29">
        <f t="shared" si="9"/>
        <v>130.62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348</v>
      </c>
      <c r="D128" s="66">
        <v>17405</v>
      </c>
      <c r="E128" s="66">
        <v>1154</v>
      </c>
      <c r="F128" s="66">
        <v>5360</v>
      </c>
      <c r="G128" s="66">
        <v>1319</v>
      </c>
      <c r="H128" s="66">
        <v>1448</v>
      </c>
      <c r="I128" s="18">
        <f t="shared" si="7"/>
        <v>27034</v>
      </c>
      <c r="J128" s="67"/>
      <c r="K128" s="66"/>
      <c r="L128" s="66"/>
      <c r="M128" s="66">
        <v>5356</v>
      </c>
      <c r="N128" s="20">
        <f t="shared" si="8"/>
        <v>5356</v>
      </c>
      <c r="O128" s="21">
        <f t="shared" si="9"/>
        <v>32390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7.7</v>
      </c>
      <c r="G129" s="75">
        <v>0</v>
      </c>
      <c r="H129" s="75">
        <v>10.7</v>
      </c>
      <c r="I129" s="30">
        <f t="shared" si="7"/>
        <v>18.399999999999999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18.399999999999999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9.93</v>
      </c>
      <c r="D130" s="63">
        <v>677.41</v>
      </c>
      <c r="E130" s="63">
        <v>16.920000000000002</v>
      </c>
      <c r="F130" s="63">
        <v>488.56</v>
      </c>
      <c r="G130" s="63">
        <v>2445.6799999999998</v>
      </c>
      <c r="H130" s="63">
        <v>38.9</v>
      </c>
      <c r="I130" s="11">
        <f t="shared" si="7"/>
        <v>3677.4</v>
      </c>
      <c r="J130" s="64">
        <v>0.08</v>
      </c>
      <c r="K130" s="63"/>
      <c r="L130" s="63">
        <v>56.57</v>
      </c>
      <c r="M130" s="63">
        <v>1187.6500000000001</v>
      </c>
      <c r="N130" s="13">
        <f>SUM(J130:M130)</f>
        <v>1244.3000000000002</v>
      </c>
      <c r="O130" s="14">
        <f t="shared" si="9"/>
        <v>4921.7000000000007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3043</v>
      </c>
      <c r="D131" s="66">
        <v>152473</v>
      </c>
      <c r="E131" s="66">
        <v>5167</v>
      </c>
      <c r="F131" s="66">
        <v>117486</v>
      </c>
      <c r="G131" s="66">
        <v>714597</v>
      </c>
      <c r="H131" s="66">
        <v>7356</v>
      </c>
      <c r="I131" s="18">
        <f t="shared" si="7"/>
        <v>1000122</v>
      </c>
      <c r="J131" s="67">
        <v>6</v>
      </c>
      <c r="K131" s="66"/>
      <c r="L131" s="66">
        <v>7095</v>
      </c>
      <c r="M131" s="66">
        <v>144538</v>
      </c>
      <c r="N131" s="20">
        <f t="shared" si="8"/>
        <v>151639</v>
      </c>
      <c r="O131" s="21">
        <f t="shared" si="9"/>
        <v>1151761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24.4</v>
      </c>
      <c r="D132" s="75">
        <v>2427.1</v>
      </c>
      <c r="E132" s="75">
        <v>6.6</v>
      </c>
      <c r="F132" s="75">
        <v>960.5</v>
      </c>
      <c r="G132" s="75">
        <v>8099.5</v>
      </c>
      <c r="H132" s="75">
        <v>116.7</v>
      </c>
      <c r="I132" s="30">
        <f t="shared" ref="I132:I138" si="10">SUM(C132:H132)</f>
        <v>11634.800000000001</v>
      </c>
      <c r="J132" s="76">
        <v>0</v>
      </c>
      <c r="K132" s="75"/>
      <c r="L132" s="75">
        <v>58</v>
      </c>
      <c r="M132" s="75">
        <v>1318.1</v>
      </c>
      <c r="N132" s="31">
        <f t="shared" ref="N132:N138" si="11">SUM(J132:M132)</f>
        <v>1376.1</v>
      </c>
      <c r="O132" s="32">
        <f t="shared" ref="O132:O138" si="12">SUM(N132,I132)</f>
        <v>13010.900000000001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9.93</v>
      </c>
      <c r="D133" s="72">
        <v>359.47</v>
      </c>
      <c r="E133" s="72">
        <v>16.829999999999998</v>
      </c>
      <c r="F133" s="72">
        <v>488.52</v>
      </c>
      <c r="G133" s="72">
        <v>2443.37</v>
      </c>
      <c r="H133" s="72">
        <v>28.96</v>
      </c>
      <c r="I133" s="27">
        <f t="shared" si="10"/>
        <v>3347.08</v>
      </c>
      <c r="J133" s="73">
        <v>0.08</v>
      </c>
      <c r="K133" s="72"/>
      <c r="L133" s="72">
        <v>56.57</v>
      </c>
      <c r="M133" s="72">
        <v>1185.07</v>
      </c>
      <c r="N133" s="28">
        <f t="shared" si="11"/>
        <v>1241.72</v>
      </c>
      <c r="O133" s="29">
        <f t="shared" si="12"/>
        <v>4588.8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3043</v>
      </c>
      <c r="D134" s="66">
        <v>94243</v>
      </c>
      <c r="E134" s="66">
        <v>5151</v>
      </c>
      <c r="F134" s="66">
        <v>117479</v>
      </c>
      <c r="G134" s="66">
        <v>714199</v>
      </c>
      <c r="H134" s="66">
        <v>6021</v>
      </c>
      <c r="I134" s="18">
        <f t="shared" si="10"/>
        <v>940136</v>
      </c>
      <c r="J134" s="67">
        <v>6</v>
      </c>
      <c r="K134" s="66"/>
      <c r="L134" s="66">
        <v>7095</v>
      </c>
      <c r="M134" s="66">
        <v>144456</v>
      </c>
      <c r="N134" s="20">
        <f t="shared" si="11"/>
        <v>151557</v>
      </c>
      <c r="O134" s="21">
        <f t="shared" si="12"/>
        <v>1091693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24.4</v>
      </c>
      <c r="D135" s="84">
        <v>978</v>
      </c>
      <c r="E135" s="84">
        <v>6.1</v>
      </c>
      <c r="F135" s="84">
        <v>960.3</v>
      </c>
      <c r="G135" s="84">
        <v>8090.7</v>
      </c>
      <c r="H135" s="84">
        <v>80.8</v>
      </c>
      <c r="I135" s="46">
        <f t="shared" si="10"/>
        <v>10140.299999999999</v>
      </c>
      <c r="J135" s="85">
        <v>0</v>
      </c>
      <c r="K135" s="84"/>
      <c r="L135" s="84">
        <v>58</v>
      </c>
      <c r="M135" s="84">
        <v>1312.5</v>
      </c>
      <c r="N135" s="47">
        <f t="shared" si="11"/>
        <v>1370.5</v>
      </c>
      <c r="O135" s="43">
        <f t="shared" si="12"/>
        <v>11510.8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9.93</v>
      </c>
      <c r="D136" s="54">
        <f t="shared" si="13"/>
        <v>713.57999999999993</v>
      </c>
      <c r="E136" s="54">
        <f t="shared" si="13"/>
        <v>19.05</v>
      </c>
      <c r="F136" s="54">
        <f t="shared" si="13"/>
        <v>488.68999999999994</v>
      </c>
      <c r="G136" s="54">
        <f t="shared" si="13"/>
        <v>2445.6799999999998</v>
      </c>
      <c r="H136" s="54">
        <f t="shared" si="13"/>
        <v>39.809999999999995</v>
      </c>
      <c r="I136" s="55">
        <f t="shared" si="10"/>
        <v>3716.7399999999993</v>
      </c>
      <c r="J136" s="56">
        <f t="shared" ref="J136:M138" si="14">SUM(J63,J66,J69,J72,J75,J78,J81,J84,J87,J90,J93,J96,J99,J102,J105,J108,J111,J114,J121,J124,J127)</f>
        <v>0.08</v>
      </c>
      <c r="K136" s="54">
        <f t="shared" si="14"/>
        <v>0</v>
      </c>
      <c r="L136" s="54">
        <f t="shared" si="14"/>
        <v>56.959999999999994</v>
      </c>
      <c r="M136" s="54">
        <f t="shared" si="14"/>
        <v>1187.9299999999998</v>
      </c>
      <c r="N136" s="57">
        <f t="shared" si="11"/>
        <v>1244.9699999999998</v>
      </c>
      <c r="O136" s="58">
        <f t="shared" si="12"/>
        <v>4961.7099999999991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3043</v>
      </c>
      <c r="D137" s="17">
        <f t="shared" si="13"/>
        <v>157052</v>
      </c>
      <c r="E137" s="17">
        <f t="shared" si="13"/>
        <v>5285</v>
      </c>
      <c r="F137" s="17">
        <f t="shared" si="13"/>
        <v>117496</v>
      </c>
      <c r="G137" s="17">
        <f t="shared" si="13"/>
        <v>714597</v>
      </c>
      <c r="H137" s="17">
        <f t="shared" si="13"/>
        <v>7413</v>
      </c>
      <c r="I137" s="18">
        <f t="shared" si="10"/>
        <v>1004886</v>
      </c>
      <c r="J137" s="19">
        <f t="shared" si="14"/>
        <v>6</v>
      </c>
      <c r="K137" s="17">
        <f t="shared" si="14"/>
        <v>0</v>
      </c>
      <c r="L137" s="17">
        <f t="shared" si="14"/>
        <v>7095</v>
      </c>
      <c r="M137" s="17">
        <f t="shared" si="14"/>
        <v>144538</v>
      </c>
      <c r="N137" s="20">
        <f t="shared" si="11"/>
        <v>151639</v>
      </c>
      <c r="O137" s="21">
        <f t="shared" si="12"/>
        <v>1156525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24.4</v>
      </c>
      <c r="D138" s="40">
        <f t="shared" si="13"/>
        <v>2642.8999999999996</v>
      </c>
      <c r="E138" s="40">
        <f t="shared" si="13"/>
        <v>29.299999999999997</v>
      </c>
      <c r="F138" s="40">
        <f t="shared" si="13"/>
        <v>961.30000000000018</v>
      </c>
      <c r="G138" s="40">
        <f t="shared" si="13"/>
        <v>8099.4999999999991</v>
      </c>
      <c r="H138" s="40">
        <f t="shared" si="13"/>
        <v>119.80000000000001</v>
      </c>
      <c r="I138" s="46">
        <f t="shared" si="10"/>
        <v>11877.199999999999</v>
      </c>
      <c r="J138" s="42">
        <f t="shared" si="14"/>
        <v>0</v>
      </c>
      <c r="K138" s="40">
        <f t="shared" si="14"/>
        <v>0</v>
      </c>
      <c r="L138" s="40">
        <f t="shared" si="14"/>
        <v>57.999999999999993</v>
      </c>
      <c r="M138" s="40">
        <f t="shared" si="14"/>
        <v>1318.1</v>
      </c>
      <c r="N138" s="47">
        <f t="shared" si="11"/>
        <v>1376.1</v>
      </c>
      <c r="O138" s="43">
        <f t="shared" si="12"/>
        <v>13253.3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090CC-FAC9-4D69-96C9-946407F32C3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0.37</v>
      </c>
      <c r="N11" s="28">
        <f t="shared" si="1"/>
        <v>0.37</v>
      </c>
      <c r="O11" s="29">
        <f t="shared" si="2"/>
        <v>0.37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0.7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3.21</v>
      </c>
      <c r="N14" s="28">
        <f t="shared" si="1"/>
        <v>3.21</v>
      </c>
      <c r="O14" s="29">
        <f t="shared" si="2"/>
        <v>3.21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107</v>
      </c>
      <c r="N15" s="20">
        <f t="shared" si="1"/>
        <v>107</v>
      </c>
      <c r="O15" s="21">
        <f t="shared" si="2"/>
        <v>107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7.1</v>
      </c>
      <c r="N16" s="31">
        <f t="shared" si="1"/>
        <v>7.1</v>
      </c>
      <c r="O16" s="32">
        <f t="shared" si="2"/>
        <v>7.1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8.42</v>
      </c>
      <c r="E17" s="72"/>
      <c r="F17" s="72"/>
      <c r="G17" s="72"/>
      <c r="H17" s="72"/>
      <c r="I17" s="27">
        <f t="shared" si="0"/>
        <v>8.42</v>
      </c>
      <c r="J17" s="73"/>
      <c r="K17" s="72"/>
      <c r="L17" s="72"/>
      <c r="M17" s="72">
        <v>1.98</v>
      </c>
      <c r="N17" s="28">
        <f t="shared" si="1"/>
        <v>1.98</v>
      </c>
      <c r="O17" s="29">
        <f t="shared" si="2"/>
        <v>10.4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914</v>
      </c>
      <c r="E18" s="66"/>
      <c r="F18" s="66"/>
      <c r="G18" s="66"/>
      <c r="H18" s="66"/>
      <c r="I18" s="18">
        <f t="shared" si="0"/>
        <v>914</v>
      </c>
      <c r="J18" s="67"/>
      <c r="K18" s="66"/>
      <c r="L18" s="66"/>
      <c r="M18" s="66">
        <v>74</v>
      </c>
      <c r="N18" s="20">
        <f t="shared" si="1"/>
        <v>74</v>
      </c>
      <c r="O18" s="21">
        <f t="shared" si="2"/>
        <v>988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52.9</v>
      </c>
      <c r="E19" s="75"/>
      <c r="F19" s="75"/>
      <c r="G19" s="75"/>
      <c r="H19" s="75"/>
      <c r="I19" s="30">
        <f t="shared" si="0"/>
        <v>52.9</v>
      </c>
      <c r="J19" s="76"/>
      <c r="K19" s="75"/>
      <c r="L19" s="75"/>
      <c r="M19" s="75">
        <v>3.9</v>
      </c>
      <c r="N19" s="31">
        <f t="shared" si="1"/>
        <v>3.9</v>
      </c>
      <c r="O19" s="32">
        <f t="shared" si="2"/>
        <v>56.8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4.53</v>
      </c>
      <c r="E20" s="72">
        <v>0.3</v>
      </c>
      <c r="F20" s="72"/>
      <c r="G20" s="72"/>
      <c r="H20" s="72"/>
      <c r="I20" s="27">
        <f t="shared" si="0"/>
        <v>4.83</v>
      </c>
      <c r="J20" s="73"/>
      <c r="K20" s="72"/>
      <c r="L20" s="72"/>
      <c r="M20" s="72">
        <v>10.08</v>
      </c>
      <c r="N20" s="28">
        <f t="shared" si="1"/>
        <v>10.08</v>
      </c>
      <c r="O20" s="29">
        <f t="shared" si="2"/>
        <v>14.91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634</v>
      </c>
      <c r="E21" s="66">
        <v>29</v>
      </c>
      <c r="F21" s="66"/>
      <c r="G21" s="66"/>
      <c r="H21" s="66"/>
      <c r="I21" s="18">
        <f t="shared" si="0"/>
        <v>663</v>
      </c>
      <c r="J21" s="67"/>
      <c r="K21" s="66"/>
      <c r="L21" s="66"/>
      <c r="M21" s="66">
        <v>434</v>
      </c>
      <c r="N21" s="20">
        <f t="shared" si="1"/>
        <v>434</v>
      </c>
      <c r="O21" s="21">
        <f t="shared" si="2"/>
        <v>1097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27.2</v>
      </c>
      <c r="E22" s="75">
        <v>1.3</v>
      </c>
      <c r="F22" s="75"/>
      <c r="G22" s="75"/>
      <c r="H22" s="75"/>
      <c r="I22" s="30">
        <f t="shared" si="0"/>
        <v>28.5</v>
      </c>
      <c r="J22" s="76"/>
      <c r="K22" s="75"/>
      <c r="L22" s="75"/>
      <c r="M22" s="75">
        <v>17.8</v>
      </c>
      <c r="N22" s="31">
        <f t="shared" si="1"/>
        <v>17.8</v>
      </c>
      <c r="O22" s="32">
        <f t="shared" si="2"/>
        <v>46.3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12.5</v>
      </c>
      <c r="E23" s="72"/>
      <c r="F23" s="72"/>
      <c r="G23" s="72">
        <v>1.56</v>
      </c>
      <c r="H23" s="72"/>
      <c r="I23" s="27">
        <f t="shared" si="0"/>
        <v>14.06</v>
      </c>
      <c r="J23" s="73"/>
      <c r="K23" s="72"/>
      <c r="L23" s="72"/>
      <c r="M23" s="72">
        <v>4.82</v>
      </c>
      <c r="N23" s="28">
        <f t="shared" si="1"/>
        <v>4.82</v>
      </c>
      <c r="O23" s="29">
        <f t="shared" si="2"/>
        <v>18.880000000000003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1783</v>
      </c>
      <c r="E24" s="66"/>
      <c r="F24" s="66"/>
      <c r="G24" s="66">
        <v>84</v>
      </c>
      <c r="H24" s="66"/>
      <c r="I24" s="18">
        <f t="shared" si="0"/>
        <v>1867</v>
      </c>
      <c r="J24" s="67"/>
      <c r="K24" s="66"/>
      <c r="L24" s="66"/>
      <c r="M24" s="66">
        <v>162</v>
      </c>
      <c r="N24" s="20">
        <f t="shared" si="1"/>
        <v>162</v>
      </c>
      <c r="O24" s="21">
        <f t="shared" si="2"/>
        <v>2029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59.3</v>
      </c>
      <c r="E25" s="75"/>
      <c r="F25" s="75"/>
      <c r="G25" s="75">
        <v>1.8</v>
      </c>
      <c r="H25" s="75"/>
      <c r="I25" s="30">
        <f t="shared" si="0"/>
        <v>61.099999999999994</v>
      </c>
      <c r="J25" s="76"/>
      <c r="K25" s="75"/>
      <c r="L25" s="75"/>
      <c r="M25" s="75">
        <v>5</v>
      </c>
      <c r="N25" s="31">
        <f t="shared" si="1"/>
        <v>5</v>
      </c>
      <c r="O25" s="32">
        <f t="shared" si="2"/>
        <v>66.099999999999994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16.7</v>
      </c>
      <c r="E26" s="72"/>
      <c r="F26" s="72"/>
      <c r="G26" s="72">
        <v>0.53</v>
      </c>
      <c r="H26" s="72"/>
      <c r="I26" s="27">
        <f t="shared" si="0"/>
        <v>17.23</v>
      </c>
      <c r="J26" s="73"/>
      <c r="K26" s="72"/>
      <c r="L26" s="72"/>
      <c r="M26" s="72">
        <v>5.38</v>
      </c>
      <c r="N26" s="28">
        <f t="shared" si="1"/>
        <v>5.38</v>
      </c>
      <c r="O26" s="29">
        <f t="shared" si="2"/>
        <v>22.61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3016</v>
      </c>
      <c r="E27" s="66"/>
      <c r="F27" s="66"/>
      <c r="G27" s="66">
        <v>74</v>
      </c>
      <c r="H27" s="66"/>
      <c r="I27" s="18">
        <f t="shared" si="0"/>
        <v>3090</v>
      </c>
      <c r="J27" s="67"/>
      <c r="K27" s="66"/>
      <c r="L27" s="66"/>
      <c r="M27" s="66">
        <v>282</v>
      </c>
      <c r="N27" s="20">
        <f t="shared" si="1"/>
        <v>282</v>
      </c>
      <c r="O27" s="21">
        <f t="shared" si="2"/>
        <v>3372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78.900000000000006</v>
      </c>
      <c r="E28" s="75"/>
      <c r="F28" s="75"/>
      <c r="G28" s="75">
        <v>1.6</v>
      </c>
      <c r="H28" s="75"/>
      <c r="I28" s="30">
        <f t="shared" si="0"/>
        <v>80.5</v>
      </c>
      <c r="J28" s="76"/>
      <c r="K28" s="75"/>
      <c r="L28" s="75"/>
      <c r="M28" s="75">
        <v>8.6999999999999993</v>
      </c>
      <c r="N28" s="31">
        <f t="shared" si="1"/>
        <v>8.6999999999999993</v>
      </c>
      <c r="O28" s="32">
        <f t="shared" si="2"/>
        <v>89.2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69.25</v>
      </c>
      <c r="E29" s="72"/>
      <c r="F29" s="72"/>
      <c r="G29" s="72"/>
      <c r="H29" s="72"/>
      <c r="I29" s="27">
        <f t="shared" si="0"/>
        <v>69.25</v>
      </c>
      <c r="J29" s="73"/>
      <c r="K29" s="72"/>
      <c r="L29" s="72">
        <v>0.47</v>
      </c>
      <c r="M29" s="72">
        <v>12.09</v>
      </c>
      <c r="N29" s="28">
        <f t="shared" si="1"/>
        <v>12.56</v>
      </c>
      <c r="O29" s="29">
        <f t="shared" si="2"/>
        <v>81.81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13886</v>
      </c>
      <c r="E30" s="66"/>
      <c r="F30" s="66"/>
      <c r="G30" s="66"/>
      <c r="H30" s="66"/>
      <c r="I30" s="18">
        <f t="shared" si="0"/>
        <v>13886</v>
      </c>
      <c r="J30" s="67"/>
      <c r="K30" s="66"/>
      <c r="L30" s="66">
        <v>32</v>
      </c>
      <c r="M30" s="66">
        <v>785</v>
      </c>
      <c r="N30" s="20">
        <f t="shared" si="1"/>
        <v>817</v>
      </c>
      <c r="O30" s="21">
        <f t="shared" si="2"/>
        <v>14703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296.89999999999998</v>
      </c>
      <c r="E31" s="75"/>
      <c r="F31" s="75"/>
      <c r="G31" s="75"/>
      <c r="H31" s="75"/>
      <c r="I31" s="30">
        <f t="shared" si="0"/>
        <v>296.89999999999998</v>
      </c>
      <c r="J31" s="76"/>
      <c r="K31" s="75"/>
      <c r="L31" s="75">
        <v>0.7</v>
      </c>
      <c r="M31" s="75">
        <v>21.8</v>
      </c>
      <c r="N31" s="31">
        <f t="shared" si="1"/>
        <v>22.5</v>
      </c>
      <c r="O31" s="32">
        <f t="shared" si="2"/>
        <v>319.39999999999998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2.3199999999999998</v>
      </c>
      <c r="D32" s="72">
        <v>62.74</v>
      </c>
      <c r="E32" s="72"/>
      <c r="F32" s="72">
        <v>6.62</v>
      </c>
      <c r="G32" s="72">
        <v>9.0299999999999994</v>
      </c>
      <c r="H32" s="72">
        <v>0.3</v>
      </c>
      <c r="I32" s="27">
        <f t="shared" si="0"/>
        <v>81.010000000000005</v>
      </c>
      <c r="J32" s="73"/>
      <c r="K32" s="72"/>
      <c r="L32" s="72"/>
      <c r="M32" s="72">
        <v>57.1</v>
      </c>
      <c r="N32" s="28">
        <f t="shared" si="1"/>
        <v>57.1</v>
      </c>
      <c r="O32" s="29">
        <f t="shared" si="2"/>
        <v>138.11000000000001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713</v>
      </c>
      <c r="D33" s="66">
        <v>13304</v>
      </c>
      <c r="E33" s="66"/>
      <c r="F33" s="66">
        <v>1407</v>
      </c>
      <c r="G33" s="66">
        <v>2267</v>
      </c>
      <c r="H33" s="66">
        <v>41</v>
      </c>
      <c r="I33" s="18">
        <f t="shared" si="0"/>
        <v>17732</v>
      </c>
      <c r="J33" s="67"/>
      <c r="K33" s="66"/>
      <c r="L33" s="66"/>
      <c r="M33" s="66">
        <v>4927</v>
      </c>
      <c r="N33" s="20">
        <f t="shared" si="1"/>
        <v>4927</v>
      </c>
      <c r="O33" s="21">
        <f t="shared" si="2"/>
        <v>22659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10</v>
      </c>
      <c r="D34" s="75">
        <v>248.3</v>
      </c>
      <c r="E34" s="75"/>
      <c r="F34" s="75">
        <v>18.3</v>
      </c>
      <c r="G34" s="75">
        <v>34.4</v>
      </c>
      <c r="H34" s="75">
        <v>1.2</v>
      </c>
      <c r="I34" s="30">
        <f t="shared" si="0"/>
        <v>312.2</v>
      </c>
      <c r="J34" s="76"/>
      <c r="K34" s="75"/>
      <c r="L34" s="75"/>
      <c r="M34" s="75">
        <v>124.2</v>
      </c>
      <c r="N34" s="31">
        <f t="shared" si="1"/>
        <v>124.2</v>
      </c>
      <c r="O34" s="32">
        <f t="shared" si="2"/>
        <v>436.4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0.46</v>
      </c>
      <c r="D35" s="72">
        <v>140.63</v>
      </c>
      <c r="E35" s="72">
        <v>0.09</v>
      </c>
      <c r="F35" s="72">
        <v>96.22</v>
      </c>
      <c r="G35" s="72">
        <v>23.14</v>
      </c>
      <c r="H35" s="72"/>
      <c r="I35" s="27">
        <f t="shared" si="0"/>
        <v>260.54000000000002</v>
      </c>
      <c r="J35" s="73"/>
      <c r="K35" s="72"/>
      <c r="L35" s="72">
        <v>1.02</v>
      </c>
      <c r="M35" s="72">
        <v>80.180000000000007</v>
      </c>
      <c r="N35" s="28">
        <f t="shared" si="1"/>
        <v>81.2</v>
      </c>
      <c r="O35" s="29">
        <f t="shared" si="2"/>
        <v>341.74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149</v>
      </c>
      <c r="D36" s="66">
        <v>34186</v>
      </c>
      <c r="E36" s="66">
        <v>23</v>
      </c>
      <c r="F36" s="66">
        <v>21226</v>
      </c>
      <c r="G36" s="66">
        <v>6252</v>
      </c>
      <c r="H36" s="66"/>
      <c r="I36" s="18">
        <f t="shared" si="0"/>
        <v>61836</v>
      </c>
      <c r="J36" s="67"/>
      <c r="K36" s="66"/>
      <c r="L36" s="66">
        <v>107</v>
      </c>
      <c r="M36" s="66">
        <v>7316</v>
      </c>
      <c r="N36" s="20">
        <f t="shared" si="1"/>
        <v>7423</v>
      </c>
      <c r="O36" s="21">
        <f t="shared" si="2"/>
        <v>69259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2.1</v>
      </c>
      <c r="D37" s="75">
        <v>550.29999999999995</v>
      </c>
      <c r="E37" s="75">
        <v>0.3</v>
      </c>
      <c r="F37" s="75">
        <v>234.3</v>
      </c>
      <c r="G37" s="75">
        <v>87.1</v>
      </c>
      <c r="H37" s="75"/>
      <c r="I37" s="30">
        <f t="shared" ref="I37:I50" si="3">SUM(C37:H37)</f>
        <v>874.1</v>
      </c>
      <c r="J37" s="76"/>
      <c r="K37" s="75"/>
      <c r="L37" s="75">
        <v>2.1</v>
      </c>
      <c r="M37" s="75">
        <v>143.6</v>
      </c>
      <c r="N37" s="31">
        <f t="shared" si="1"/>
        <v>145.69999999999999</v>
      </c>
      <c r="O37" s="32">
        <f t="shared" si="2"/>
        <v>1019.8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2.81</v>
      </c>
      <c r="D38" s="72">
        <v>44.95</v>
      </c>
      <c r="E38" s="72">
        <v>0.54</v>
      </c>
      <c r="F38" s="72">
        <v>28.09</v>
      </c>
      <c r="G38" s="72">
        <v>222.22</v>
      </c>
      <c r="H38" s="72"/>
      <c r="I38" s="27">
        <f t="shared" si="3"/>
        <v>298.61</v>
      </c>
      <c r="J38" s="73"/>
      <c r="K38" s="72"/>
      <c r="L38" s="72"/>
      <c r="M38" s="72">
        <v>97.41</v>
      </c>
      <c r="N38" s="28">
        <f t="shared" si="1"/>
        <v>97.41</v>
      </c>
      <c r="O38" s="29">
        <f t="shared" si="2"/>
        <v>396.02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778</v>
      </c>
      <c r="D39" s="66">
        <v>12493</v>
      </c>
      <c r="E39" s="66">
        <v>141</v>
      </c>
      <c r="F39" s="66">
        <v>5868</v>
      </c>
      <c r="G39" s="66">
        <v>60711</v>
      </c>
      <c r="H39" s="66"/>
      <c r="I39" s="18">
        <f t="shared" si="3"/>
        <v>79991</v>
      </c>
      <c r="J39" s="67"/>
      <c r="K39" s="66"/>
      <c r="L39" s="66"/>
      <c r="M39" s="66">
        <v>9999</v>
      </c>
      <c r="N39" s="20">
        <f t="shared" si="1"/>
        <v>9999</v>
      </c>
      <c r="O39" s="21">
        <f t="shared" si="2"/>
        <v>89990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8.6</v>
      </c>
      <c r="D40" s="75">
        <v>180</v>
      </c>
      <c r="E40" s="75">
        <v>2.1</v>
      </c>
      <c r="F40" s="75">
        <v>56.8</v>
      </c>
      <c r="G40" s="75">
        <v>780.7</v>
      </c>
      <c r="H40" s="75"/>
      <c r="I40" s="30">
        <f t="shared" si="3"/>
        <v>1028.2</v>
      </c>
      <c r="J40" s="76"/>
      <c r="K40" s="75"/>
      <c r="L40" s="75"/>
      <c r="M40" s="75">
        <v>192.8</v>
      </c>
      <c r="N40" s="31">
        <f t="shared" si="1"/>
        <v>192.8</v>
      </c>
      <c r="O40" s="32">
        <f t="shared" si="2"/>
        <v>1221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3.26</v>
      </c>
      <c r="D41" s="72">
        <v>28.08</v>
      </c>
      <c r="E41" s="72">
        <v>0.69</v>
      </c>
      <c r="F41" s="72">
        <v>18.87</v>
      </c>
      <c r="G41" s="72">
        <v>264.25</v>
      </c>
      <c r="H41" s="72">
        <v>0.13</v>
      </c>
      <c r="I41" s="27">
        <f t="shared" si="3"/>
        <v>315.27999999999997</v>
      </c>
      <c r="J41" s="73"/>
      <c r="K41" s="72"/>
      <c r="L41" s="72">
        <v>2.5</v>
      </c>
      <c r="M41" s="72">
        <v>94.95</v>
      </c>
      <c r="N41" s="28">
        <f t="shared" si="1"/>
        <v>97.45</v>
      </c>
      <c r="O41" s="29">
        <f t="shared" si="2"/>
        <v>412.72999999999996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979</v>
      </c>
      <c r="D42" s="66">
        <v>7767</v>
      </c>
      <c r="E42" s="66">
        <v>186</v>
      </c>
      <c r="F42" s="66">
        <v>3905</v>
      </c>
      <c r="G42" s="66">
        <v>74986</v>
      </c>
      <c r="H42" s="66">
        <v>18</v>
      </c>
      <c r="I42" s="18">
        <f t="shared" si="3"/>
        <v>87841</v>
      </c>
      <c r="J42" s="67"/>
      <c r="K42" s="66"/>
      <c r="L42" s="66">
        <v>305</v>
      </c>
      <c r="M42" s="66">
        <v>10401</v>
      </c>
      <c r="N42" s="20">
        <f t="shared" si="1"/>
        <v>10706</v>
      </c>
      <c r="O42" s="21">
        <f t="shared" si="2"/>
        <v>98547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11.2</v>
      </c>
      <c r="D43" s="75">
        <v>103.6</v>
      </c>
      <c r="E43" s="75">
        <v>2.6</v>
      </c>
      <c r="F43" s="75">
        <v>37.700000000000003</v>
      </c>
      <c r="G43" s="75">
        <v>925.1</v>
      </c>
      <c r="H43" s="75">
        <v>0.4</v>
      </c>
      <c r="I43" s="30">
        <f t="shared" si="3"/>
        <v>1080.6000000000001</v>
      </c>
      <c r="J43" s="76"/>
      <c r="K43" s="75"/>
      <c r="L43" s="75">
        <v>3.4</v>
      </c>
      <c r="M43" s="75">
        <v>161</v>
      </c>
      <c r="N43" s="31">
        <f t="shared" si="1"/>
        <v>164.4</v>
      </c>
      <c r="O43" s="32">
        <f t="shared" si="2"/>
        <v>1245.0000000000002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6.47</v>
      </c>
      <c r="D44" s="72">
        <v>78.959999999999994</v>
      </c>
      <c r="E44" s="72">
        <v>10.85</v>
      </c>
      <c r="F44" s="72">
        <v>81.099999999999994</v>
      </c>
      <c r="G44" s="72">
        <v>147.24</v>
      </c>
      <c r="H44" s="72"/>
      <c r="I44" s="27">
        <f t="shared" si="3"/>
        <v>324.62</v>
      </c>
      <c r="J44" s="73"/>
      <c r="K44" s="72"/>
      <c r="L44" s="72">
        <v>20.21</v>
      </c>
      <c r="M44" s="72">
        <v>90.59</v>
      </c>
      <c r="N44" s="28">
        <f t="shared" si="1"/>
        <v>110.80000000000001</v>
      </c>
      <c r="O44" s="29">
        <f t="shared" si="2"/>
        <v>435.42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2193</v>
      </c>
      <c r="D45" s="66">
        <v>21658</v>
      </c>
      <c r="E45" s="66">
        <v>3107</v>
      </c>
      <c r="F45" s="66">
        <v>19798</v>
      </c>
      <c r="G45" s="66">
        <v>44172</v>
      </c>
      <c r="H45" s="66"/>
      <c r="I45" s="18">
        <f t="shared" si="3"/>
        <v>90928</v>
      </c>
      <c r="J45" s="67"/>
      <c r="K45" s="66"/>
      <c r="L45" s="66">
        <v>2403</v>
      </c>
      <c r="M45" s="66">
        <v>10839</v>
      </c>
      <c r="N45" s="20">
        <f t="shared" si="1"/>
        <v>13242</v>
      </c>
      <c r="O45" s="21">
        <f t="shared" si="2"/>
        <v>104170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21</v>
      </c>
      <c r="D46" s="75">
        <v>260.3</v>
      </c>
      <c r="E46" s="75">
        <v>37.1</v>
      </c>
      <c r="F46" s="75">
        <v>160.19999999999999</v>
      </c>
      <c r="G46" s="75">
        <v>463.9</v>
      </c>
      <c r="H46" s="75"/>
      <c r="I46" s="30">
        <f t="shared" si="3"/>
        <v>942.5</v>
      </c>
      <c r="J46" s="76"/>
      <c r="K46" s="75"/>
      <c r="L46" s="75">
        <v>26.1</v>
      </c>
      <c r="M46" s="75">
        <v>114.1</v>
      </c>
      <c r="N46" s="31">
        <f t="shared" si="1"/>
        <v>140.19999999999999</v>
      </c>
      <c r="O46" s="32">
        <f t="shared" si="2"/>
        <v>1082.7</v>
      </c>
      <c r="P46" s="77">
        <v>0.2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4.87</v>
      </c>
      <c r="D47" s="72">
        <v>153.1</v>
      </c>
      <c r="E47" s="72">
        <v>11.01</v>
      </c>
      <c r="F47" s="72">
        <v>99.43</v>
      </c>
      <c r="G47" s="72">
        <v>162.21</v>
      </c>
      <c r="H47" s="72">
        <v>39.19</v>
      </c>
      <c r="I47" s="27">
        <f t="shared" si="3"/>
        <v>469.81</v>
      </c>
      <c r="J47" s="73"/>
      <c r="K47" s="72"/>
      <c r="L47" s="72">
        <v>67.83</v>
      </c>
      <c r="M47" s="72">
        <v>1435.22</v>
      </c>
      <c r="N47" s="28">
        <f t="shared" si="1"/>
        <v>1503.05</v>
      </c>
      <c r="O47" s="29">
        <f t="shared" si="2"/>
        <v>1972.86</v>
      </c>
      <c r="P47" s="78">
        <v>2.7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1928</v>
      </c>
      <c r="D48" s="66">
        <v>44353</v>
      </c>
      <c r="E48" s="66">
        <v>2993</v>
      </c>
      <c r="F48" s="66">
        <v>24204</v>
      </c>
      <c r="G48" s="66">
        <v>42187</v>
      </c>
      <c r="H48" s="66">
        <v>9376</v>
      </c>
      <c r="I48" s="18">
        <f t="shared" si="3"/>
        <v>125041</v>
      </c>
      <c r="J48" s="67"/>
      <c r="K48" s="66"/>
      <c r="L48" s="66">
        <v>8185</v>
      </c>
      <c r="M48" s="66">
        <v>180616</v>
      </c>
      <c r="N48" s="20">
        <f t="shared" si="1"/>
        <v>188801</v>
      </c>
      <c r="O48" s="21">
        <f t="shared" si="2"/>
        <v>313842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1.8</v>
      </c>
      <c r="D49" s="75">
        <v>45.9</v>
      </c>
      <c r="E49" s="75">
        <v>3.4</v>
      </c>
      <c r="F49" s="75">
        <v>86.4</v>
      </c>
      <c r="G49" s="75">
        <v>252.9</v>
      </c>
      <c r="H49" s="75">
        <v>70.7</v>
      </c>
      <c r="I49" s="30">
        <f t="shared" si="3"/>
        <v>461.09999999999997</v>
      </c>
      <c r="J49" s="76"/>
      <c r="K49" s="75"/>
      <c r="L49" s="75">
        <v>23.7</v>
      </c>
      <c r="M49" s="75">
        <v>350.4</v>
      </c>
      <c r="N49" s="31">
        <f t="shared" si="1"/>
        <v>374.09999999999997</v>
      </c>
      <c r="O49" s="32">
        <f t="shared" si="2"/>
        <v>835.19999999999993</v>
      </c>
      <c r="P49" s="78">
        <v>0.74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20.190000000000001</v>
      </c>
      <c r="D50" s="63">
        <v>609.75</v>
      </c>
      <c r="E50" s="63">
        <v>23.18</v>
      </c>
      <c r="F50" s="63">
        <v>330.33</v>
      </c>
      <c r="G50" s="63">
        <v>830.18</v>
      </c>
      <c r="H50" s="63">
        <v>39.619999999999997</v>
      </c>
      <c r="I50" s="11">
        <f t="shared" si="3"/>
        <v>1853.25</v>
      </c>
      <c r="J50" s="64"/>
      <c r="K50" s="63"/>
      <c r="L50" s="63">
        <v>92.03</v>
      </c>
      <c r="M50" s="63">
        <v>1893.38</v>
      </c>
      <c r="N50" s="13">
        <f t="shared" si="1"/>
        <v>1985.41</v>
      </c>
      <c r="O50" s="14">
        <f t="shared" si="2"/>
        <v>3838.66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6740</v>
      </c>
      <c r="D51" s="66">
        <v>152857</v>
      </c>
      <c r="E51" s="66">
        <v>6450</v>
      </c>
      <c r="F51" s="66">
        <v>76408</v>
      </c>
      <c r="G51" s="66">
        <v>230733</v>
      </c>
      <c r="H51" s="66">
        <v>9435</v>
      </c>
      <c r="I51" s="18">
        <f t="shared" ref="I51:I58" si="4">SUM(C51:H51)</f>
        <v>482623</v>
      </c>
      <c r="J51" s="67"/>
      <c r="K51" s="66"/>
      <c r="L51" s="66">
        <v>11032</v>
      </c>
      <c r="M51" s="66">
        <v>225950</v>
      </c>
      <c r="N51" s="20">
        <f t="shared" si="1"/>
        <v>236982</v>
      </c>
      <c r="O51" s="21">
        <f>SUM(N51,I51)</f>
        <v>719605</v>
      </c>
      <c r="P51" s="78">
        <v>10.94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54.7</v>
      </c>
      <c r="D52" s="75">
        <v>1841.1</v>
      </c>
      <c r="E52" s="75">
        <v>45.5</v>
      </c>
      <c r="F52" s="75">
        <v>593.70000000000005</v>
      </c>
      <c r="G52" s="75">
        <v>2547.5</v>
      </c>
      <c r="H52" s="75">
        <v>72.3</v>
      </c>
      <c r="I52" s="30">
        <f t="shared" si="4"/>
        <v>5154.8</v>
      </c>
      <c r="J52" s="76"/>
      <c r="K52" s="75"/>
      <c r="L52" s="75">
        <v>56</v>
      </c>
      <c r="M52" s="75">
        <v>1151.0999999999999</v>
      </c>
      <c r="N52" s="31">
        <f t="shared" si="1"/>
        <v>1207.0999999999999</v>
      </c>
      <c r="O52" s="32">
        <f t="shared" si="2"/>
        <v>6361.9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20.190000000000001</v>
      </c>
      <c r="D53" s="72">
        <v>519.17999999999995</v>
      </c>
      <c r="E53" s="72">
        <v>23.18</v>
      </c>
      <c r="F53" s="72">
        <v>330.33</v>
      </c>
      <c r="G53" s="72">
        <v>828.09</v>
      </c>
      <c r="H53" s="72">
        <v>39.32</v>
      </c>
      <c r="I53" s="27">
        <f t="shared" si="4"/>
        <v>1760.2899999999997</v>
      </c>
      <c r="J53" s="73"/>
      <c r="K53" s="72"/>
      <c r="L53" s="72">
        <v>92.03</v>
      </c>
      <c r="M53" s="72">
        <v>1889.8</v>
      </c>
      <c r="N53" s="28">
        <f t="shared" si="1"/>
        <v>1981.83</v>
      </c>
      <c r="O53" s="29">
        <f t="shared" si="2"/>
        <v>3742.12</v>
      </c>
      <c r="P53" s="33">
        <f>SUM(P46:P52)</f>
        <v>14.58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6740</v>
      </c>
      <c r="D54" s="66">
        <v>135958</v>
      </c>
      <c r="E54" s="66">
        <v>6450</v>
      </c>
      <c r="F54" s="66">
        <v>76408</v>
      </c>
      <c r="G54" s="66">
        <v>230575</v>
      </c>
      <c r="H54" s="66">
        <v>9394</v>
      </c>
      <c r="I54" s="18">
        <f t="shared" si="4"/>
        <v>465525</v>
      </c>
      <c r="J54" s="67"/>
      <c r="K54" s="66"/>
      <c r="L54" s="66">
        <v>11032</v>
      </c>
      <c r="M54" s="66">
        <v>225835</v>
      </c>
      <c r="N54" s="20">
        <f t="shared" si="1"/>
        <v>236867</v>
      </c>
      <c r="O54" s="21">
        <f t="shared" si="2"/>
        <v>702392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54.7</v>
      </c>
      <c r="D55" s="69">
        <v>1435.4</v>
      </c>
      <c r="E55" s="69">
        <v>45.5</v>
      </c>
      <c r="F55" s="69">
        <v>593.70000000000005</v>
      </c>
      <c r="G55" s="69">
        <v>2544.1</v>
      </c>
      <c r="H55" s="69">
        <v>71.099999999999994</v>
      </c>
      <c r="I55" s="24">
        <f t="shared" si="4"/>
        <v>4744.5</v>
      </c>
      <c r="J55" s="70"/>
      <c r="K55" s="69"/>
      <c r="L55" s="69">
        <v>56</v>
      </c>
      <c r="M55" s="69">
        <v>1143.3</v>
      </c>
      <c r="N55" s="24">
        <f t="shared" si="1"/>
        <v>1199.3</v>
      </c>
      <c r="O55" s="26">
        <f t="shared" si="2"/>
        <v>5943.8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20.190000000000001</v>
      </c>
      <c r="D56" s="10">
        <f t="shared" si="5"/>
        <v>619.8599999999999</v>
      </c>
      <c r="E56" s="10">
        <f t="shared" si="5"/>
        <v>23.479999999999997</v>
      </c>
      <c r="F56" s="10">
        <f t="shared" si="5"/>
        <v>330.33000000000004</v>
      </c>
      <c r="G56" s="10">
        <f t="shared" si="5"/>
        <v>830.18000000000006</v>
      </c>
      <c r="H56" s="10">
        <f t="shared" si="5"/>
        <v>39.619999999999997</v>
      </c>
      <c r="I56" s="36">
        <f>SUM(C56:H56)</f>
        <v>1863.6599999999999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92.03</v>
      </c>
      <c r="M56" s="10">
        <f>SUM(M5,M8,M11,M14,M17,M20,M23,M26,M29,M32,M35,M38,M41,M44,M47)</f>
        <v>1893.38</v>
      </c>
      <c r="N56" s="12">
        <f t="shared" si="1"/>
        <v>1985.41</v>
      </c>
      <c r="O56" s="14">
        <f t="shared" si="2"/>
        <v>3849.0699999999997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6740</v>
      </c>
      <c r="D57" s="17">
        <f t="shared" si="5"/>
        <v>153994</v>
      </c>
      <c r="E57" s="17">
        <f t="shared" si="5"/>
        <v>6479</v>
      </c>
      <c r="F57" s="17">
        <f t="shared" si="5"/>
        <v>76408</v>
      </c>
      <c r="G57" s="17">
        <f t="shared" si="5"/>
        <v>230733</v>
      </c>
      <c r="H57" s="17">
        <f t="shared" si="5"/>
        <v>9435</v>
      </c>
      <c r="I57" s="37">
        <f t="shared" si="4"/>
        <v>483789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11032</v>
      </c>
      <c r="M57" s="17">
        <f t="shared" si="6"/>
        <v>225950</v>
      </c>
      <c r="N57" s="19">
        <f t="shared" si="1"/>
        <v>236982</v>
      </c>
      <c r="O57" s="21">
        <f t="shared" si="2"/>
        <v>720771</v>
      </c>
      <c r="P57" s="82">
        <v>0.13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54.699999999999996</v>
      </c>
      <c r="D58" s="40">
        <f t="shared" si="5"/>
        <v>1903.6</v>
      </c>
      <c r="E58" s="40">
        <f t="shared" si="5"/>
        <v>46.800000000000004</v>
      </c>
      <c r="F58" s="40">
        <f t="shared" si="5"/>
        <v>593.70000000000005</v>
      </c>
      <c r="G58" s="40">
        <f t="shared" si="5"/>
        <v>2547.5</v>
      </c>
      <c r="H58" s="40">
        <f t="shared" si="5"/>
        <v>72.3</v>
      </c>
      <c r="I58" s="41">
        <f t="shared" si="4"/>
        <v>5218.6000000000004</v>
      </c>
      <c r="J58" s="39">
        <f t="shared" si="6"/>
        <v>0</v>
      </c>
      <c r="K58" s="40">
        <f t="shared" si="6"/>
        <v>0</v>
      </c>
      <c r="L58" s="40">
        <f t="shared" si="6"/>
        <v>56</v>
      </c>
      <c r="M58" s="40">
        <f t="shared" si="6"/>
        <v>1151.0999999999999</v>
      </c>
      <c r="N58" s="42">
        <f t="shared" si="1"/>
        <v>1207.0999999999999</v>
      </c>
      <c r="O58" s="43">
        <f t="shared" si="2"/>
        <v>6425.7000000000007</v>
      </c>
      <c r="P58" s="44">
        <f>SUM(O56,P53,P54,P57)</f>
        <v>3863.7799999999997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0.37</v>
      </c>
      <c r="N69" s="28">
        <f t="shared" si="8"/>
        <v>0.37</v>
      </c>
      <c r="O69" s="29">
        <f t="shared" si="9"/>
        <v>0.37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0.7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3.21</v>
      </c>
      <c r="N72" s="28">
        <f t="shared" si="8"/>
        <v>3.21</v>
      </c>
      <c r="O72" s="29">
        <f t="shared" si="9"/>
        <v>3.21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107</v>
      </c>
      <c r="N73" s="20">
        <f t="shared" si="8"/>
        <v>107</v>
      </c>
      <c r="O73" s="21">
        <f t="shared" si="9"/>
        <v>107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7.1</v>
      </c>
      <c r="N74" s="31">
        <f t="shared" si="8"/>
        <v>7.1</v>
      </c>
      <c r="O74" s="32">
        <f t="shared" si="9"/>
        <v>7.1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8.42</v>
      </c>
      <c r="E75" s="72"/>
      <c r="F75" s="72"/>
      <c r="G75" s="72"/>
      <c r="H75" s="72"/>
      <c r="I75" s="27">
        <f t="shared" si="7"/>
        <v>8.42</v>
      </c>
      <c r="J75" s="73"/>
      <c r="K75" s="72"/>
      <c r="L75" s="72"/>
      <c r="M75" s="72">
        <v>1.98</v>
      </c>
      <c r="N75" s="28">
        <f t="shared" si="8"/>
        <v>1.98</v>
      </c>
      <c r="O75" s="29">
        <f t="shared" si="9"/>
        <v>10.4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914</v>
      </c>
      <c r="E76" s="66"/>
      <c r="F76" s="66"/>
      <c r="G76" s="66"/>
      <c r="H76" s="66"/>
      <c r="I76" s="18">
        <f t="shared" si="7"/>
        <v>914</v>
      </c>
      <c r="J76" s="67"/>
      <c r="K76" s="66"/>
      <c r="L76" s="66"/>
      <c r="M76" s="66">
        <v>74</v>
      </c>
      <c r="N76" s="20">
        <f t="shared" si="8"/>
        <v>74</v>
      </c>
      <c r="O76" s="21">
        <f t="shared" si="9"/>
        <v>988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52.9</v>
      </c>
      <c r="E77" s="75"/>
      <c r="F77" s="75"/>
      <c r="G77" s="75"/>
      <c r="H77" s="75"/>
      <c r="I77" s="30">
        <f t="shared" si="7"/>
        <v>52.9</v>
      </c>
      <c r="J77" s="76"/>
      <c r="K77" s="75"/>
      <c r="L77" s="75"/>
      <c r="M77" s="75">
        <v>3.9</v>
      </c>
      <c r="N77" s="31">
        <f t="shared" si="8"/>
        <v>3.9</v>
      </c>
      <c r="O77" s="32">
        <f t="shared" si="9"/>
        <v>56.8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4.53</v>
      </c>
      <c r="E78" s="72">
        <v>0.3</v>
      </c>
      <c r="F78" s="72"/>
      <c r="G78" s="72"/>
      <c r="H78" s="72"/>
      <c r="I78" s="27">
        <f t="shared" si="7"/>
        <v>4.83</v>
      </c>
      <c r="J78" s="73"/>
      <c r="K78" s="72"/>
      <c r="L78" s="72"/>
      <c r="M78" s="72">
        <v>10.08</v>
      </c>
      <c r="N78" s="28">
        <f t="shared" si="8"/>
        <v>10.08</v>
      </c>
      <c r="O78" s="29">
        <f t="shared" si="9"/>
        <v>14.91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634</v>
      </c>
      <c r="E79" s="66">
        <v>29</v>
      </c>
      <c r="F79" s="66"/>
      <c r="G79" s="66"/>
      <c r="H79" s="66"/>
      <c r="I79" s="18">
        <f t="shared" si="7"/>
        <v>663</v>
      </c>
      <c r="J79" s="67"/>
      <c r="K79" s="66"/>
      <c r="L79" s="66"/>
      <c r="M79" s="66">
        <v>434</v>
      </c>
      <c r="N79" s="20">
        <f t="shared" si="8"/>
        <v>434</v>
      </c>
      <c r="O79" s="21">
        <f t="shared" si="9"/>
        <v>1097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27.2</v>
      </c>
      <c r="E80" s="75">
        <v>1.3</v>
      </c>
      <c r="F80" s="75"/>
      <c r="G80" s="75"/>
      <c r="H80" s="75"/>
      <c r="I80" s="30">
        <f t="shared" si="7"/>
        <v>28.5</v>
      </c>
      <c r="J80" s="76"/>
      <c r="K80" s="75"/>
      <c r="L80" s="75"/>
      <c r="M80" s="75">
        <v>17.8</v>
      </c>
      <c r="N80" s="31">
        <f t="shared" si="8"/>
        <v>17.8</v>
      </c>
      <c r="O80" s="32">
        <f t="shared" si="9"/>
        <v>46.3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12.5</v>
      </c>
      <c r="E81" s="72"/>
      <c r="F81" s="72"/>
      <c r="G81" s="72">
        <v>1.56</v>
      </c>
      <c r="H81" s="72"/>
      <c r="I81" s="27">
        <f t="shared" si="7"/>
        <v>14.06</v>
      </c>
      <c r="J81" s="73"/>
      <c r="K81" s="72"/>
      <c r="L81" s="72"/>
      <c r="M81" s="72">
        <v>4.82</v>
      </c>
      <c r="N81" s="28">
        <f t="shared" si="8"/>
        <v>4.82</v>
      </c>
      <c r="O81" s="29">
        <f t="shared" si="9"/>
        <v>18.880000000000003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1783</v>
      </c>
      <c r="E82" s="66"/>
      <c r="F82" s="66"/>
      <c r="G82" s="66">
        <v>84</v>
      </c>
      <c r="H82" s="66"/>
      <c r="I82" s="18">
        <f t="shared" si="7"/>
        <v>1867</v>
      </c>
      <c r="J82" s="67"/>
      <c r="K82" s="66"/>
      <c r="L82" s="66"/>
      <c r="M82" s="66">
        <v>162</v>
      </c>
      <c r="N82" s="20">
        <f t="shared" si="8"/>
        <v>162</v>
      </c>
      <c r="O82" s="21">
        <f t="shared" si="9"/>
        <v>2029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59.3</v>
      </c>
      <c r="E83" s="75"/>
      <c r="F83" s="75"/>
      <c r="G83" s="75">
        <v>1.8</v>
      </c>
      <c r="H83" s="75"/>
      <c r="I83" s="30">
        <f t="shared" si="7"/>
        <v>61.099999999999994</v>
      </c>
      <c r="J83" s="76"/>
      <c r="K83" s="75"/>
      <c r="L83" s="75"/>
      <c r="M83" s="75">
        <v>5</v>
      </c>
      <c r="N83" s="31">
        <f t="shared" si="8"/>
        <v>5</v>
      </c>
      <c r="O83" s="32">
        <f t="shared" si="9"/>
        <v>66.099999999999994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16.7</v>
      </c>
      <c r="E84" s="72"/>
      <c r="F84" s="72"/>
      <c r="G84" s="72">
        <v>0.53</v>
      </c>
      <c r="H84" s="72"/>
      <c r="I84" s="27">
        <f t="shared" si="7"/>
        <v>17.23</v>
      </c>
      <c r="J84" s="73"/>
      <c r="K84" s="72"/>
      <c r="L84" s="72"/>
      <c r="M84" s="72">
        <v>5.38</v>
      </c>
      <c r="N84" s="28">
        <f t="shared" si="8"/>
        <v>5.38</v>
      </c>
      <c r="O84" s="29">
        <f t="shared" si="9"/>
        <v>22.61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3016</v>
      </c>
      <c r="E85" s="66"/>
      <c r="F85" s="66"/>
      <c r="G85" s="66">
        <v>74</v>
      </c>
      <c r="H85" s="66"/>
      <c r="I85" s="18">
        <f t="shared" si="7"/>
        <v>3090</v>
      </c>
      <c r="J85" s="67"/>
      <c r="K85" s="66"/>
      <c r="L85" s="66"/>
      <c r="M85" s="66">
        <v>282</v>
      </c>
      <c r="N85" s="20">
        <f t="shared" si="8"/>
        <v>282</v>
      </c>
      <c r="O85" s="21">
        <f t="shared" si="9"/>
        <v>3372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78.900000000000006</v>
      </c>
      <c r="E86" s="75"/>
      <c r="F86" s="75"/>
      <c r="G86" s="75">
        <v>1.6</v>
      </c>
      <c r="H86" s="75"/>
      <c r="I86" s="30">
        <f t="shared" si="7"/>
        <v>80.5</v>
      </c>
      <c r="J86" s="76"/>
      <c r="K86" s="75"/>
      <c r="L86" s="75"/>
      <c r="M86" s="75">
        <v>8.6999999999999993</v>
      </c>
      <c r="N86" s="31">
        <f t="shared" si="8"/>
        <v>8.6999999999999993</v>
      </c>
      <c r="O86" s="32">
        <f t="shared" si="9"/>
        <v>89.2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69.25</v>
      </c>
      <c r="E87" s="72"/>
      <c r="F87" s="72"/>
      <c r="G87" s="72"/>
      <c r="H87" s="72"/>
      <c r="I87" s="27">
        <f t="shared" si="7"/>
        <v>69.25</v>
      </c>
      <c r="J87" s="73"/>
      <c r="K87" s="72"/>
      <c r="L87" s="72">
        <v>0.47</v>
      </c>
      <c r="M87" s="72">
        <v>12.09</v>
      </c>
      <c r="N87" s="28">
        <f t="shared" si="8"/>
        <v>12.56</v>
      </c>
      <c r="O87" s="29">
        <f t="shared" si="9"/>
        <v>81.81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13886</v>
      </c>
      <c r="E88" s="66"/>
      <c r="F88" s="66"/>
      <c r="G88" s="66"/>
      <c r="H88" s="66"/>
      <c r="I88" s="18">
        <f t="shared" si="7"/>
        <v>13886</v>
      </c>
      <c r="J88" s="67"/>
      <c r="K88" s="66"/>
      <c r="L88" s="66">
        <v>32</v>
      </c>
      <c r="M88" s="66">
        <v>785</v>
      </c>
      <c r="N88" s="20">
        <f t="shared" si="8"/>
        <v>817</v>
      </c>
      <c r="O88" s="21">
        <f t="shared" si="9"/>
        <v>14703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296.89999999999998</v>
      </c>
      <c r="E89" s="75"/>
      <c r="F89" s="75"/>
      <c r="G89" s="75"/>
      <c r="H89" s="75"/>
      <c r="I89" s="30">
        <f t="shared" si="7"/>
        <v>296.89999999999998</v>
      </c>
      <c r="J89" s="76"/>
      <c r="K89" s="75"/>
      <c r="L89" s="75">
        <v>0.7</v>
      </c>
      <c r="M89" s="75">
        <v>21.8</v>
      </c>
      <c r="N89" s="31">
        <f t="shared" si="8"/>
        <v>22.5</v>
      </c>
      <c r="O89" s="32">
        <f t="shared" si="9"/>
        <v>319.39999999999998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2.3199999999999998</v>
      </c>
      <c r="D90" s="72">
        <v>62.74</v>
      </c>
      <c r="E90" s="72"/>
      <c r="F90" s="72">
        <v>6.62</v>
      </c>
      <c r="G90" s="72">
        <v>9.0299999999999994</v>
      </c>
      <c r="H90" s="72">
        <v>0.3</v>
      </c>
      <c r="I90" s="27">
        <f t="shared" si="7"/>
        <v>81.010000000000005</v>
      </c>
      <c r="J90" s="73"/>
      <c r="K90" s="72"/>
      <c r="L90" s="72"/>
      <c r="M90" s="72">
        <v>57.1</v>
      </c>
      <c r="N90" s="28">
        <f t="shared" si="8"/>
        <v>57.1</v>
      </c>
      <c r="O90" s="29">
        <f t="shared" si="9"/>
        <v>138.11000000000001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713</v>
      </c>
      <c r="D91" s="66">
        <v>13304</v>
      </c>
      <c r="E91" s="66"/>
      <c r="F91" s="66">
        <v>1407</v>
      </c>
      <c r="G91" s="66">
        <v>2267</v>
      </c>
      <c r="H91" s="66">
        <v>41</v>
      </c>
      <c r="I91" s="18">
        <f t="shared" si="7"/>
        <v>17732</v>
      </c>
      <c r="J91" s="67"/>
      <c r="K91" s="66"/>
      <c r="L91" s="66"/>
      <c r="M91" s="66">
        <v>4927</v>
      </c>
      <c r="N91" s="20">
        <f t="shared" si="8"/>
        <v>4927</v>
      </c>
      <c r="O91" s="21">
        <f t="shared" si="9"/>
        <v>22659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10</v>
      </c>
      <c r="D92" s="75">
        <v>248.3</v>
      </c>
      <c r="E92" s="75"/>
      <c r="F92" s="75">
        <v>18.3</v>
      </c>
      <c r="G92" s="75">
        <v>34.4</v>
      </c>
      <c r="H92" s="75">
        <v>1.2</v>
      </c>
      <c r="I92" s="30">
        <f t="shared" si="7"/>
        <v>312.2</v>
      </c>
      <c r="J92" s="76"/>
      <c r="K92" s="75"/>
      <c r="L92" s="75"/>
      <c r="M92" s="75">
        <v>124.2</v>
      </c>
      <c r="N92" s="31">
        <f t="shared" si="8"/>
        <v>124.2</v>
      </c>
      <c r="O92" s="32">
        <f t="shared" si="9"/>
        <v>436.4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0.46</v>
      </c>
      <c r="D93" s="72">
        <v>140.63</v>
      </c>
      <c r="E93" s="72">
        <v>0.09</v>
      </c>
      <c r="F93" s="72">
        <v>96.22</v>
      </c>
      <c r="G93" s="72">
        <v>23.14</v>
      </c>
      <c r="H93" s="72"/>
      <c r="I93" s="27">
        <f t="shared" si="7"/>
        <v>260.54000000000002</v>
      </c>
      <c r="J93" s="73"/>
      <c r="K93" s="72"/>
      <c r="L93" s="72">
        <v>1.02</v>
      </c>
      <c r="M93" s="72">
        <v>80.180000000000007</v>
      </c>
      <c r="N93" s="28">
        <f t="shared" si="8"/>
        <v>81.2</v>
      </c>
      <c r="O93" s="29">
        <f t="shared" si="9"/>
        <v>341.74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149</v>
      </c>
      <c r="D94" s="66">
        <v>34186</v>
      </c>
      <c r="E94" s="66">
        <v>23</v>
      </c>
      <c r="F94" s="66">
        <v>21226</v>
      </c>
      <c r="G94" s="66">
        <v>6252</v>
      </c>
      <c r="H94" s="66"/>
      <c r="I94" s="18">
        <f t="shared" si="7"/>
        <v>61836</v>
      </c>
      <c r="J94" s="67"/>
      <c r="K94" s="66"/>
      <c r="L94" s="66">
        <v>107</v>
      </c>
      <c r="M94" s="66">
        <v>7316</v>
      </c>
      <c r="N94" s="20">
        <f t="shared" si="8"/>
        <v>7423</v>
      </c>
      <c r="O94" s="21">
        <f t="shared" si="9"/>
        <v>69259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2.1</v>
      </c>
      <c r="D95" s="75">
        <v>550.29999999999995</v>
      </c>
      <c r="E95" s="75">
        <v>0.3</v>
      </c>
      <c r="F95" s="75">
        <v>234.3</v>
      </c>
      <c r="G95" s="75">
        <v>87.1</v>
      </c>
      <c r="H95" s="75"/>
      <c r="I95" s="30">
        <f t="shared" si="7"/>
        <v>874.1</v>
      </c>
      <c r="J95" s="76"/>
      <c r="K95" s="75"/>
      <c r="L95" s="75">
        <v>2.1</v>
      </c>
      <c r="M95" s="75">
        <v>143.6</v>
      </c>
      <c r="N95" s="31">
        <f t="shared" si="8"/>
        <v>145.69999999999999</v>
      </c>
      <c r="O95" s="32">
        <f t="shared" si="9"/>
        <v>1019.8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2.81</v>
      </c>
      <c r="D96" s="72">
        <v>44.95</v>
      </c>
      <c r="E96" s="72">
        <v>0.54</v>
      </c>
      <c r="F96" s="72">
        <v>28.09</v>
      </c>
      <c r="G96" s="72">
        <v>222.22</v>
      </c>
      <c r="H96" s="72"/>
      <c r="I96" s="27">
        <f t="shared" si="7"/>
        <v>298.61</v>
      </c>
      <c r="J96" s="73"/>
      <c r="K96" s="72"/>
      <c r="L96" s="72"/>
      <c r="M96" s="72">
        <v>97.41</v>
      </c>
      <c r="N96" s="28">
        <f t="shared" si="8"/>
        <v>97.41</v>
      </c>
      <c r="O96" s="29">
        <f t="shared" si="9"/>
        <v>396.02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778</v>
      </c>
      <c r="D97" s="66">
        <v>12493</v>
      </c>
      <c r="E97" s="66">
        <v>141</v>
      </c>
      <c r="F97" s="66">
        <v>5868</v>
      </c>
      <c r="G97" s="66">
        <v>60711</v>
      </c>
      <c r="H97" s="66"/>
      <c r="I97" s="18">
        <f t="shared" si="7"/>
        <v>79991</v>
      </c>
      <c r="J97" s="67"/>
      <c r="K97" s="66"/>
      <c r="L97" s="66"/>
      <c r="M97" s="66">
        <v>9999</v>
      </c>
      <c r="N97" s="20">
        <f t="shared" si="8"/>
        <v>9999</v>
      </c>
      <c r="O97" s="21">
        <f t="shared" si="9"/>
        <v>89990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8.6</v>
      </c>
      <c r="D98" s="75">
        <v>180</v>
      </c>
      <c r="E98" s="75">
        <v>2.1</v>
      </c>
      <c r="F98" s="75">
        <v>56.8</v>
      </c>
      <c r="G98" s="75">
        <v>780.7</v>
      </c>
      <c r="H98" s="75"/>
      <c r="I98" s="30">
        <f t="shared" si="7"/>
        <v>1028.2</v>
      </c>
      <c r="J98" s="76"/>
      <c r="K98" s="75"/>
      <c r="L98" s="75"/>
      <c r="M98" s="75">
        <v>192.8</v>
      </c>
      <c r="N98" s="31">
        <f t="shared" si="8"/>
        <v>192.8</v>
      </c>
      <c r="O98" s="32">
        <f t="shared" si="9"/>
        <v>1221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3.26</v>
      </c>
      <c r="D99" s="72">
        <v>28.08</v>
      </c>
      <c r="E99" s="72">
        <v>0.69</v>
      </c>
      <c r="F99" s="72">
        <v>18.87</v>
      </c>
      <c r="G99" s="72">
        <v>264.25</v>
      </c>
      <c r="H99" s="72">
        <v>0.13</v>
      </c>
      <c r="I99" s="27">
        <f t="shared" si="7"/>
        <v>315.27999999999997</v>
      </c>
      <c r="J99" s="73"/>
      <c r="K99" s="72"/>
      <c r="L99" s="72">
        <v>2.5</v>
      </c>
      <c r="M99" s="72">
        <v>94.95</v>
      </c>
      <c r="N99" s="28">
        <f t="shared" si="8"/>
        <v>97.45</v>
      </c>
      <c r="O99" s="29">
        <f t="shared" si="9"/>
        <v>412.72999999999996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979</v>
      </c>
      <c r="D100" s="66">
        <v>7767</v>
      </c>
      <c r="E100" s="66">
        <v>186</v>
      </c>
      <c r="F100" s="66">
        <v>3905</v>
      </c>
      <c r="G100" s="66">
        <v>74986</v>
      </c>
      <c r="H100" s="66">
        <v>18</v>
      </c>
      <c r="I100" s="18">
        <f t="shared" si="7"/>
        <v>87841</v>
      </c>
      <c r="J100" s="67"/>
      <c r="K100" s="66"/>
      <c r="L100" s="66">
        <v>305</v>
      </c>
      <c r="M100" s="66">
        <v>10401</v>
      </c>
      <c r="N100" s="20">
        <f t="shared" si="8"/>
        <v>10706</v>
      </c>
      <c r="O100" s="21">
        <f t="shared" si="9"/>
        <v>98547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11.2</v>
      </c>
      <c r="D101" s="75">
        <v>103.6</v>
      </c>
      <c r="E101" s="75">
        <v>2.6</v>
      </c>
      <c r="F101" s="75">
        <v>37.700000000000003</v>
      </c>
      <c r="G101" s="75">
        <v>925.1</v>
      </c>
      <c r="H101" s="75">
        <v>0.4</v>
      </c>
      <c r="I101" s="30">
        <f t="shared" si="7"/>
        <v>1080.6000000000001</v>
      </c>
      <c r="J101" s="76"/>
      <c r="K101" s="75"/>
      <c r="L101" s="75">
        <v>3.4</v>
      </c>
      <c r="M101" s="75">
        <v>161</v>
      </c>
      <c r="N101" s="31">
        <f t="shared" si="8"/>
        <v>164.4</v>
      </c>
      <c r="O101" s="32">
        <f t="shared" si="9"/>
        <v>1245.0000000000002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6.47</v>
      </c>
      <c r="D102" s="72">
        <v>78.959999999999994</v>
      </c>
      <c r="E102" s="72">
        <v>10.85</v>
      </c>
      <c r="F102" s="72">
        <v>81.099999999999994</v>
      </c>
      <c r="G102" s="72">
        <v>147.24</v>
      </c>
      <c r="H102" s="72"/>
      <c r="I102" s="27">
        <f t="shared" si="7"/>
        <v>324.62</v>
      </c>
      <c r="J102" s="73"/>
      <c r="K102" s="72"/>
      <c r="L102" s="72">
        <v>20.21</v>
      </c>
      <c r="M102" s="72">
        <v>90.59</v>
      </c>
      <c r="N102" s="28">
        <f t="shared" si="8"/>
        <v>110.80000000000001</v>
      </c>
      <c r="O102" s="29">
        <f t="shared" si="9"/>
        <v>435.42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2193</v>
      </c>
      <c r="D103" s="66">
        <v>21658</v>
      </c>
      <c r="E103" s="66">
        <v>3107</v>
      </c>
      <c r="F103" s="66">
        <v>19798</v>
      </c>
      <c r="G103" s="66">
        <v>44172</v>
      </c>
      <c r="H103" s="66"/>
      <c r="I103" s="18">
        <f t="shared" si="7"/>
        <v>90928</v>
      </c>
      <c r="J103" s="67"/>
      <c r="K103" s="66"/>
      <c r="L103" s="66">
        <v>2403</v>
      </c>
      <c r="M103" s="66">
        <v>10839</v>
      </c>
      <c r="N103" s="20">
        <f t="shared" si="8"/>
        <v>13242</v>
      </c>
      <c r="O103" s="21">
        <f t="shared" si="9"/>
        <v>104170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21</v>
      </c>
      <c r="D104" s="75">
        <v>260.3</v>
      </c>
      <c r="E104" s="75">
        <v>37.1</v>
      </c>
      <c r="F104" s="75">
        <v>160.19999999999999</v>
      </c>
      <c r="G104" s="75">
        <v>463.9</v>
      </c>
      <c r="H104" s="75"/>
      <c r="I104" s="30">
        <f t="shared" si="7"/>
        <v>942.5</v>
      </c>
      <c r="J104" s="76"/>
      <c r="K104" s="75"/>
      <c r="L104" s="75">
        <v>26.1</v>
      </c>
      <c r="M104" s="75">
        <v>114.1</v>
      </c>
      <c r="N104" s="31">
        <f t="shared" si="8"/>
        <v>140.19999999999999</v>
      </c>
      <c r="O104" s="32">
        <f t="shared" si="9"/>
        <v>1082.7</v>
      </c>
      <c r="P104" s="77">
        <v>0.2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0.25</v>
      </c>
      <c r="D105" s="72">
        <v>13.72</v>
      </c>
      <c r="E105" s="72">
        <v>1.26</v>
      </c>
      <c r="F105" s="72">
        <v>13.97</v>
      </c>
      <c r="G105" s="72">
        <v>69.239999999999995</v>
      </c>
      <c r="H105" s="72"/>
      <c r="I105" s="27">
        <f t="shared" si="7"/>
        <v>98.44</v>
      </c>
      <c r="J105" s="73"/>
      <c r="K105" s="72"/>
      <c r="L105" s="72">
        <v>20.260000000000002</v>
      </c>
      <c r="M105" s="72">
        <v>193.33</v>
      </c>
      <c r="N105" s="28">
        <f t="shared" si="8"/>
        <v>213.59</v>
      </c>
      <c r="O105" s="29">
        <f t="shared" si="9"/>
        <v>312.02999999999997</v>
      </c>
      <c r="P105" s="78">
        <v>2.7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82</v>
      </c>
      <c r="D106" s="66">
        <v>3569</v>
      </c>
      <c r="E106" s="66">
        <v>322</v>
      </c>
      <c r="F106" s="66">
        <v>3010</v>
      </c>
      <c r="G106" s="66">
        <v>18396</v>
      </c>
      <c r="H106" s="66"/>
      <c r="I106" s="18">
        <f t="shared" si="7"/>
        <v>25379</v>
      </c>
      <c r="J106" s="67"/>
      <c r="K106" s="66"/>
      <c r="L106" s="66">
        <v>2437</v>
      </c>
      <c r="M106" s="66">
        <v>23383</v>
      </c>
      <c r="N106" s="20">
        <f t="shared" si="8"/>
        <v>25820</v>
      </c>
      <c r="O106" s="21">
        <f t="shared" si="9"/>
        <v>51199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0.7</v>
      </c>
      <c r="D107" s="75">
        <v>36.200000000000003</v>
      </c>
      <c r="E107" s="75">
        <v>3.3</v>
      </c>
      <c r="F107" s="75">
        <v>20.3</v>
      </c>
      <c r="G107" s="75">
        <v>167.3</v>
      </c>
      <c r="H107" s="75"/>
      <c r="I107" s="30">
        <f t="shared" si="7"/>
        <v>227.8</v>
      </c>
      <c r="J107" s="76"/>
      <c r="K107" s="75"/>
      <c r="L107" s="75">
        <v>22.9</v>
      </c>
      <c r="M107" s="75">
        <v>217.9</v>
      </c>
      <c r="N107" s="31">
        <f t="shared" si="8"/>
        <v>240.8</v>
      </c>
      <c r="O107" s="32">
        <f t="shared" si="9"/>
        <v>468.6</v>
      </c>
      <c r="P107" s="78">
        <v>0.74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0.53</v>
      </c>
      <c r="D108" s="72">
        <v>7.33</v>
      </c>
      <c r="E108" s="72">
        <v>0.1</v>
      </c>
      <c r="F108" s="72">
        <v>3.9</v>
      </c>
      <c r="G108" s="72">
        <v>40.340000000000003</v>
      </c>
      <c r="H108" s="72"/>
      <c r="I108" s="27">
        <f t="shared" si="7"/>
        <v>52.2</v>
      </c>
      <c r="J108" s="73"/>
      <c r="K108" s="72"/>
      <c r="L108" s="72">
        <v>1.83</v>
      </c>
      <c r="M108" s="72">
        <v>170.17</v>
      </c>
      <c r="N108" s="28">
        <f t="shared" si="8"/>
        <v>172</v>
      </c>
      <c r="O108" s="29">
        <f t="shared" si="9"/>
        <v>224.2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184</v>
      </c>
      <c r="D109" s="66">
        <v>2050</v>
      </c>
      <c r="E109" s="66">
        <v>30</v>
      </c>
      <c r="F109" s="66">
        <v>925</v>
      </c>
      <c r="G109" s="66">
        <v>8787</v>
      </c>
      <c r="H109" s="66"/>
      <c r="I109" s="18">
        <f t="shared" si="7"/>
        <v>11976</v>
      </c>
      <c r="J109" s="67"/>
      <c r="K109" s="66"/>
      <c r="L109" s="66">
        <v>216</v>
      </c>
      <c r="M109" s="66">
        <v>22314</v>
      </c>
      <c r="N109" s="20">
        <f t="shared" si="8"/>
        <v>22530</v>
      </c>
      <c r="O109" s="21">
        <f t="shared" si="9"/>
        <v>34506</v>
      </c>
      <c r="P109" s="78">
        <v>10.94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1.1000000000000001</v>
      </c>
      <c r="D110" s="75">
        <v>9.6999999999999993</v>
      </c>
      <c r="E110" s="75">
        <v>0.1</v>
      </c>
      <c r="F110" s="75">
        <v>5.6</v>
      </c>
      <c r="G110" s="75">
        <v>85.6</v>
      </c>
      <c r="H110" s="75"/>
      <c r="I110" s="30">
        <f t="shared" si="7"/>
        <v>102.1</v>
      </c>
      <c r="J110" s="76"/>
      <c r="K110" s="75"/>
      <c r="L110" s="75">
        <v>0.8</v>
      </c>
      <c r="M110" s="75">
        <v>132.5</v>
      </c>
      <c r="N110" s="31">
        <f t="shared" si="8"/>
        <v>133.30000000000001</v>
      </c>
      <c r="O110" s="32">
        <f t="shared" si="9"/>
        <v>235.4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0.44</v>
      </c>
      <c r="D111" s="72">
        <v>2.0499999999999998</v>
      </c>
      <c r="E111" s="72"/>
      <c r="F111" s="72">
        <v>4.74</v>
      </c>
      <c r="G111" s="72">
        <v>1.98</v>
      </c>
      <c r="H111" s="72">
        <v>2.82</v>
      </c>
      <c r="I111" s="27">
        <f t="shared" si="7"/>
        <v>12.030000000000001</v>
      </c>
      <c r="J111" s="73"/>
      <c r="K111" s="72"/>
      <c r="L111" s="72">
        <v>5.13</v>
      </c>
      <c r="M111" s="72">
        <v>247.15</v>
      </c>
      <c r="N111" s="28">
        <f t="shared" si="8"/>
        <v>252.28</v>
      </c>
      <c r="O111" s="29">
        <f t="shared" si="9"/>
        <v>264.31</v>
      </c>
      <c r="P111" s="33">
        <f>SUM(P104:P110)</f>
        <v>14.58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181</v>
      </c>
      <c r="D112" s="66">
        <v>607</v>
      </c>
      <c r="E112" s="66"/>
      <c r="F112" s="66">
        <v>1065</v>
      </c>
      <c r="G112" s="66">
        <v>603</v>
      </c>
      <c r="H112" s="66">
        <v>629</v>
      </c>
      <c r="I112" s="18">
        <f t="shared" si="7"/>
        <v>3085</v>
      </c>
      <c r="J112" s="67"/>
      <c r="K112" s="66"/>
      <c r="L112" s="66">
        <v>619</v>
      </c>
      <c r="M112" s="66">
        <v>30599</v>
      </c>
      <c r="N112" s="20">
        <f t="shared" si="8"/>
        <v>31218</v>
      </c>
      <c r="O112" s="21">
        <f t="shared" si="9"/>
        <v>34303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/>
      <c r="F113" s="75">
        <v>6.2</v>
      </c>
      <c r="G113" s="75">
        <v>0</v>
      </c>
      <c r="H113" s="75">
        <v>7.5</v>
      </c>
      <c r="I113" s="30">
        <f t="shared" si="7"/>
        <v>13.7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13.7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3.49</v>
      </c>
      <c r="E114" s="72">
        <v>0.03</v>
      </c>
      <c r="F114" s="72">
        <v>5.0599999999999996</v>
      </c>
      <c r="G114" s="72">
        <v>2.38</v>
      </c>
      <c r="H114" s="72">
        <v>2.62</v>
      </c>
      <c r="I114" s="27">
        <f t="shared" si="7"/>
        <v>13.580000000000002</v>
      </c>
      <c r="J114" s="73"/>
      <c r="K114" s="72"/>
      <c r="L114" s="72">
        <v>1.98</v>
      </c>
      <c r="M114" s="72">
        <v>200.06</v>
      </c>
      <c r="N114" s="28">
        <f t="shared" si="8"/>
        <v>202.04</v>
      </c>
      <c r="O114" s="29">
        <f t="shared" si="9"/>
        <v>215.62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1007</v>
      </c>
      <c r="E115" s="66">
        <v>8</v>
      </c>
      <c r="F115" s="66">
        <v>1290</v>
      </c>
      <c r="G115" s="66">
        <v>591</v>
      </c>
      <c r="H115" s="66">
        <v>602</v>
      </c>
      <c r="I115" s="18">
        <f t="shared" si="7"/>
        <v>3498</v>
      </c>
      <c r="J115" s="67"/>
      <c r="K115" s="66"/>
      <c r="L115" s="66">
        <v>212</v>
      </c>
      <c r="M115" s="66">
        <v>25413</v>
      </c>
      <c r="N115" s="20">
        <f t="shared" si="8"/>
        <v>25625</v>
      </c>
      <c r="O115" s="21">
        <f t="shared" si="9"/>
        <v>29123</v>
      </c>
      <c r="P115" s="82">
        <v>0.13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5</v>
      </c>
      <c r="G116" s="84">
        <v>0</v>
      </c>
      <c r="H116" s="84">
        <v>6.4</v>
      </c>
      <c r="I116" s="46">
        <f t="shared" si="7"/>
        <v>11.4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11.4</v>
      </c>
      <c r="P116" s="44">
        <f>SUM(O136,P111,P112,P115)</f>
        <v>3863.78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0.8</v>
      </c>
      <c r="D121" s="63">
        <v>14.66</v>
      </c>
      <c r="E121" s="63">
        <v>0.48</v>
      </c>
      <c r="F121" s="63">
        <v>12.7</v>
      </c>
      <c r="G121" s="63">
        <v>36.58</v>
      </c>
      <c r="H121" s="63">
        <v>2.9</v>
      </c>
      <c r="I121" s="11">
        <f t="shared" si="7"/>
        <v>68.12</v>
      </c>
      <c r="J121" s="64"/>
      <c r="K121" s="63"/>
      <c r="L121" s="63">
        <v>0.3</v>
      </c>
      <c r="M121" s="63">
        <v>226.99</v>
      </c>
      <c r="N121" s="13">
        <f t="shared" si="8"/>
        <v>227.29000000000002</v>
      </c>
      <c r="O121" s="14">
        <f t="shared" si="9"/>
        <v>295.41000000000003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328</v>
      </c>
      <c r="D122" s="66">
        <v>4324</v>
      </c>
      <c r="E122" s="66">
        <v>134</v>
      </c>
      <c r="F122" s="66">
        <v>3178</v>
      </c>
      <c r="G122" s="66">
        <v>10474</v>
      </c>
      <c r="H122" s="66">
        <v>608</v>
      </c>
      <c r="I122" s="18">
        <f t="shared" si="7"/>
        <v>19046</v>
      </c>
      <c r="J122" s="67"/>
      <c r="K122" s="66"/>
      <c r="L122" s="66">
        <v>40</v>
      </c>
      <c r="M122" s="66">
        <v>28345</v>
      </c>
      <c r="N122" s="20">
        <f t="shared" si="8"/>
        <v>28385</v>
      </c>
      <c r="O122" s="21">
        <f t="shared" si="9"/>
        <v>47431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12.7</v>
      </c>
      <c r="G123" s="75">
        <v>0</v>
      </c>
      <c r="H123" s="75">
        <v>5.5</v>
      </c>
      <c r="I123" s="30">
        <f t="shared" si="7"/>
        <v>18.2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18.2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0.51</v>
      </c>
      <c r="D124" s="72">
        <v>24.38</v>
      </c>
      <c r="E124" s="72">
        <v>0.87</v>
      </c>
      <c r="F124" s="72">
        <v>7.72</v>
      </c>
      <c r="G124" s="72">
        <v>4.8600000000000003</v>
      </c>
      <c r="H124" s="72">
        <v>3.49</v>
      </c>
      <c r="I124" s="27">
        <f t="shared" si="7"/>
        <v>41.830000000000005</v>
      </c>
      <c r="J124" s="73"/>
      <c r="K124" s="72"/>
      <c r="L124" s="72">
        <v>11.26</v>
      </c>
      <c r="M124" s="72">
        <v>94.72</v>
      </c>
      <c r="N124" s="28">
        <f t="shared" si="8"/>
        <v>105.98</v>
      </c>
      <c r="O124" s="29">
        <f t="shared" si="9"/>
        <v>147.81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206</v>
      </c>
      <c r="D125" s="66">
        <v>7133</v>
      </c>
      <c r="E125" s="66">
        <v>242</v>
      </c>
      <c r="F125" s="66">
        <v>1925</v>
      </c>
      <c r="G125" s="66">
        <v>1214</v>
      </c>
      <c r="H125" s="66">
        <v>750</v>
      </c>
      <c r="I125" s="18">
        <f t="shared" si="7"/>
        <v>11470</v>
      </c>
      <c r="J125" s="67"/>
      <c r="K125" s="66"/>
      <c r="L125" s="66">
        <v>1339</v>
      </c>
      <c r="M125" s="66">
        <v>12101</v>
      </c>
      <c r="N125" s="20">
        <f t="shared" si="8"/>
        <v>13440</v>
      </c>
      <c r="O125" s="21">
        <f t="shared" si="9"/>
        <v>24910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7.9</v>
      </c>
      <c r="G126" s="75">
        <v>0</v>
      </c>
      <c r="H126" s="75">
        <v>6.7</v>
      </c>
      <c r="I126" s="30">
        <f t="shared" si="7"/>
        <v>14.600000000000001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14.600000000000001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2.34</v>
      </c>
      <c r="D127" s="72">
        <v>87.47</v>
      </c>
      <c r="E127" s="72">
        <v>8.27</v>
      </c>
      <c r="F127" s="72">
        <v>51.34</v>
      </c>
      <c r="G127" s="72">
        <v>6.83</v>
      </c>
      <c r="H127" s="72">
        <v>27.36</v>
      </c>
      <c r="I127" s="27">
        <f t="shared" si="7"/>
        <v>183.61</v>
      </c>
      <c r="J127" s="73"/>
      <c r="K127" s="72"/>
      <c r="L127" s="72">
        <v>27.07</v>
      </c>
      <c r="M127" s="72">
        <v>302.8</v>
      </c>
      <c r="N127" s="28">
        <f t="shared" si="8"/>
        <v>329.87</v>
      </c>
      <c r="O127" s="29">
        <f t="shared" si="9"/>
        <v>513.48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947</v>
      </c>
      <c r="D128" s="66">
        <v>25663</v>
      </c>
      <c r="E128" s="66">
        <v>2257</v>
      </c>
      <c r="F128" s="66">
        <v>12811</v>
      </c>
      <c r="G128" s="66">
        <v>2122</v>
      </c>
      <c r="H128" s="66">
        <v>6787</v>
      </c>
      <c r="I128" s="18">
        <f t="shared" si="7"/>
        <v>50587</v>
      </c>
      <c r="J128" s="67"/>
      <c r="K128" s="66"/>
      <c r="L128" s="66">
        <v>3322</v>
      </c>
      <c r="M128" s="66">
        <v>38461</v>
      </c>
      <c r="N128" s="20">
        <f t="shared" si="8"/>
        <v>41783</v>
      </c>
      <c r="O128" s="21">
        <f t="shared" si="9"/>
        <v>92370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28.7</v>
      </c>
      <c r="G129" s="75">
        <v>0</v>
      </c>
      <c r="H129" s="75">
        <v>44.6</v>
      </c>
      <c r="I129" s="30">
        <f t="shared" si="7"/>
        <v>73.3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73.3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20.190000000000001</v>
      </c>
      <c r="D130" s="63">
        <v>609.75</v>
      </c>
      <c r="E130" s="63">
        <v>23.18</v>
      </c>
      <c r="F130" s="63">
        <v>330.33</v>
      </c>
      <c r="G130" s="63">
        <v>830.18</v>
      </c>
      <c r="H130" s="63">
        <v>39.619999999999997</v>
      </c>
      <c r="I130" s="11">
        <f t="shared" si="7"/>
        <v>1853.25</v>
      </c>
      <c r="J130" s="64"/>
      <c r="K130" s="63"/>
      <c r="L130" s="63">
        <v>92.03</v>
      </c>
      <c r="M130" s="63">
        <v>1893.38</v>
      </c>
      <c r="N130" s="13">
        <f>SUM(J130:M130)</f>
        <v>1985.41</v>
      </c>
      <c r="O130" s="14">
        <f t="shared" si="9"/>
        <v>3838.66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6740</v>
      </c>
      <c r="D131" s="66">
        <v>152857</v>
      </c>
      <c r="E131" s="66">
        <v>6450</v>
      </c>
      <c r="F131" s="66">
        <v>76408</v>
      </c>
      <c r="G131" s="66">
        <v>230733</v>
      </c>
      <c r="H131" s="66">
        <v>9435</v>
      </c>
      <c r="I131" s="18">
        <f t="shared" si="7"/>
        <v>482623</v>
      </c>
      <c r="J131" s="67"/>
      <c r="K131" s="66"/>
      <c r="L131" s="66">
        <v>11032</v>
      </c>
      <c r="M131" s="66">
        <v>225950</v>
      </c>
      <c r="N131" s="20">
        <f t="shared" si="8"/>
        <v>236982</v>
      </c>
      <c r="O131" s="21">
        <f t="shared" si="9"/>
        <v>719605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54.7</v>
      </c>
      <c r="D132" s="75">
        <v>1841.1</v>
      </c>
      <c r="E132" s="75">
        <v>45.5</v>
      </c>
      <c r="F132" s="75">
        <v>593.70000000000005</v>
      </c>
      <c r="G132" s="75">
        <v>2547.5</v>
      </c>
      <c r="H132" s="75">
        <v>72.3</v>
      </c>
      <c r="I132" s="30">
        <f t="shared" ref="I132:I138" si="10">SUM(C132:H132)</f>
        <v>5154.8</v>
      </c>
      <c r="J132" s="76"/>
      <c r="K132" s="75"/>
      <c r="L132" s="75">
        <v>56</v>
      </c>
      <c r="M132" s="75">
        <v>1151.0999999999999</v>
      </c>
      <c r="N132" s="31">
        <f t="shared" ref="N132:N138" si="11">SUM(J132:M132)</f>
        <v>1207.0999999999999</v>
      </c>
      <c r="O132" s="32">
        <f t="shared" ref="O132:O138" si="12">SUM(N132,I132)</f>
        <v>6361.9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20.190000000000001</v>
      </c>
      <c r="D133" s="72">
        <v>519.17999999999995</v>
      </c>
      <c r="E133" s="72">
        <v>23.18</v>
      </c>
      <c r="F133" s="72">
        <v>330.33</v>
      </c>
      <c r="G133" s="72">
        <v>828.09</v>
      </c>
      <c r="H133" s="72">
        <v>39.32</v>
      </c>
      <c r="I133" s="27">
        <f t="shared" si="10"/>
        <v>1760.2899999999997</v>
      </c>
      <c r="J133" s="73"/>
      <c r="K133" s="72"/>
      <c r="L133" s="72">
        <v>92.03</v>
      </c>
      <c r="M133" s="72">
        <v>1889.8</v>
      </c>
      <c r="N133" s="28">
        <f t="shared" si="11"/>
        <v>1981.83</v>
      </c>
      <c r="O133" s="29">
        <f t="shared" si="12"/>
        <v>3742.12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6740</v>
      </c>
      <c r="D134" s="66">
        <v>135958</v>
      </c>
      <c r="E134" s="66">
        <v>6450</v>
      </c>
      <c r="F134" s="66">
        <v>76408</v>
      </c>
      <c r="G134" s="66">
        <v>230575</v>
      </c>
      <c r="H134" s="66">
        <v>9394</v>
      </c>
      <c r="I134" s="18">
        <f t="shared" si="10"/>
        <v>465525</v>
      </c>
      <c r="J134" s="67"/>
      <c r="K134" s="66"/>
      <c r="L134" s="66">
        <v>11032</v>
      </c>
      <c r="M134" s="66">
        <v>225835</v>
      </c>
      <c r="N134" s="20">
        <f t="shared" si="11"/>
        <v>236867</v>
      </c>
      <c r="O134" s="21">
        <f t="shared" si="12"/>
        <v>702392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54.7</v>
      </c>
      <c r="D135" s="84">
        <v>1435.4</v>
      </c>
      <c r="E135" s="84">
        <v>45.5</v>
      </c>
      <c r="F135" s="84">
        <v>593.70000000000005</v>
      </c>
      <c r="G135" s="84">
        <v>2544.1</v>
      </c>
      <c r="H135" s="84">
        <v>71.099999999999994</v>
      </c>
      <c r="I135" s="46">
        <f t="shared" si="10"/>
        <v>4744.5</v>
      </c>
      <c r="J135" s="85"/>
      <c r="K135" s="84"/>
      <c r="L135" s="84">
        <v>56</v>
      </c>
      <c r="M135" s="84">
        <v>1143.3</v>
      </c>
      <c r="N135" s="47">
        <f t="shared" si="11"/>
        <v>1199.3</v>
      </c>
      <c r="O135" s="43">
        <f t="shared" si="12"/>
        <v>5943.8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20.190000000000005</v>
      </c>
      <c r="D136" s="54">
        <f t="shared" si="13"/>
        <v>619.86</v>
      </c>
      <c r="E136" s="54">
        <f t="shared" si="13"/>
        <v>23.479999999999997</v>
      </c>
      <c r="F136" s="54">
        <f t="shared" si="13"/>
        <v>330.33000000000004</v>
      </c>
      <c r="G136" s="54">
        <f t="shared" si="13"/>
        <v>830.18000000000018</v>
      </c>
      <c r="H136" s="54">
        <f t="shared" si="13"/>
        <v>39.619999999999997</v>
      </c>
      <c r="I136" s="55">
        <f t="shared" si="10"/>
        <v>1863.6600000000003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92.03</v>
      </c>
      <c r="M136" s="54">
        <f t="shared" si="14"/>
        <v>1893.3799999999999</v>
      </c>
      <c r="N136" s="57">
        <f t="shared" si="11"/>
        <v>1985.4099999999999</v>
      </c>
      <c r="O136" s="58">
        <f t="shared" si="12"/>
        <v>3849.07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6740</v>
      </c>
      <c r="D137" s="17">
        <f t="shared" si="13"/>
        <v>153994</v>
      </c>
      <c r="E137" s="17">
        <f t="shared" si="13"/>
        <v>6479</v>
      </c>
      <c r="F137" s="17">
        <f t="shared" si="13"/>
        <v>76408</v>
      </c>
      <c r="G137" s="17">
        <f t="shared" si="13"/>
        <v>230733</v>
      </c>
      <c r="H137" s="17">
        <f t="shared" si="13"/>
        <v>9435</v>
      </c>
      <c r="I137" s="18">
        <f t="shared" si="10"/>
        <v>483789</v>
      </c>
      <c r="J137" s="19">
        <f t="shared" si="14"/>
        <v>0</v>
      </c>
      <c r="K137" s="17">
        <f t="shared" si="14"/>
        <v>0</v>
      </c>
      <c r="L137" s="17">
        <f t="shared" si="14"/>
        <v>11032</v>
      </c>
      <c r="M137" s="17">
        <f t="shared" si="14"/>
        <v>225950</v>
      </c>
      <c r="N137" s="20">
        <f t="shared" si="11"/>
        <v>236982</v>
      </c>
      <c r="O137" s="21">
        <f t="shared" si="12"/>
        <v>720771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54.7</v>
      </c>
      <c r="D138" s="40">
        <f t="shared" si="13"/>
        <v>1903.6</v>
      </c>
      <c r="E138" s="40">
        <f t="shared" si="13"/>
        <v>46.800000000000004</v>
      </c>
      <c r="F138" s="40">
        <f t="shared" si="13"/>
        <v>593.70000000000016</v>
      </c>
      <c r="G138" s="40">
        <f t="shared" si="13"/>
        <v>2547.5</v>
      </c>
      <c r="H138" s="40">
        <f t="shared" si="13"/>
        <v>72.3</v>
      </c>
      <c r="I138" s="46">
        <f t="shared" si="10"/>
        <v>5218.6000000000004</v>
      </c>
      <c r="J138" s="42">
        <f t="shared" si="14"/>
        <v>0</v>
      </c>
      <c r="K138" s="40">
        <f t="shared" si="14"/>
        <v>0</v>
      </c>
      <c r="L138" s="40">
        <f t="shared" si="14"/>
        <v>55.999999999999993</v>
      </c>
      <c r="M138" s="40">
        <f t="shared" si="14"/>
        <v>1151.0999999999999</v>
      </c>
      <c r="N138" s="47">
        <f t="shared" si="11"/>
        <v>1207.0999999999999</v>
      </c>
      <c r="O138" s="43">
        <f t="shared" si="12"/>
        <v>6425.7000000000007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4EB6E-EBCD-4F51-88E4-5EADC0CCB9B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3.5</v>
      </c>
      <c r="E8" s="72"/>
      <c r="F8" s="72"/>
      <c r="G8" s="72"/>
      <c r="H8" s="72"/>
      <c r="I8" s="27">
        <f t="shared" si="0"/>
        <v>3.5</v>
      </c>
      <c r="J8" s="73"/>
      <c r="K8" s="72"/>
      <c r="L8" s="72"/>
      <c r="M8" s="72">
        <v>3.45</v>
      </c>
      <c r="N8" s="28">
        <f t="shared" si="1"/>
        <v>3.45</v>
      </c>
      <c r="O8" s="29">
        <f t="shared" si="2"/>
        <v>6.95</v>
      </c>
      <c r="P8" s="22" t="s">
        <v>25</v>
      </c>
      <c r="Q8" s="129" t="s">
        <v>101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38</v>
      </c>
      <c r="N9" s="20">
        <f t="shared" si="1"/>
        <v>38</v>
      </c>
      <c r="O9" s="21">
        <f t="shared" si="2"/>
        <v>38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5.0999999999999996</v>
      </c>
      <c r="N10" s="31">
        <f t="shared" si="1"/>
        <v>5.0999999999999996</v>
      </c>
      <c r="O10" s="32">
        <f t="shared" si="2"/>
        <v>5.0999999999999996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0.63</v>
      </c>
      <c r="E11" s="72"/>
      <c r="F11" s="72"/>
      <c r="G11" s="72"/>
      <c r="H11" s="72"/>
      <c r="I11" s="27">
        <f t="shared" si="0"/>
        <v>0.63</v>
      </c>
      <c r="J11" s="73"/>
      <c r="K11" s="72"/>
      <c r="L11" s="72"/>
      <c r="M11" s="72">
        <v>1.05</v>
      </c>
      <c r="N11" s="28">
        <f t="shared" si="1"/>
        <v>1.05</v>
      </c>
      <c r="O11" s="29">
        <f t="shared" si="2"/>
        <v>1.6800000000000002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25</v>
      </c>
      <c r="E12" s="66"/>
      <c r="F12" s="66"/>
      <c r="G12" s="66"/>
      <c r="H12" s="66"/>
      <c r="I12" s="18">
        <f t="shared" si="0"/>
        <v>25</v>
      </c>
      <c r="J12" s="67"/>
      <c r="K12" s="66"/>
      <c r="L12" s="66"/>
      <c r="M12" s="66">
        <v>25</v>
      </c>
      <c r="N12" s="20">
        <f t="shared" si="1"/>
        <v>25</v>
      </c>
      <c r="O12" s="21">
        <f t="shared" si="2"/>
        <v>50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4.8</v>
      </c>
      <c r="E13" s="75"/>
      <c r="F13" s="75"/>
      <c r="G13" s="75"/>
      <c r="H13" s="75"/>
      <c r="I13" s="30">
        <f t="shared" si="0"/>
        <v>4.8</v>
      </c>
      <c r="J13" s="76"/>
      <c r="K13" s="75"/>
      <c r="L13" s="75"/>
      <c r="M13" s="75">
        <v>2.1</v>
      </c>
      <c r="N13" s="31">
        <f t="shared" si="1"/>
        <v>2.1</v>
      </c>
      <c r="O13" s="32">
        <f t="shared" si="2"/>
        <v>6.9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7.05</v>
      </c>
      <c r="E14" s="72"/>
      <c r="F14" s="72"/>
      <c r="G14" s="72"/>
      <c r="H14" s="72">
        <v>0.24</v>
      </c>
      <c r="I14" s="27">
        <f t="shared" si="0"/>
        <v>7.29</v>
      </c>
      <c r="J14" s="73"/>
      <c r="K14" s="72"/>
      <c r="L14" s="72"/>
      <c r="M14" s="72">
        <v>3.71</v>
      </c>
      <c r="N14" s="28">
        <f t="shared" si="1"/>
        <v>3.71</v>
      </c>
      <c r="O14" s="29">
        <f t="shared" si="2"/>
        <v>11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614</v>
      </c>
      <c r="E15" s="66"/>
      <c r="F15" s="66"/>
      <c r="G15" s="66"/>
      <c r="H15" s="66">
        <v>7</v>
      </c>
      <c r="I15" s="18">
        <f t="shared" si="0"/>
        <v>621</v>
      </c>
      <c r="J15" s="67"/>
      <c r="K15" s="66"/>
      <c r="L15" s="66"/>
      <c r="M15" s="66">
        <v>128</v>
      </c>
      <c r="N15" s="20">
        <f t="shared" si="1"/>
        <v>128</v>
      </c>
      <c r="O15" s="21">
        <f t="shared" si="2"/>
        <v>749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56</v>
      </c>
      <c r="E16" s="75"/>
      <c r="F16" s="75"/>
      <c r="G16" s="75"/>
      <c r="H16" s="75">
        <v>0.6</v>
      </c>
      <c r="I16" s="30">
        <f t="shared" si="0"/>
        <v>56.6</v>
      </c>
      <c r="J16" s="76"/>
      <c r="K16" s="75"/>
      <c r="L16" s="75"/>
      <c r="M16" s="75">
        <v>8.6999999999999993</v>
      </c>
      <c r="N16" s="31">
        <f t="shared" si="1"/>
        <v>8.6999999999999993</v>
      </c>
      <c r="O16" s="32">
        <f t="shared" si="2"/>
        <v>65.3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13.46</v>
      </c>
      <c r="E17" s="72"/>
      <c r="F17" s="72">
        <v>7.0000000000000007E-2</v>
      </c>
      <c r="G17" s="72"/>
      <c r="H17" s="72"/>
      <c r="I17" s="27">
        <f t="shared" si="0"/>
        <v>13.530000000000001</v>
      </c>
      <c r="J17" s="73"/>
      <c r="K17" s="72"/>
      <c r="L17" s="72"/>
      <c r="M17" s="72">
        <v>3.62</v>
      </c>
      <c r="N17" s="28">
        <f t="shared" si="1"/>
        <v>3.62</v>
      </c>
      <c r="O17" s="29">
        <f t="shared" si="2"/>
        <v>17.150000000000002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1468</v>
      </c>
      <c r="E18" s="66"/>
      <c r="F18" s="66">
        <v>5</v>
      </c>
      <c r="G18" s="66"/>
      <c r="H18" s="66"/>
      <c r="I18" s="18">
        <f t="shared" si="0"/>
        <v>1473</v>
      </c>
      <c r="J18" s="67"/>
      <c r="K18" s="66"/>
      <c r="L18" s="66"/>
      <c r="M18" s="66">
        <v>107</v>
      </c>
      <c r="N18" s="20">
        <f t="shared" si="1"/>
        <v>107</v>
      </c>
      <c r="O18" s="21">
        <f t="shared" si="2"/>
        <v>1580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84.9</v>
      </c>
      <c r="E19" s="75"/>
      <c r="F19" s="75">
        <v>0.3</v>
      </c>
      <c r="G19" s="75"/>
      <c r="H19" s="75"/>
      <c r="I19" s="30">
        <f t="shared" si="0"/>
        <v>85.2</v>
      </c>
      <c r="J19" s="76"/>
      <c r="K19" s="75"/>
      <c r="L19" s="75"/>
      <c r="M19" s="75">
        <v>5.4</v>
      </c>
      <c r="N19" s="31">
        <f t="shared" si="1"/>
        <v>5.4</v>
      </c>
      <c r="O19" s="32">
        <f t="shared" si="2"/>
        <v>90.600000000000009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0.11</v>
      </c>
      <c r="D20" s="72">
        <v>55.63</v>
      </c>
      <c r="E20" s="72"/>
      <c r="F20" s="72"/>
      <c r="G20" s="72"/>
      <c r="H20" s="72"/>
      <c r="I20" s="27">
        <f t="shared" si="0"/>
        <v>55.74</v>
      </c>
      <c r="J20" s="73"/>
      <c r="K20" s="72"/>
      <c r="L20" s="72"/>
      <c r="M20" s="72">
        <v>8.4499999999999993</v>
      </c>
      <c r="N20" s="28">
        <f t="shared" si="1"/>
        <v>8.4499999999999993</v>
      </c>
      <c r="O20" s="29">
        <f t="shared" si="2"/>
        <v>64.19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23</v>
      </c>
      <c r="D21" s="66">
        <v>7405</v>
      </c>
      <c r="E21" s="66"/>
      <c r="F21" s="66"/>
      <c r="G21" s="66"/>
      <c r="H21" s="66"/>
      <c r="I21" s="18">
        <f t="shared" si="0"/>
        <v>7428</v>
      </c>
      <c r="J21" s="67"/>
      <c r="K21" s="66"/>
      <c r="L21" s="66"/>
      <c r="M21" s="66">
        <v>401</v>
      </c>
      <c r="N21" s="20">
        <f t="shared" si="1"/>
        <v>401</v>
      </c>
      <c r="O21" s="21">
        <f t="shared" si="2"/>
        <v>7829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0.8</v>
      </c>
      <c r="D22" s="75">
        <v>319.2</v>
      </c>
      <c r="E22" s="75"/>
      <c r="F22" s="75"/>
      <c r="G22" s="75"/>
      <c r="H22" s="75"/>
      <c r="I22" s="30">
        <f t="shared" si="0"/>
        <v>320</v>
      </c>
      <c r="J22" s="76"/>
      <c r="K22" s="75"/>
      <c r="L22" s="75"/>
      <c r="M22" s="75">
        <v>16.600000000000001</v>
      </c>
      <c r="N22" s="31">
        <f t="shared" si="1"/>
        <v>16.600000000000001</v>
      </c>
      <c r="O22" s="32">
        <f t="shared" si="2"/>
        <v>336.6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108.1</v>
      </c>
      <c r="E23" s="72"/>
      <c r="F23" s="72"/>
      <c r="G23" s="72"/>
      <c r="H23" s="72">
        <v>2.2200000000000002</v>
      </c>
      <c r="I23" s="27">
        <f t="shared" si="0"/>
        <v>110.32</v>
      </c>
      <c r="J23" s="73"/>
      <c r="K23" s="72"/>
      <c r="L23" s="72"/>
      <c r="M23" s="72">
        <v>7.79</v>
      </c>
      <c r="N23" s="28">
        <f t="shared" si="1"/>
        <v>7.79</v>
      </c>
      <c r="O23" s="29">
        <f t="shared" si="2"/>
        <v>118.11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16890</v>
      </c>
      <c r="E24" s="66"/>
      <c r="F24" s="66"/>
      <c r="G24" s="66"/>
      <c r="H24" s="66">
        <v>191</v>
      </c>
      <c r="I24" s="18">
        <f t="shared" si="0"/>
        <v>17081</v>
      </c>
      <c r="J24" s="67"/>
      <c r="K24" s="66"/>
      <c r="L24" s="66"/>
      <c r="M24" s="66">
        <v>450</v>
      </c>
      <c r="N24" s="20">
        <f t="shared" si="1"/>
        <v>450</v>
      </c>
      <c r="O24" s="21">
        <f t="shared" si="2"/>
        <v>17531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550.1</v>
      </c>
      <c r="E25" s="75"/>
      <c r="F25" s="75"/>
      <c r="G25" s="75"/>
      <c r="H25" s="75">
        <v>8.9</v>
      </c>
      <c r="I25" s="30">
        <f t="shared" si="0"/>
        <v>559</v>
      </c>
      <c r="J25" s="76"/>
      <c r="K25" s="75"/>
      <c r="L25" s="75"/>
      <c r="M25" s="75">
        <v>14.3</v>
      </c>
      <c r="N25" s="31">
        <f t="shared" si="1"/>
        <v>14.3</v>
      </c>
      <c r="O25" s="32">
        <f t="shared" si="2"/>
        <v>573.29999999999995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0.35</v>
      </c>
      <c r="D26" s="72">
        <v>199.82</v>
      </c>
      <c r="E26" s="72"/>
      <c r="F26" s="72">
        <v>0.28999999999999998</v>
      </c>
      <c r="G26" s="72"/>
      <c r="H26" s="72">
        <v>2.15</v>
      </c>
      <c r="I26" s="27">
        <f t="shared" si="0"/>
        <v>202.60999999999999</v>
      </c>
      <c r="J26" s="73"/>
      <c r="K26" s="72"/>
      <c r="L26" s="72">
        <v>0.24</v>
      </c>
      <c r="M26" s="72">
        <v>29.15</v>
      </c>
      <c r="N26" s="28">
        <f t="shared" si="1"/>
        <v>29.389999999999997</v>
      </c>
      <c r="O26" s="29">
        <f t="shared" si="2"/>
        <v>231.99999999999997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79</v>
      </c>
      <c r="D27" s="66">
        <v>35674</v>
      </c>
      <c r="E27" s="66"/>
      <c r="F27" s="66">
        <v>52</v>
      </c>
      <c r="G27" s="66"/>
      <c r="H27" s="66">
        <v>194</v>
      </c>
      <c r="I27" s="18">
        <f t="shared" si="0"/>
        <v>35999</v>
      </c>
      <c r="J27" s="67"/>
      <c r="K27" s="66"/>
      <c r="L27" s="66">
        <v>14</v>
      </c>
      <c r="M27" s="66">
        <v>1897</v>
      </c>
      <c r="N27" s="20">
        <f t="shared" si="1"/>
        <v>1911</v>
      </c>
      <c r="O27" s="21">
        <f t="shared" si="2"/>
        <v>37910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</v>
      </c>
      <c r="D28" s="75">
        <v>932.3</v>
      </c>
      <c r="E28" s="75"/>
      <c r="F28" s="75">
        <v>1.1000000000000001</v>
      </c>
      <c r="G28" s="75"/>
      <c r="H28" s="75">
        <v>7.3</v>
      </c>
      <c r="I28" s="30">
        <f t="shared" si="0"/>
        <v>942.69999999999993</v>
      </c>
      <c r="J28" s="76"/>
      <c r="K28" s="75"/>
      <c r="L28" s="75">
        <v>0.4</v>
      </c>
      <c r="M28" s="75">
        <v>57.2</v>
      </c>
      <c r="N28" s="31">
        <f t="shared" si="1"/>
        <v>57.6</v>
      </c>
      <c r="O28" s="32">
        <f t="shared" si="2"/>
        <v>1000.3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2.74</v>
      </c>
      <c r="D29" s="72">
        <v>217.38</v>
      </c>
      <c r="E29" s="72"/>
      <c r="F29" s="72">
        <v>0.06</v>
      </c>
      <c r="G29" s="72"/>
      <c r="H29" s="72">
        <v>1.1399999999999999</v>
      </c>
      <c r="I29" s="27">
        <f t="shared" si="0"/>
        <v>221.32</v>
      </c>
      <c r="J29" s="73"/>
      <c r="K29" s="72"/>
      <c r="L29" s="72"/>
      <c r="M29" s="72">
        <v>32.26</v>
      </c>
      <c r="N29" s="28">
        <f t="shared" si="1"/>
        <v>32.26</v>
      </c>
      <c r="O29" s="29">
        <f t="shared" si="2"/>
        <v>253.57999999999998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772</v>
      </c>
      <c r="D30" s="66">
        <v>42437</v>
      </c>
      <c r="E30" s="66"/>
      <c r="F30" s="66">
        <v>10</v>
      </c>
      <c r="G30" s="66"/>
      <c r="H30" s="66">
        <v>101</v>
      </c>
      <c r="I30" s="18">
        <f t="shared" si="0"/>
        <v>43320</v>
      </c>
      <c r="J30" s="67"/>
      <c r="K30" s="66"/>
      <c r="L30" s="66"/>
      <c r="M30" s="66">
        <v>2502</v>
      </c>
      <c r="N30" s="20">
        <f t="shared" si="1"/>
        <v>2502</v>
      </c>
      <c r="O30" s="21">
        <f t="shared" si="2"/>
        <v>45822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13.1</v>
      </c>
      <c r="D31" s="75">
        <v>911.4</v>
      </c>
      <c r="E31" s="75"/>
      <c r="F31" s="75">
        <v>0.1</v>
      </c>
      <c r="G31" s="75"/>
      <c r="H31" s="75">
        <v>3.4</v>
      </c>
      <c r="I31" s="30">
        <f t="shared" si="0"/>
        <v>928</v>
      </c>
      <c r="J31" s="76"/>
      <c r="K31" s="75"/>
      <c r="L31" s="75"/>
      <c r="M31" s="75">
        <v>69.2</v>
      </c>
      <c r="N31" s="31">
        <f t="shared" si="1"/>
        <v>69.2</v>
      </c>
      <c r="O31" s="32">
        <f t="shared" si="2"/>
        <v>997.2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8.6300000000000008</v>
      </c>
      <c r="D32" s="72">
        <v>364.02</v>
      </c>
      <c r="E32" s="72">
        <v>0.32</v>
      </c>
      <c r="F32" s="72">
        <v>9.8800000000000008</v>
      </c>
      <c r="G32" s="72"/>
      <c r="H32" s="72">
        <v>7.0000000000000007E-2</v>
      </c>
      <c r="I32" s="27">
        <f t="shared" si="0"/>
        <v>382.91999999999996</v>
      </c>
      <c r="J32" s="73"/>
      <c r="K32" s="72"/>
      <c r="L32" s="72"/>
      <c r="M32" s="72">
        <v>52.95</v>
      </c>
      <c r="N32" s="28">
        <f t="shared" si="1"/>
        <v>52.95</v>
      </c>
      <c r="O32" s="29">
        <f t="shared" si="2"/>
        <v>435.86999999999995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2611</v>
      </c>
      <c r="D33" s="66">
        <v>81445</v>
      </c>
      <c r="E33" s="66">
        <v>73</v>
      </c>
      <c r="F33" s="66">
        <v>1771</v>
      </c>
      <c r="G33" s="66"/>
      <c r="H33" s="66">
        <v>7</v>
      </c>
      <c r="I33" s="18">
        <f t="shared" si="0"/>
        <v>85907</v>
      </c>
      <c r="J33" s="67"/>
      <c r="K33" s="66"/>
      <c r="L33" s="66"/>
      <c r="M33" s="66">
        <v>4753</v>
      </c>
      <c r="N33" s="20">
        <f t="shared" si="1"/>
        <v>4753</v>
      </c>
      <c r="O33" s="21">
        <f t="shared" si="2"/>
        <v>90660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36.6</v>
      </c>
      <c r="D34" s="75">
        <v>1479</v>
      </c>
      <c r="E34" s="75">
        <v>1.3</v>
      </c>
      <c r="F34" s="75">
        <v>23</v>
      </c>
      <c r="G34" s="75"/>
      <c r="H34" s="75">
        <v>0.2</v>
      </c>
      <c r="I34" s="30">
        <f t="shared" si="0"/>
        <v>1540.1</v>
      </c>
      <c r="J34" s="76"/>
      <c r="K34" s="75"/>
      <c r="L34" s="75"/>
      <c r="M34" s="75">
        <v>120.7</v>
      </c>
      <c r="N34" s="31">
        <f t="shared" si="1"/>
        <v>120.7</v>
      </c>
      <c r="O34" s="32">
        <f t="shared" si="2"/>
        <v>1660.8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20.170000000000002</v>
      </c>
      <c r="D35" s="72">
        <v>252.15</v>
      </c>
      <c r="E35" s="72">
        <v>0.08</v>
      </c>
      <c r="F35" s="72">
        <v>38.15</v>
      </c>
      <c r="G35" s="72"/>
      <c r="H35" s="72"/>
      <c r="I35" s="27">
        <f t="shared" si="0"/>
        <v>310.54999999999995</v>
      </c>
      <c r="J35" s="73"/>
      <c r="K35" s="72"/>
      <c r="L35" s="72">
        <v>4.5</v>
      </c>
      <c r="M35" s="72">
        <v>40.75</v>
      </c>
      <c r="N35" s="28">
        <f t="shared" si="1"/>
        <v>45.25</v>
      </c>
      <c r="O35" s="29">
        <f t="shared" si="2"/>
        <v>355.79999999999995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6604</v>
      </c>
      <c r="D36" s="66">
        <v>58413</v>
      </c>
      <c r="E36" s="66">
        <v>20</v>
      </c>
      <c r="F36" s="66">
        <v>8385</v>
      </c>
      <c r="G36" s="66"/>
      <c r="H36" s="66"/>
      <c r="I36" s="18">
        <f t="shared" si="0"/>
        <v>73422</v>
      </c>
      <c r="J36" s="67"/>
      <c r="K36" s="66"/>
      <c r="L36" s="66">
        <v>471</v>
      </c>
      <c r="M36" s="66">
        <v>3985</v>
      </c>
      <c r="N36" s="20">
        <f t="shared" si="1"/>
        <v>4456</v>
      </c>
      <c r="O36" s="21">
        <f t="shared" si="2"/>
        <v>77878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92.5</v>
      </c>
      <c r="D37" s="75">
        <v>939.8</v>
      </c>
      <c r="E37" s="75">
        <v>0.3</v>
      </c>
      <c r="F37" s="75">
        <v>92.9</v>
      </c>
      <c r="G37" s="75"/>
      <c r="H37" s="75"/>
      <c r="I37" s="30">
        <f t="shared" ref="I37:I50" si="3">SUM(C37:H37)</f>
        <v>1125.5</v>
      </c>
      <c r="J37" s="76"/>
      <c r="K37" s="75"/>
      <c r="L37" s="75">
        <v>9.4</v>
      </c>
      <c r="M37" s="75">
        <v>78.599999999999994</v>
      </c>
      <c r="N37" s="31">
        <f t="shared" si="1"/>
        <v>88</v>
      </c>
      <c r="O37" s="32">
        <f t="shared" si="2"/>
        <v>1213.5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74.64</v>
      </c>
      <c r="D38" s="72">
        <v>137.35</v>
      </c>
      <c r="E38" s="72">
        <v>5.17</v>
      </c>
      <c r="F38" s="72">
        <v>55.72</v>
      </c>
      <c r="G38" s="72">
        <v>0.04</v>
      </c>
      <c r="H38" s="72">
        <v>0.03</v>
      </c>
      <c r="I38" s="27">
        <f t="shared" si="3"/>
        <v>272.95</v>
      </c>
      <c r="J38" s="73"/>
      <c r="K38" s="72"/>
      <c r="L38" s="72">
        <v>5.64</v>
      </c>
      <c r="M38" s="72">
        <v>70.19</v>
      </c>
      <c r="N38" s="28">
        <f t="shared" si="1"/>
        <v>75.83</v>
      </c>
      <c r="O38" s="29">
        <f t="shared" si="2"/>
        <v>348.78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25509</v>
      </c>
      <c r="D39" s="66">
        <v>35391</v>
      </c>
      <c r="E39" s="66">
        <v>1374</v>
      </c>
      <c r="F39" s="66">
        <v>12576</v>
      </c>
      <c r="G39" s="66">
        <v>11</v>
      </c>
      <c r="H39" s="66">
        <v>4</v>
      </c>
      <c r="I39" s="18">
        <f t="shared" si="3"/>
        <v>74865</v>
      </c>
      <c r="J39" s="67"/>
      <c r="K39" s="66"/>
      <c r="L39" s="66">
        <v>603</v>
      </c>
      <c r="M39" s="66">
        <v>7243</v>
      </c>
      <c r="N39" s="20">
        <f t="shared" si="1"/>
        <v>7846</v>
      </c>
      <c r="O39" s="21">
        <f t="shared" si="2"/>
        <v>82711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329.8</v>
      </c>
      <c r="D40" s="75">
        <v>499.8</v>
      </c>
      <c r="E40" s="75">
        <v>19.399999999999999</v>
      </c>
      <c r="F40" s="75">
        <v>114.7</v>
      </c>
      <c r="G40" s="75">
        <v>0.1</v>
      </c>
      <c r="H40" s="75">
        <v>0.1</v>
      </c>
      <c r="I40" s="30">
        <f t="shared" si="3"/>
        <v>963.90000000000009</v>
      </c>
      <c r="J40" s="76"/>
      <c r="K40" s="75"/>
      <c r="L40" s="75">
        <v>12.2</v>
      </c>
      <c r="M40" s="75">
        <v>138.9</v>
      </c>
      <c r="N40" s="31">
        <f t="shared" si="1"/>
        <v>151.1</v>
      </c>
      <c r="O40" s="32">
        <f t="shared" si="2"/>
        <v>1115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87.54</v>
      </c>
      <c r="D41" s="72">
        <v>114.75</v>
      </c>
      <c r="E41" s="72">
        <v>1.79</v>
      </c>
      <c r="F41" s="72">
        <v>105.1</v>
      </c>
      <c r="G41" s="72">
        <v>2.34</v>
      </c>
      <c r="H41" s="72">
        <v>0.19</v>
      </c>
      <c r="I41" s="27">
        <f t="shared" si="3"/>
        <v>311.70999999999998</v>
      </c>
      <c r="J41" s="73"/>
      <c r="K41" s="72"/>
      <c r="L41" s="72">
        <v>5.87</v>
      </c>
      <c r="M41" s="72">
        <v>164.58</v>
      </c>
      <c r="N41" s="28">
        <f t="shared" si="1"/>
        <v>170.45000000000002</v>
      </c>
      <c r="O41" s="29">
        <f t="shared" si="2"/>
        <v>482.15999999999997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31152</v>
      </c>
      <c r="D42" s="66">
        <v>31211</v>
      </c>
      <c r="E42" s="66">
        <v>491</v>
      </c>
      <c r="F42" s="66">
        <v>24509</v>
      </c>
      <c r="G42" s="66">
        <v>710</v>
      </c>
      <c r="H42" s="66">
        <v>34</v>
      </c>
      <c r="I42" s="18">
        <f t="shared" si="3"/>
        <v>88107</v>
      </c>
      <c r="J42" s="67"/>
      <c r="K42" s="66"/>
      <c r="L42" s="66">
        <v>606</v>
      </c>
      <c r="M42" s="66">
        <v>18186</v>
      </c>
      <c r="N42" s="20">
        <f t="shared" si="1"/>
        <v>18792</v>
      </c>
      <c r="O42" s="21">
        <f t="shared" si="2"/>
        <v>106899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364.5</v>
      </c>
      <c r="D43" s="75">
        <v>423.7</v>
      </c>
      <c r="E43" s="75">
        <v>6.8</v>
      </c>
      <c r="F43" s="75">
        <v>217.5</v>
      </c>
      <c r="G43" s="75">
        <v>8.5</v>
      </c>
      <c r="H43" s="75">
        <v>0.6</v>
      </c>
      <c r="I43" s="30">
        <f t="shared" si="3"/>
        <v>1021.6</v>
      </c>
      <c r="J43" s="76"/>
      <c r="K43" s="75"/>
      <c r="L43" s="75">
        <v>9.4</v>
      </c>
      <c r="M43" s="75">
        <v>282</v>
      </c>
      <c r="N43" s="31">
        <f t="shared" si="1"/>
        <v>291.39999999999998</v>
      </c>
      <c r="O43" s="32">
        <f t="shared" si="2"/>
        <v>1313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111.44</v>
      </c>
      <c r="D44" s="72">
        <v>118.3</v>
      </c>
      <c r="E44" s="72">
        <v>3.52</v>
      </c>
      <c r="F44" s="72">
        <v>96.09</v>
      </c>
      <c r="G44" s="72">
        <v>63.5</v>
      </c>
      <c r="H44" s="72">
        <v>0.33</v>
      </c>
      <c r="I44" s="27">
        <f t="shared" si="3"/>
        <v>393.18</v>
      </c>
      <c r="J44" s="73"/>
      <c r="K44" s="72"/>
      <c r="L44" s="72">
        <v>4.84</v>
      </c>
      <c r="M44" s="72">
        <v>369.28</v>
      </c>
      <c r="N44" s="28">
        <f t="shared" si="1"/>
        <v>374.11999999999995</v>
      </c>
      <c r="O44" s="29">
        <f t="shared" si="2"/>
        <v>767.3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40693</v>
      </c>
      <c r="D45" s="66">
        <v>33290</v>
      </c>
      <c r="E45" s="66">
        <v>1014</v>
      </c>
      <c r="F45" s="66">
        <v>22821</v>
      </c>
      <c r="G45" s="66">
        <v>19700</v>
      </c>
      <c r="H45" s="66">
        <v>62</v>
      </c>
      <c r="I45" s="18">
        <f t="shared" si="3"/>
        <v>117580</v>
      </c>
      <c r="J45" s="67"/>
      <c r="K45" s="66"/>
      <c r="L45" s="66">
        <v>591</v>
      </c>
      <c r="M45" s="66">
        <v>42799</v>
      </c>
      <c r="N45" s="20">
        <f t="shared" si="1"/>
        <v>43390</v>
      </c>
      <c r="O45" s="21">
        <f t="shared" si="2"/>
        <v>160970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404.4</v>
      </c>
      <c r="D46" s="75">
        <v>401.2</v>
      </c>
      <c r="E46" s="75">
        <v>12.2</v>
      </c>
      <c r="F46" s="75">
        <v>187.6</v>
      </c>
      <c r="G46" s="75">
        <v>216.7</v>
      </c>
      <c r="H46" s="75">
        <v>0.9</v>
      </c>
      <c r="I46" s="30">
        <f t="shared" si="3"/>
        <v>1223</v>
      </c>
      <c r="J46" s="76"/>
      <c r="K46" s="75"/>
      <c r="L46" s="75">
        <v>6.4</v>
      </c>
      <c r="M46" s="75">
        <v>484.9</v>
      </c>
      <c r="N46" s="31">
        <f t="shared" si="1"/>
        <v>491.29999999999995</v>
      </c>
      <c r="O46" s="32">
        <f t="shared" si="2"/>
        <v>1714.3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102.02</v>
      </c>
      <c r="D47" s="72">
        <v>281.63</v>
      </c>
      <c r="E47" s="72">
        <v>4.91</v>
      </c>
      <c r="F47" s="72">
        <v>118.69</v>
      </c>
      <c r="G47" s="72">
        <v>8.0500000000000007</v>
      </c>
      <c r="H47" s="72">
        <v>17.670000000000002</v>
      </c>
      <c r="I47" s="27">
        <f t="shared" si="3"/>
        <v>532.96999999999991</v>
      </c>
      <c r="J47" s="73"/>
      <c r="K47" s="72"/>
      <c r="L47" s="72">
        <v>6.97</v>
      </c>
      <c r="M47" s="72">
        <v>1143.53</v>
      </c>
      <c r="N47" s="28">
        <f t="shared" si="1"/>
        <v>1150.5</v>
      </c>
      <c r="O47" s="29">
        <f t="shared" si="2"/>
        <v>1683.4699999999998</v>
      </c>
      <c r="P47" s="78">
        <v>41.64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40609</v>
      </c>
      <c r="D48" s="66">
        <v>88023</v>
      </c>
      <c r="E48" s="66">
        <v>1538</v>
      </c>
      <c r="F48" s="66">
        <v>31098</v>
      </c>
      <c r="G48" s="66">
        <v>2632</v>
      </c>
      <c r="H48" s="66">
        <v>4213</v>
      </c>
      <c r="I48" s="18">
        <f t="shared" si="3"/>
        <v>168113</v>
      </c>
      <c r="J48" s="67"/>
      <c r="K48" s="66"/>
      <c r="L48" s="66">
        <v>879</v>
      </c>
      <c r="M48" s="66">
        <v>140013</v>
      </c>
      <c r="N48" s="20">
        <f t="shared" si="1"/>
        <v>140892</v>
      </c>
      <c r="O48" s="21">
        <f t="shared" si="2"/>
        <v>309005</v>
      </c>
      <c r="P48" s="78">
        <v>0.49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125.4</v>
      </c>
      <c r="D49" s="75">
        <v>69.8</v>
      </c>
      <c r="E49" s="75">
        <v>1.8</v>
      </c>
      <c r="F49" s="75">
        <v>141.6</v>
      </c>
      <c r="G49" s="75">
        <v>1.2</v>
      </c>
      <c r="H49" s="75">
        <v>37.6</v>
      </c>
      <c r="I49" s="30">
        <f t="shared" si="3"/>
        <v>377.40000000000003</v>
      </c>
      <c r="J49" s="76"/>
      <c r="K49" s="75"/>
      <c r="L49" s="75">
        <v>4.4000000000000004</v>
      </c>
      <c r="M49" s="75">
        <v>539.4</v>
      </c>
      <c r="N49" s="31">
        <f t="shared" si="1"/>
        <v>543.79999999999995</v>
      </c>
      <c r="O49" s="32">
        <f t="shared" si="2"/>
        <v>921.2</v>
      </c>
      <c r="P49" s="78">
        <v>4.05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407.64</v>
      </c>
      <c r="D50" s="63">
        <v>1805.89</v>
      </c>
      <c r="E50" s="63">
        <v>15.79</v>
      </c>
      <c r="F50" s="63">
        <v>423.98</v>
      </c>
      <c r="G50" s="63">
        <v>73.930000000000007</v>
      </c>
      <c r="H50" s="63">
        <v>23.8</v>
      </c>
      <c r="I50" s="11">
        <f t="shared" si="3"/>
        <v>2751.03</v>
      </c>
      <c r="J50" s="64"/>
      <c r="K50" s="63"/>
      <c r="L50" s="63">
        <v>28.06</v>
      </c>
      <c r="M50" s="63">
        <v>1928.02</v>
      </c>
      <c r="N50" s="13">
        <f t="shared" si="1"/>
        <v>1956.08</v>
      </c>
      <c r="O50" s="14">
        <f t="shared" si="2"/>
        <v>4707.1100000000006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148052</v>
      </c>
      <c r="D51" s="66">
        <v>424486</v>
      </c>
      <c r="E51" s="66">
        <v>4510</v>
      </c>
      <c r="F51" s="66">
        <v>101222</v>
      </c>
      <c r="G51" s="66">
        <v>23053</v>
      </c>
      <c r="H51" s="66">
        <v>4806</v>
      </c>
      <c r="I51" s="18">
        <f t="shared" ref="I51:I58" si="4">SUM(C51:H51)</f>
        <v>706129</v>
      </c>
      <c r="J51" s="67"/>
      <c r="K51" s="66"/>
      <c r="L51" s="66">
        <v>3164</v>
      </c>
      <c r="M51" s="66">
        <v>222498</v>
      </c>
      <c r="N51" s="20">
        <f t="shared" si="1"/>
        <v>225662</v>
      </c>
      <c r="O51" s="21">
        <f>SUM(N51,I51)</f>
        <v>931791</v>
      </c>
      <c r="P51" s="78">
        <v>29.7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1369.1</v>
      </c>
      <c r="D52" s="75">
        <v>6281.2</v>
      </c>
      <c r="E52" s="75">
        <v>41.8</v>
      </c>
      <c r="F52" s="75">
        <v>778.5</v>
      </c>
      <c r="G52" s="75">
        <v>226.5</v>
      </c>
      <c r="H52" s="75">
        <v>59</v>
      </c>
      <c r="I52" s="30">
        <f t="shared" si="4"/>
        <v>8756.0999999999985</v>
      </c>
      <c r="J52" s="76"/>
      <c r="K52" s="75"/>
      <c r="L52" s="75">
        <v>42.2</v>
      </c>
      <c r="M52" s="75">
        <v>1819.2</v>
      </c>
      <c r="N52" s="31">
        <f t="shared" si="1"/>
        <v>1861.4</v>
      </c>
      <c r="O52" s="32">
        <f t="shared" si="2"/>
        <v>10617.499999999998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407.29</v>
      </c>
      <c r="D53" s="72">
        <v>1345.38</v>
      </c>
      <c r="E53" s="72">
        <v>15.79</v>
      </c>
      <c r="F53" s="72">
        <v>423.69</v>
      </c>
      <c r="G53" s="72">
        <v>73.930000000000007</v>
      </c>
      <c r="H53" s="72">
        <v>18.22</v>
      </c>
      <c r="I53" s="27">
        <f t="shared" si="4"/>
        <v>2284.2999999999997</v>
      </c>
      <c r="J53" s="73"/>
      <c r="K53" s="72"/>
      <c r="L53" s="72">
        <v>28.06</v>
      </c>
      <c r="M53" s="72">
        <v>1924.53</v>
      </c>
      <c r="N53" s="28">
        <f t="shared" si="1"/>
        <v>1952.59</v>
      </c>
      <c r="O53" s="29">
        <f t="shared" si="2"/>
        <v>4236.8899999999994</v>
      </c>
      <c r="P53" s="33">
        <f>SUM(P46:P52)</f>
        <v>75.88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147980</v>
      </c>
      <c r="D54" s="66">
        <v>342500</v>
      </c>
      <c r="E54" s="66">
        <v>4510</v>
      </c>
      <c r="F54" s="66">
        <v>101170</v>
      </c>
      <c r="G54" s="66">
        <v>23053</v>
      </c>
      <c r="H54" s="66">
        <v>4313</v>
      </c>
      <c r="I54" s="18">
        <f t="shared" si="4"/>
        <v>623526</v>
      </c>
      <c r="J54" s="67"/>
      <c r="K54" s="66"/>
      <c r="L54" s="66">
        <v>3164</v>
      </c>
      <c r="M54" s="66">
        <v>222407</v>
      </c>
      <c r="N54" s="20">
        <f t="shared" si="1"/>
        <v>225571</v>
      </c>
      <c r="O54" s="21">
        <f t="shared" si="2"/>
        <v>849097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1367.1</v>
      </c>
      <c r="D55" s="69">
        <v>4132.3999999999996</v>
      </c>
      <c r="E55" s="69">
        <v>41.8</v>
      </c>
      <c r="F55" s="69">
        <v>777.4</v>
      </c>
      <c r="G55" s="69">
        <v>226.5</v>
      </c>
      <c r="H55" s="69">
        <v>39.200000000000003</v>
      </c>
      <c r="I55" s="24">
        <f t="shared" si="4"/>
        <v>6584.4</v>
      </c>
      <c r="J55" s="70"/>
      <c r="K55" s="69"/>
      <c r="L55" s="69">
        <v>42.2</v>
      </c>
      <c r="M55" s="69">
        <v>1812</v>
      </c>
      <c r="N55" s="24">
        <f t="shared" si="1"/>
        <v>1854.2</v>
      </c>
      <c r="O55" s="26">
        <f t="shared" si="2"/>
        <v>8438.6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407.64</v>
      </c>
      <c r="D56" s="10">
        <f t="shared" si="5"/>
        <v>1873.77</v>
      </c>
      <c r="E56" s="10">
        <f t="shared" si="5"/>
        <v>15.790000000000001</v>
      </c>
      <c r="F56" s="10">
        <f t="shared" si="5"/>
        <v>424.05</v>
      </c>
      <c r="G56" s="10">
        <f t="shared" si="5"/>
        <v>73.929999999999993</v>
      </c>
      <c r="H56" s="10">
        <f t="shared" si="5"/>
        <v>24.040000000000003</v>
      </c>
      <c r="I56" s="36">
        <f>SUM(C56:H56)</f>
        <v>2819.22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28.06</v>
      </c>
      <c r="M56" s="10">
        <f>SUM(M5,M8,M11,M14,M17,M20,M23,M26,M29,M32,M35,M38,M41,M44,M47)</f>
        <v>1930.76</v>
      </c>
      <c r="N56" s="12">
        <f t="shared" si="1"/>
        <v>1958.82</v>
      </c>
      <c r="O56" s="14">
        <f t="shared" si="2"/>
        <v>4778.04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148052</v>
      </c>
      <c r="D57" s="17">
        <f t="shared" si="5"/>
        <v>432286</v>
      </c>
      <c r="E57" s="17">
        <f t="shared" si="5"/>
        <v>4510</v>
      </c>
      <c r="F57" s="17">
        <f t="shared" si="5"/>
        <v>101227</v>
      </c>
      <c r="G57" s="17">
        <f t="shared" si="5"/>
        <v>23053</v>
      </c>
      <c r="H57" s="17">
        <f t="shared" si="5"/>
        <v>4813</v>
      </c>
      <c r="I57" s="37">
        <f t="shared" si="4"/>
        <v>713941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3164</v>
      </c>
      <c r="M57" s="17">
        <f t="shared" si="6"/>
        <v>222527</v>
      </c>
      <c r="N57" s="19">
        <f t="shared" si="1"/>
        <v>225691</v>
      </c>
      <c r="O57" s="21">
        <f t="shared" si="2"/>
        <v>939632</v>
      </c>
      <c r="P57" s="82">
        <v>15.96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1369.1</v>
      </c>
      <c r="D58" s="40">
        <f t="shared" si="5"/>
        <v>6672</v>
      </c>
      <c r="E58" s="40">
        <f t="shared" si="5"/>
        <v>41.8</v>
      </c>
      <c r="F58" s="40">
        <f t="shared" si="5"/>
        <v>778.80000000000007</v>
      </c>
      <c r="G58" s="40">
        <f t="shared" si="5"/>
        <v>226.49999999999997</v>
      </c>
      <c r="H58" s="40">
        <f t="shared" si="5"/>
        <v>59.6</v>
      </c>
      <c r="I58" s="41">
        <f t="shared" si="4"/>
        <v>9147.8000000000011</v>
      </c>
      <c r="J58" s="39">
        <f t="shared" si="6"/>
        <v>0</v>
      </c>
      <c r="K58" s="40">
        <f t="shared" si="6"/>
        <v>0</v>
      </c>
      <c r="L58" s="40">
        <f t="shared" si="6"/>
        <v>42.199999999999996</v>
      </c>
      <c r="M58" s="40">
        <f t="shared" si="6"/>
        <v>1823.1</v>
      </c>
      <c r="N58" s="42">
        <f t="shared" si="1"/>
        <v>1865.3</v>
      </c>
      <c r="O58" s="43">
        <f t="shared" si="2"/>
        <v>11013.1</v>
      </c>
      <c r="P58" s="44">
        <f>SUM(O56,P53,P54,P57)</f>
        <v>4869.88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3.5</v>
      </c>
      <c r="E66" s="72"/>
      <c r="F66" s="72"/>
      <c r="G66" s="72"/>
      <c r="H66" s="72"/>
      <c r="I66" s="27">
        <f t="shared" si="7"/>
        <v>3.5</v>
      </c>
      <c r="J66" s="73"/>
      <c r="K66" s="72"/>
      <c r="L66" s="72"/>
      <c r="M66" s="72">
        <v>3.45</v>
      </c>
      <c r="N66" s="28">
        <f t="shared" si="8"/>
        <v>3.45</v>
      </c>
      <c r="O66" s="29">
        <f t="shared" si="9"/>
        <v>6.95</v>
      </c>
      <c r="P66" s="22" t="s">
        <v>25</v>
      </c>
      <c r="Q66" s="129" t="s">
        <v>101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38</v>
      </c>
      <c r="N67" s="20">
        <f t="shared" si="8"/>
        <v>38</v>
      </c>
      <c r="O67" s="21">
        <f t="shared" si="9"/>
        <v>38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5.0999999999999996</v>
      </c>
      <c r="N68" s="31">
        <f t="shared" si="8"/>
        <v>5.0999999999999996</v>
      </c>
      <c r="O68" s="32">
        <f t="shared" si="9"/>
        <v>5.0999999999999996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0.63</v>
      </c>
      <c r="E69" s="72"/>
      <c r="F69" s="72"/>
      <c r="G69" s="72"/>
      <c r="H69" s="72"/>
      <c r="I69" s="27">
        <f t="shared" si="7"/>
        <v>0.63</v>
      </c>
      <c r="J69" s="73"/>
      <c r="K69" s="72"/>
      <c r="L69" s="72"/>
      <c r="M69" s="72">
        <v>1.05</v>
      </c>
      <c r="N69" s="28">
        <f t="shared" si="8"/>
        <v>1.05</v>
      </c>
      <c r="O69" s="29">
        <f t="shared" si="9"/>
        <v>1.6800000000000002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25</v>
      </c>
      <c r="E70" s="66"/>
      <c r="F70" s="66"/>
      <c r="G70" s="66"/>
      <c r="H70" s="66"/>
      <c r="I70" s="18">
        <f t="shared" si="7"/>
        <v>25</v>
      </c>
      <c r="J70" s="67"/>
      <c r="K70" s="66"/>
      <c r="L70" s="66"/>
      <c r="M70" s="66">
        <v>25</v>
      </c>
      <c r="N70" s="20">
        <f t="shared" si="8"/>
        <v>25</v>
      </c>
      <c r="O70" s="21">
        <f t="shared" si="9"/>
        <v>50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4.8</v>
      </c>
      <c r="E71" s="75"/>
      <c r="F71" s="75"/>
      <c r="G71" s="75"/>
      <c r="H71" s="75"/>
      <c r="I71" s="30">
        <f t="shared" si="7"/>
        <v>4.8</v>
      </c>
      <c r="J71" s="76"/>
      <c r="K71" s="75"/>
      <c r="L71" s="75"/>
      <c r="M71" s="75">
        <v>2.1</v>
      </c>
      <c r="N71" s="31">
        <f t="shared" si="8"/>
        <v>2.1</v>
      </c>
      <c r="O71" s="32">
        <f t="shared" si="9"/>
        <v>6.9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7.05</v>
      </c>
      <c r="E72" s="72"/>
      <c r="F72" s="72"/>
      <c r="G72" s="72"/>
      <c r="H72" s="72">
        <v>0.24</v>
      </c>
      <c r="I72" s="27">
        <f t="shared" si="7"/>
        <v>7.29</v>
      </c>
      <c r="J72" s="73"/>
      <c r="K72" s="72"/>
      <c r="L72" s="72"/>
      <c r="M72" s="72">
        <v>3.71</v>
      </c>
      <c r="N72" s="28">
        <f t="shared" si="8"/>
        <v>3.71</v>
      </c>
      <c r="O72" s="29">
        <f t="shared" si="9"/>
        <v>11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614</v>
      </c>
      <c r="E73" s="66"/>
      <c r="F73" s="66"/>
      <c r="G73" s="66"/>
      <c r="H73" s="66">
        <v>7</v>
      </c>
      <c r="I73" s="18">
        <f t="shared" si="7"/>
        <v>621</v>
      </c>
      <c r="J73" s="67"/>
      <c r="K73" s="66"/>
      <c r="L73" s="66"/>
      <c r="M73" s="66">
        <v>128</v>
      </c>
      <c r="N73" s="20">
        <f t="shared" si="8"/>
        <v>128</v>
      </c>
      <c r="O73" s="21">
        <f t="shared" si="9"/>
        <v>749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56</v>
      </c>
      <c r="E74" s="75"/>
      <c r="F74" s="75"/>
      <c r="G74" s="75"/>
      <c r="H74" s="75">
        <v>0.6</v>
      </c>
      <c r="I74" s="30">
        <f t="shared" si="7"/>
        <v>56.6</v>
      </c>
      <c r="J74" s="76"/>
      <c r="K74" s="75"/>
      <c r="L74" s="75"/>
      <c r="M74" s="75">
        <v>8.6999999999999993</v>
      </c>
      <c r="N74" s="31">
        <f t="shared" si="8"/>
        <v>8.6999999999999993</v>
      </c>
      <c r="O74" s="32">
        <f t="shared" si="9"/>
        <v>65.3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13.46</v>
      </c>
      <c r="E75" s="72"/>
      <c r="F75" s="72">
        <v>7.0000000000000007E-2</v>
      </c>
      <c r="G75" s="72"/>
      <c r="H75" s="72"/>
      <c r="I75" s="27">
        <f t="shared" si="7"/>
        <v>13.530000000000001</v>
      </c>
      <c r="J75" s="73"/>
      <c r="K75" s="72"/>
      <c r="L75" s="72"/>
      <c r="M75" s="72">
        <v>3.62</v>
      </c>
      <c r="N75" s="28">
        <f t="shared" si="8"/>
        <v>3.62</v>
      </c>
      <c r="O75" s="29">
        <f t="shared" si="9"/>
        <v>17.150000000000002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1468</v>
      </c>
      <c r="E76" s="66"/>
      <c r="F76" s="66">
        <v>5</v>
      </c>
      <c r="G76" s="66"/>
      <c r="H76" s="66"/>
      <c r="I76" s="18">
        <f t="shared" si="7"/>
        <v>1473</v>
      </c>
      <c r="J76" s="67"/>
      <c r="K76" s="66"/>
      <c r="L76" s="66"/>
      <c r="M76" s="66">
        <v>107</v>
      </c>
      <c r="N76" s="20">
        <f t="shared" si="8"/>
        <v>107</v>
      </c>
      <c r="O76" s="21">
        <f t="shared" si="9"/>
        <v>1580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84.9</v>
      </c>
      <c r="E77" s="75"/>
      <c r="F77" s="75">
        <v>0.3</v>
      </c>
      <c r="G77" s="75"/>
      <c r="H77" s="75"/>
      <c r="I77" s="30">
        <f t="shared" si="7"/>
        <v>85.2</v>
      </c>
      <c r="J77" s="76"/>
      <c r="K77" s="75"/>
      <c r="L77" s="75"/>
      <c r="M77" s="75">
        <v>5.4</v>
      </c>
      <c r="N77" s="31">
        <f t="shared" si="8"/>
        <v>5.4</v>
      </c>
      <c r="O77" s="32">
        <f t="shared" si="9"/>
        <v>90.600000000000009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0.11</v>
      </c>
      <c r="D78" s="72">
        <v>55.63</v>
      </c>
      <c r="E78" s="72"/>
      <c r="F78" s="72"/>
      <c r="G78" s="72"/>
      <c r="H78" s="72"/>
      <c r="I78" s="27">
        <f t="shared" si="7"/>
        <v>55.74</v>
      </c>
      <c r="J78" s="73"/>
      <c r="K78" s="72"/>
      <c r="L78" s="72"/>
      <c r="M78" s="72">
        <v>8.4499999999999993</v>
      </c>
      <c r="N78" s="28">
        <f t="shared" si="8"/>
        <v>8.4499999999999993</v>
      </c>
      <c r="O78" s="29">
        <f t="shared" si="9"/>
        <v>64.19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23</v>
      </c>
      <c r="D79" s="66">
        <v>7405</v>
      </c>
      <c r="E79" s="66"/>
      <c r="F79" s="66"/>
      <c r="G79" s="66"/>
      <c r="H79" s="66"/>
      <c r="I79" s="18">
        <f t="shared" si="7"/>
        <v>7428</v>
      </c>
      <c r="J79" s="67"/>
      <c r="K79" s="66"/>
      <c r="L79" s="66"/>
      <c r="M79" s="66">
        <v>401</v>
      </c>
      <c r="N79" s="20">
        <f t="shared" si="8"/>
        <v>401</v>
      </c>
      <c r="O79" s="21">
        <f t="shared" si="9"/>
        <v>7829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0.8</v>
      </c>
      <c r="D80" s="75">
        <v>319.2</v>
      </c>
      <c r="E80" s="75"/>
      <c r="F80" s="75"/>
      <c r="G80" s="75"/>
      <c r="H80" s="75"/>
      <c r="I80" s="30">
        <f t="shared" si="7"/>
        <v>320</v>
      </c>
      <c r="J80" s="76"/>
      <c r="K80" s="75"/>
      <c r="L80" s="75"/>
      <c r="M80" s="75">
        <v>16.600000000000001</v>
      </c>
      <c r="N80" s="31">
        <f t="shared" si="8"/>
        <v>16.600000000000001</v>
      </c>
      <c r="O80" s="32">
        <f t="shared" si="9"/>
        <v>336.6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108.1</v>
      </c>
      <c r="E81" s="72"/>
      <c r="F81" s="72"/>
      <c r="G81" s="72"/>
      <c r="H81" s="72">
        <v>2.2200000000000002</v>
      </c>
      <c r="I81" s="27">
        <f t="shared" si="7"/>
        <v>110.32</v>
      </c>
      <c r="J81" s="73"/>
      <c r="K81" s="72"/>
      <c r="L81" s="72"/>
      <c r="M81" s="72">
        <v>7.79</v>
      </c>
      <c r="N81" s="28">
        <f t="shared" si="8"/>
        <v>7.79</v>
      </c>
      <c r="O81" s="29">
        <f t="shared" si="9"/>
        <v>118.11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16890</v>
      </c>
      <c r="E82" s="66"/>
      <c r="F82" s="66"/>
      <c r="G82" s="66"/>
      <c r="H82" s="66">
        <v>191</v>
      </c>
      <c r="I82" s="18">
        <f t="shared" si="7"/>
        <v>17081</v>
      </c>
      <c r="J82" s="67"/>
      <c r="K82" s="66"/>
      <c r="L82" s="66"/>
      <c r="M82" s="66">
        <v>450</v>
      </c>
      <c r="N82" s="20">
        <f t="shared" si="8"/>
        <v>450</v>
      </c>
      <c r="O82" s="21">
        <f t="shared" si="9"/>
        <v>17531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550.1</v>
      </c>
      <c r="E83" s="75"/>
      <c r="F83" s="75"/>
      <c r="G83" s="75"/>
      <c r="H83" s="75">
        <v>8.9</v>
      </c>
      <c r="I83" s="30">
        <f t="shared" si="7"/>
        <v>559</v>
      </c>
      <c r="J83" s="76"/>
      <c r="K83" s="75"/>
      <c r="L83" s="75"/>
      <c r="M83" s="75">
        <v>14.3</v>
      </c>
      <c r="N83" s="31">
        <f t="shared" si="8"/>
        <v>14.3</v>
      </c>
      <c r="O83" s="32">
        <f t="shared" si="9"/>
        <v>573.29999999999995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0.35</v>
      </c>
      <c r="D84" s="72">
        <v>199.82</v>
      </c>
      <c r="E84" s="72"/>
      <c r="F84" s="72">
        <v>0.28999999999999998</v>
      </c>
      <c r="G84" s="72"/>
      <c r="H84" s="72">
        <v>2.15</v>
      </c>
      <c r="I84" s="27">
        <f t="shared" si="7"/>
        <v>202.60999999999999</v>
      </c>
      <c r="J84" s="73"/>
      <c r="K84" s="72"/>
      <c r="L84" s="72">
        <v>0.24</v>
      </c>
      <c r="M84" s="72">
        <v>29.15</v>
      </c>
      <c r="N84" s="28">
        <f t="shared" si="8"/>
        <v>29.389999999999997</v>
      </c>
      <c r="O84" s="29">
        <f t="shared" si="9"/>
        <v>231.99999999999997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79</v>
      </c>
      <c r="D85" s="66">
        <v>35674</v>
      </c>
      <c r="E85" s="66"/>
      <c r="F85" s="66">
        <v>52</v>
      </c>
      <c r="G85" s="66"/>
      <c r="H85" s="66">
        <v>194</v>
      </c>
      <c r="I85" s="18">
        <f t="shared" si="7"/>
        <v>35999</v>
      </c>
      <c r="J85" s="67"/>
      <c r="K85" s="66"/>
      <c r="L85" s="66">
        <v>14</v>
      </c>
      <c r="M85" s="66">
        <v>1897</v>
      </c>
      <c r="N85" s="20">
        <f t="shared" si="8"/>
        <v>1911</v>
      </c>
      <c r="O85" s="21">
        <f t="shared" si="9"/>
        <v>37910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</v>
      </c>
      <c r="D86" s="75">
        <v>932.3</v>
      </c>
      <c r="E86" s="75"/>
      <c r="F86" s="75">
        <v>1.1000000000000001</v>
      </c>
      <c r="G86" s="75"/>
      <c r="H86" s="75">
        <v>7.3</v>
      </c>
      <c r="I86" s="30">
        <f t="shared" si="7"/>
        <v>942.69999999999993</v>
      </c>
      <c r="J86" s="76"/>
      <c r="K86" s="75"/>
      <c r="L86" s="75">
        <v>0.4</v>
      </c>
      <c r="M86" s="75">
        <v>57.2</v>
      </c>
      <c r="N86" s="31">
        <f t="shared" si="8"/>
        <v>57.6</v>
      </c>
      <c r="O86" s="32">
        <f t="shared" si="9"/>
        <v>1000.3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2.74</v>
      </c>
      <c r="D87" s="72">
        <v>217.38</v>
      </c>
      <c r="E87" s="72"/>
      <c r="F87" s="72">
        <v>0.06</v>
      </c>
      <c r="G87" s="72"/>
      <c r="H87" s="72">
        <v>1.1399999999999999</v>
      </c>
      <c r="I87" s="27">
        <f t="shared" si="7"/>
        <v>221.32</v>
      </c>
      <c r="J87" s="73"/>
      <c r="K87" s="72"/>
      <c r="L87" s="72"/>
      <c r="M87" s="72">
        <v>32.26</v>
      </c>
      <c r="N87" s="28">
        <f t="shared" si="8"/>
        <v>32.26</v>
      </c>
      <c r="O87" s="29">
        <f t="shared" si="9"/>
        <v>253.57999999999998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772</v>
      </c>
      <c r="D88" s="66">
        <v>42437</v>
      </c>
      <c r="E88" s="66"/>
      <c r="F88" s="66">
        <v>10</v>
      </c>
      <c r="G88" s="66"/>
      <c r="H88" s="66">
        <v>101</v>
      </c>
      <c r="I88" s="18">
        <f t="shared" si="7"/>
        <v>43320</v>
      </c>
      <c r="J88" s="67"/>
      <c r="K88" s="66"/>
      <c r="L88" s="66"/>
      <c r="M88" s="66">
        <v>2502</v>
      </c>
      <c r="N88" s="20">
        <f t="shared" si="8"/>
        <v>2502</v>
      </c>
      <c r="O88" s="21">
        <f t="shared" si="9"/>
        <v>45822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13.1</v>
      </c>
      <c r="D89" s="75">
        <v>911.4</v>
      </c>
      <c r="E89" s="75"/>
      <c r="F89" s="75">
        <v>0.1</v>
      </c>
      <c r="G89" s="75"/>
      <c r="H89" s="75">
        <v>3.4</v>
      </c>
      <c r="I89" s="30">
        <f t="shared" si="7"/>
        <v>928</v>
      </c>
      <c r="J89" s="76"/>
      <c r="K89" s="75"/>
      <c r="L89" s="75"/>
      <c r="M89" s="75">
        <v>69.2</v>
      </c>
      <c r="N89" s="31">
        <f t="shared" si="8"/>
        <v>69.2</v>
      </c>
      <c r="O89" s="32">
        <f t="shared" si="9"/>
        <v>997.2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8.6300000000000008</v>
      </c>
      <c r="D90" s="72">
        <v>364.02</v>
      </c>
      <c r="E90" s="72">
        <v>0.32</v>
      </c>
      <c r="F90" s="72">
        <v>9.8800000000000008</v>
      </c>
      <c r="G90" s="72"/>
      <c r="H90" s="72">
        <v>7.0000000000000007E-2</v>
      </c>
      <c r="I90" s="27">
        <f t="shared" si="7"/>
        <v>382.91999999999996</v>
      </c>
      <c r="J90" s="73"/>
      <c r="K90" s="72"/>
      <c r="L90" s="72"/>
      <c r="M90" s="72">
        <v>52.95</v>
      </c>
      <c r="N90" s="28">
        <f t="shared" si="8"/>
        <v>52.95</v>
      </c>
      <c r="O90" s="29">
        <f t="shared" si="9"/>
        <v>435.86999999999995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2611</v>
      </c>
      <c r="D91" s="66">
        <v>81445</v>
      </c>
      <c r="E91" s="66">
        <v>73</v>
      </c>
      <c r="F91" s="66">
        <v>1771</v>
      </c>
      <c r="G91" s="66"/>
      <c r="H91" s="66">
        <v>7</v>
      </c>
      <c r="I91" s="18">
        <f t="shared" si="7"/>
        <v>85907</v>
      </c>
      <c r="J91" s="67"/>
      <c r="K91" s="66"/>
      <c r="L91" s="66"/>
      <c r="M91" s="66">
        <v>4753</v>
      </c>
      <c r="N91" s="20">
        <f t="shared" si="8"/>
        <v>4753</v>
      </c>
      <c r="O91" s="21">
        <f t="shared" si="9"/>
        <v>90660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36.6</v>
      </c>
      <c r="D92" s="75">
        <v>1479</v>
      </c>
      <c r="E92" s="75">
        <v>1.3</v>
      </c>
      <c r="F92" s="75">
        <v>23</v>
      </c>
      <c r="G92" s="75"/>
      <c r="H92" s="75">
        <v>0.2</v>
      </c>
      <c r="I92" s="30">
        <f t="shared" si="7"/>
        <v>1540.1</v>
      </c>
      <c r="J92" s="76"/>
      <c r="K92" s="75"/>
      <c r="L92" s="75"/>
      <c r="M92" s="75">
        <v>120.7</v>
      </c>
      <c r="N92" s="31">
        <f t="shared" si="8"/>
        <v>120.7</v>
      </c>
      <c r="O92" s="32">
        <f t="shared" si="9"/>
        <v>1660.8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20.170000000000002</v>
      </c>
      <c r="D93" s="72">
        <v>252.15</v>
      </c>
      <c r="E93" s="72">
        <v>0.08</v>
      </c>
      <c r="F93" s="72">
        <v>38.15</v>
      </c>
      <c r="G93" s="72"/>
      <c r="H93" s="72"/>
      <c r="I93" s="27">
        <f t="shared" si="7"/>
        <v>310.54999999999995</v>
      </c>
      <c r="J93" s="73"/>
      <c r="K93" s="72"/>
      <c r="L93" s="72">
        <v>4.5</v>
      </c>
      <c r="M93" s="72">
        <v>40.75</v>
      </c>
      <c r="N93" s="28">
        <f t="shared" si="8"/>
        <v>45.25</v>
      </c>
      <c r="O93" s="29">
        <f t="shared" si="9"/>
        <v>355.79999999999995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6604</v>
      </c>
      <c r="D94" s="66">
        <v>58413</v>
      </c>
      <c r="E94" s="66">
        <v>20</v>
      </c>
      <c r="F94" s="66">
        <v>8385</v>
      </c>
      <c r="G94" s="66"/>
      <c r="H94" s="66"/>
      <c r="I94" s="18">
        <f t="shared" si="7"/>
        <v>73422</v>
      </c>
      <c r="J94" s="67"/>
      <c r="K94" s="66"/>
      <c r="L94" s="66">
        <v>471</v>
      </c>
      <c r="M94" s="66">
        <v>3985</v>
      </c>
      <c r="N94" s="20">
        <f t="shared" si="8"/>
        <v>4456</v>
      </c>
      <c r="O94" s="21">
        <f t="shared" si="9"/>
        <v>77878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92.5</v>
      </c>
      <c r="D95" s="75">
        <v>939.8</v>
      </c>
      <c r="E95" s="75">
        <v>0.3</v>
      </c>
      <c r="F95" s="75">
        <v>92.9</v>
      </c>
      <c r="G95" s="75"/>
      <c r="H95" s="75"/>
      <c r="I95" s="30">
        <f t="shared" si="7"/>
        <v>1125.5</v>
      </c>
      <c r="J95" s="76"/>
      <c r="K95" s="75"/>
      <c r="L95" s="75">
        <v>9.4</v>
      </c>
      <c r="M95" s="75">
        <v>78.599999999999994</v>
      </c>
      <c r="N95" s="31">
        <f t="shared" si="8"/>
        <v>88</v>
      </c>
      <c r="O95" s="32">
        <f t="shared" si="9"/>
        <v>1213.5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74.64</v>
      </c>
      <c r="D96" s="72">
        <v>137.35</v>
      </c>
      <c r="E96" s="72">
        <v>5.17</v>
      </c>
      <c r="F96" s="72">
        <v>55.72</v>
      </c>
      <c r="G96" s="72">
        <v>0.04</v>
      </c>
      <c r="H96" s="72">
        <v>0.03</v>
      </c>
      <c r="I96" s="27">
        <f t="shared" si="7"/>
        <v>272.95</v>
      </c>
      <c r="J96" s="73"/>
      <c r="K96" s="72"/>
      <c r="L96" s="72">
        <v>5.64</v>
      </c>
      <c r="M96" s="72">
        <v>70.19</v>
      </c>
      <c r="N96" s="28">
        <f t="shared" si="8"/>
        <v>75.83</v>
      </c>
      <c r="O96" s="29">
        <f t="shared" si="9"/>
        <v>348.78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25509</v>
      </c>
      <c r="D97" s="66">
        <v>35391</v>
      </c>
      <c r="E97" s="66">
        <v>1374</v>
      </c>
      <c r="F97" s="66">
        <v>12576</v>
      </c>
      <c r="G97" s="66">
        <v>11</v>
      </c>
      <c r="H97" s="66">
        <v>4</v>
      </c>
      <c r="I97" s="18">
        <f t="shared" si="7"/>
        <v>74865</v>
      </c>
      <c r="J97" s="67"/>
      <c r="K97" s="66"/>
      <c r="L97" s="66">
        <v>603</v>
      </c>
      <c r="M97" s="66">
        <v>7243</v>
      </c>
      <c r="N97" s="20">
        <f t="shared" si="8"/>
        <v>7846</v>
      </c>
      <c r="O97" s="21">
        <f t="shared" si="9"/>
        <v>82711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329.8</v>
      </c>
      <c r="D98" s="75">
        <v>499.8</v>
      </c>
      <c r="E98" s="75">
        <v>19.399999999999999</v>
      </c>
      <c r="F98" s="75">
        <v>114.7</v>
      </c>
      <c r="G98" s="75">
        <v>0.1</v>
      </c>
      <c r="H98" s="75">
        <v>0.1</v>
      </c>
      <c r="I98" s="30">
        <f t="shared" si="7"/>
        <v>963.90000000000009</v>
      </c>
      <c r="J98" s="76"/>
      <c r="K98" s="75"/>
      <c r="L98" s="75">
        <v>12.2</v>
      </c>
      <c r="M98" s="75">
        <v>138.9</v>
      </c>
      <c r="N98" s="31">
        <f t="shared" si="8"/>
        <v>151.1</v>
      </c>
      <c r="O98" s="32">
        <f t="shared" si="9"/>
        <v>1115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87.54</v>
      </c>
      <c r="D99" s="72">
        <v>114.75</v>
      </c>
      <c r="E99" s="72">
        <v>1.79</v>
      </c>
      <c r="F99" s="72">
        <v>105.1</v>
      </c>
      <c r="G99" s="72">
        <v>2.34</v>
      </c>
      <c r="H99" s="72">
        <v>0.19</v>
      </c>
      <c r="I99" s="27">
        <f t="shared" si="7"/>
        <v>311.70999999999998</v>
      </c>
      <c r="J99" s="73"/>
      <c r="K99" s="72"/>
      <c r="L99" s="72">
        <v>5.87</v>
      </c>
      <c r="M99" s="72">
        <v>164.58</v>
      </c>
      <c r="N99" s="28">
        <f t="shared" si="8"/>
        <v>170.45000000000002</v>
      </c>
      <c r="O99" s="29">
        <f t="shared" si="9"/>
        <v>482.15999999999997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31152</v>
      </c>
      <c r="D100" s="66">
        <v>31211</v>
      </c>
      <c r="E100" s="66">
        <v>491</v>
      </c>
      <c r="F100" s="66">
        <v>24509</v>
      </c>
      <c r="G100" s="66">
        <v>710</v>
      </c>
      <c r="H100" s="66">
        <v>34</v>
      </c>
      <c r="I100" s="18">
        <f t="shared" si="7"/>
        <v>88107</v>
      </c>
      <c r="J100" s="67"/>
      <c r="K100" s="66"/>
      <c r="L100" s="66">
        <v>606</v>
      </c>
      <c r="M100" s="66">
        <v>18186</v>
      </c>
      <c r="N100" s="20">
        <f t="shared" si="8"/>
        <v>18792</v>
      </c>
      <c r="O100" s="21">
        <f t="shared" si="9"/>
        <v>106899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364.5</v>
      </c>
      <c r="D101" s="75">
        <v>423.7</v>
      </c>
      <c r="E101" s="75">
        <v>6.8</v>
      </c>
      <c r="F101" s="75">
        <v>217.5</v>
      </c>
      <c r="G101" s="75">
        <v>8.5</v>
      </c>
      <c r="H101" s="75">
        <v>0.6</v>
      </c>
      <c r="I101" s="30">
        <f t="shared" si="7"/>
        <v>1021.6</v>
      </c>
      <c r="J101" s="76"/>
      <c r="K101" s="75"/>
      <c r="L101" s="75">
        <v>9.4</v>
      </c>
      <c r="M101" s="75">
        <v>282</v>
      </c>
      <c r="N101" s="31">
        <f t="shared" si="8"/>
        <v>291.39999999999998</v>
      </c>
      <c r="O101" s="32">
        <f t="shared" si="9"/>
        <v>1313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111.44</v>
      </c>
      <c r="D102" s="72">
        <v>118.3</v>
      </c>
      <c r="E102" s="72">
        <v>3.52</v>
      </c>
      <c r="F102" s="72">
        <v>96.09</v>
      </c>
      <c r="G102" s="72">
        <v>63.5</v>
      </c>
      <c r="H102" s="72">
        <v>0.33</v>
      </c>
      <c r="I102" s="27">
        <f t="shared" si="7"/>
        <v>393.18</v>
      </c>
      <c r="J102" s="73"/>
      <c r="K102" s="72"/>
      <c r="L102" s="72">
        <v>4.84</v>
      </c>
      <c r="M102" s="72">
        <v>369.28</v>
      </c>
      <c r="N102" s="28">
        <f t="shared" si="8"/>
        <v>374.11999999999995</v>
      </c>
      <c r="O102" s="29">
        <f t="shared" si="9"/>
        <v>767.3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40693</v>
      </c>
      <c r="D103" s="66">
        <v>33290</v>
      </c>
      <c r="E103" s="66">
        <v>1014</v>
      </c>
      <c r="F103" s="66">
        <v>22821</v>
      </c>
      <c r="G103" s="66">
        <v>19700</v>
      </c>
      <c r="H103" s="66">
        <v>62</v>
      </c>
      <c r="I103" s="18">
        <f t="shared" si="7"/>
        <v>117580</v>
      </c>
      <c r="J103" s="67"/>
      <c r="K103" s="66"/>
      <c r="L103" s="66">
        <v>591</v>
      </c>
      <c r="M103" s="66">
        <v>42799</v>
      </c>
      <c r="N103" s="20">
        <f t="shared" si="8"/>
        <v>43390</v>
      </c>
      <c r="O103" s="21">
        <f t="shared" si="9"/>
        <v>160970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404.4</v>
      </c>
      <c r="D104" s="75">
        <v>401.2</v>
      </c>
      <c r="E104" s="75">
        <v>12.2</v>
      </c>
      <c r="F104" s="75">
        <v>187.6</v>
      </c>
      <c r="G104" s="75">
        <v>216.7</v>
      </c>
      <c r="H104" s="75">
        <v>0.9</v>
      </c>
      <c r="I104" s="30">
        <f t="shared" si="7"/>
        <v>1223</v>
      </c>
      <c r="J104" s="76"/>
      <c r="K104" s="75"/>
      <c r="L104" s="75">
        <v>6.4</v>
      </c>
      <c r="M104" s="75">
        <v>484.9</v>
      </c>
      <c r="N104" s="31">
        <f t="shared" si="8"/>
        <v>491.29999999999995</v>
      </c>
      <c r="O104" s="32">
        <f t="shared" si="9"/>
        <v>1714.3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26.18</v>
      </c>
      <c r="D105" s="72">
        <v>15.29</v>
      </c>
      <c r="E105" s="72">
        <v>0.46</v>
      </c>
      <c r="F105" s="72">
        <v>22.7</v>
      </c>
      <c r="G105" s="72">
        <v>0.25</v>
      </c>
      <c r="H105" s="72"/>
      <c r="I105" s="27">
        <f t="shared" si="7"/>
        <v>64.88</v>
      </c>
      <c r="J105" s="73"/>
      <c r="K105" s="72"/>
      <c r="L105" s="72">
        <v>3.79</v>
      </c>
      <c r="M105" s="72">
        <v>306.82</v>
      </c>
      <c r="N105" s="28">
        <f t="shared" si="8"/>
        <v>310.61</v>
      </c>
      <c r="O105" s="29">
        <f t="shared" si="9"/>
        <v>375.49</v>
      </c>
      <c r="P105" s="78">
        <v>41.64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9683</v>
      </c>
      <c r="D106" s="66">
        <v>4625</v>
      </c>
      <c r="E106" s="66">
        <v>139</v>
      </c>
      <c r="F106" s="66">
        <v>5628</v>
      </c>
      <c r="G106" s="66">
        <v>80</v>
      </c>
      <c r="H106" s="66"/>
      <c r="I106" s="18">
        <f t="shared" si="7"/>
        <v>20155</v>
      </c>
      <c r="J106" s="67"/>
      <c r="K106" s="66"/>
      <c r="L106" s="66">
        <v>458</v>
      </c>
      <c r="M106" s="66">
        <v>37389</v>
      </c>
      <c r="N106" s="20">
        <f t="shared" si="8"/>
        <v>37847</v>
      </c>
      <c r="O106" s="21">
        <f t="shared" si="9"/>
        <v>58002</v>
      </c>
      <c r="P106" s="78">
        <v>0.49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86.8</v>
      </c>
      <c r="D107" s="75">
        <v>49.6</v>
      </c>
      <c r="E107" s="75">
        <v>1.5</v>
      </c>
      <c r="F107" s="75">
        <v>38.799999999999997</v>
      </c>
      <c r="G107" s="75">
        <v>0.6</v>
      </c>
      <c r="H107" s="75"/>
      <c r="I107" s="30">
        <f t="shared" si="7"/>
        <v>177.29999999999998</v>
      </c>
      <c r="J107" s="76"/>
      <c r="K107" s="75"/>
      <c r="L107" s="75">
        <v>4.4000000000000004</v>
      </c>
      <c r="M107" s="75">
        <v>344.2</v>
      </c>
      <c r="N107" s="31">
        <f t="shared" si="8"/>
        <v>348.59999999999997</v>
      </c>
      <c r="O107" s="32">
        <f t="shared" si="9"/>
        <v>525.9</v>
      </c>
      <c r="P107" s="78">
        <v>4.05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13.35</v>
      </c>
      <c r="D108" s="72">
        <v>25.25</v>
      </c>
      <c r="E108" s="72">
        <v>1.1599999999999999</v>
      </c>
      <c r="F108" s="72">
        <v>19.66</v>
      </c>
      <c r="G108" s="72">
        <v>7.63</v>
      </c>
      <c r="H108" s="72">
        <v>3.17</v>
      </c>
      <c r="I108" s="27">
        <f t="shared" si="7"/>
        <v>70.22</v>
      </c>
      <c r="J108" s="73"/>
      <c r="K108" s="72"/>
      <c r="L108" s="72"/>
      <c r="M108" s="72">
        <v>223.04</v>
      </c>
      <c r="N108" s="28">
        <f t="shared" si="8"/>
        <v>223.04</v>
      </c>
      <c r="O108" s="29">
        <f t="shared" si="9"/>
        <v>293.26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5375</v>
      </c>
      <c r="D109" s="66">
        <v>7933</v>
      </c>
      <c r="E109" s="66">
        <v>366</v>
      </c>
      <c r="F109" s="66">
        <v>5040</v>
      </c>
      <c r="G109" s="66">
        <v>2496</v>
      </c>
      <c r="H109" s="66">
        <v>723</v>
      </c>
      <c r="I109" s="18">
        <f t="shared" si="7"/>
        <v>21933</v>
      </c>
      <c r="J109" s="67"/>
      <c r="K109" s="66"/>
      <c r="L109" s="66"/>
      <c r="M109" s="66">
        <v>27931</v>
      </c>
      <c r="N109" s="20">
        <f t="shared" si="8"/>
        <v>27931</v>
      </c>
      <c r="O109" s="21">
        <f t="shared" si="9"/>
        <v>49864</v>
      </c>
      <c r="P109" s="78">
        <v>29.7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38.6</v>
      </c>
      <c r="D110" s="75">
        <v>20.2</v>
      </c>
      <c r="E110" s="75">
        <v>0.3</v>
      </c>
      <c r="F110" s="75">
        <v>29.8</v>
      </c>
      <c r="G110" s="75">
        <v>0.6</v>
      </c>
      <c r="H110" s="75">
        <v>8.6999999999999993</v>
      </c>
      <c r="I110" s="30">
        <f t="shared" si="7"/>
        <v>98.199999999999989</v>
      </c>
      <c r="J110" s="76"/>
      <c r="K110" s="75"/>
      <c r="L110" s="75"/>
      <c r="M110" s="75">
        <v>195.2</v>
      </c>
      <c r="N110" s="31">
        <f t="shared" si="8"/>
        <v>195.2</v>
      </c>
      <c r="O110" s="32">
        <f t="shared" si="9"/>
        <v>293.39999999999998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13.68</v>
      </c>
      <c r="D111" s="72">
        <v>18.940000000000001</v>
      </c>
      <c r="E111" s="72">
        <v>1.05</v>
      </c>
      <c r="F111" s="72">
        <v>11.98</v>
      </c>
      <c r="G111" s="72">
        <v>0.08</v>
      </c>
      <c r="H111" s="72">
        <v>1.1499999999999999</v>
      </c>
      <c r="I111" s="27">
        <f t="shared" si="7"/>
        <v>46.88</v>
      </c>
      <c r="J111" s="73"/>
      <c r="K111" s="72"/>
      <c r="L111" s="72">
        <v>1.1499999999999999</v>
      </c>
      <c r="M111" s="72">
        <v>192.62</v>
      </c>
      <c r="N111" s="28">
        <f t="shared" si="8"/>
        <v>193.77</v>
      </c>
      <c r="O111" s="29">
        <f t="shared" si="9"/>
        <v>240.65</v>
      </c>
      <c r="P111" s="33">
        <f>SUM(P104:P110)</f>
        <v>75.88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5596</v>
      </c>
      <c r="D112" s="66">
        <v>5890</v>
      </c>
      <c r="E112" s="66">
        <v>330</v>
      </c>
      <c r="F112" s="66">
        <v>2907</v>
      </c>
      <c r="G112" s="66">
        <v>26</v>
      </c>
      <c r="H112" s="66">
        <v>254</v>
      </c>
      <c r="I112" s="18">
        <f t="shared" si="7"/>
        <v>15003</v>
      </c>
      <c r="J112" s="67"/>
      <c r="K112" s="66"/>
      <c r="L112" s="66">
        <v>151</v>
      </c>
      <c r="M112" s="66">
        <v>24467</v>
      </c>
      <c r="N112" s="20">
        <f t="shared" si="8"/>
        <v>24618</v>
      </c>
      <c r="O112" s="21">
        <f t="shared" si="9"/>
        <v>39621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15</v>
      </c>
      <c r="G113" s="75">
        <v>0</v>
      </c>
      <c r="H113" s="75">
        <v>3.2</v>
      </c>
      <c r="I113" s="30">
        <f t="shared" si="7"/>
        <v>18.2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18.2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11.27</v>
      </c>
      <c r="D114" s="72">
        <v>40.99</v>
      </c>
      <c r="E114" s="72">
        <v>1.8</v>
      </c>
      <c r="F114" s="72">
        <v>25.36</v>
      </c>
      <c r="G114" s="72"/>
      <c r="H114" s="72">
        <v>4.46</v>
      </c>
      <c r="I114" s="27">
        <f t="shared" si="7"/>
        <v>83.88</v>
      </c>
      <c r="J114" s="73"/>
      <c r="K114" s="72"/>
      <c r="L114" s="72">
        <v>1.63</v>
      </c>
      <c r="M114" s="72">
        <v>262.58</v>
      </c>
      <c r="N114" s="28">
        <f t="shared" si="8"/>
        <v>264.20999999999998</v>
      </c>
      <c r="O114" s="29">
        <f t="shared" si="9"/>
        <v>348.09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4595</v>
      </c>
      <c r="D115" s="66">
        <v>12849</v>
      </c>
      <c r="E115" s="66">
        <v>567</v>
      </c>
      <c r="F115" s="66">
        <v>6850</v>
      </c>
      <c r="G115" s="66"/>
      <c r="H115" s="66">
        <v>1060</v>
      </c>
      <c r="I115" s="18">
        <f t="shared" si="7"/>
        <v>25921</v>
      </c>
      <c r="J115" s="67"/>
      <c r="K115" s="66"/>
      <c r="L115" s="66">
        <v>217</v>
      </c>
      <c r="M115" s="66">
        <v>30976</v>
      </c>
      <c r="N115" s="20">
        <f t="shared" si="8"/>
        <v>31193</v>
      </c>
      <c r="O115" s="21">
        <f t="shared" si="9"/>
        <v>57114</v>
      </c>
      <c r="P115" s="82">
        <v>15.96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27.4</v>
      </c>
      <c r="G116" s="84"/>
      <c r="H116" s="84">
        <v>11.6</v>
      </c>
      <c r="I116" s="46">
        <f t="shared" si="7"/>
        <v>39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39</v>
      </c>
      <c r="P116" s="44">
        <f>SUM(O136,P111,P112,P115)</f>
        <v>4869.88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13.65</v>
      </c>
      <c r="D121" s="63">
        <v>81.14</v>
      </c>
      <c r="E121" s="63">
        <v>0.33</v>
      </c>
      <c r="F121" s="63">
        <v>11</v>
      </c>
      <c r="G121" s="63">
        <v>7.0000000000000007E-2</v>
      </c>
      <c r="H121" s="63">
        <v>2.23</v>
      </c>
      <c r="I121" s="11">
        <f t="shared" si="7"/>
        <v>108.42</v>
      </c>
      <c r="J121" s="64"/>
      <c r="K121" s="63"/>
      <c r="L121" s="63"/>
      <c r="M121" s="63">
        <v>64.92</v>
      </c>
      <c r="N121" s="13">
        <f t="shared" si="8"/>
        <v>64.92</v>
      </c>
      <c r="O121" s="14">
        <f t="shared" si="9"/>
        <v>173.34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5602</v>
      </c>
      <c r="D122" s="66">
        <v>25324</v>
      </c>
      <c r="E122" s="66">
        <v>104</v>
      </c>
      <c r="F122" s="66">
        <v>2858</v>
      </c>
      <c r="G122" s="66">
        <v>23</v>
      </c>
      <c r="H122" s="66">
        <v>396</v>
      </c>
      <c r="I122" s="18">
        <f t="shared" si="7"/>
        <v>34307</v>
      </c>
      <c r="J122" s="67"/>
      <c r="K122" s="66"/>
      <c r="L122" s="66"/>
      <c r="M122" s="66">
        <v>8288</v>
      </c>
      <c r="N122" s="20">
        <f t="shared" si="8"/>
        <v>8288</v>
      </c>
      <c r="O122" s="21">
        <f t="shared" si="9"/>
        <v>42595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11.2</v>
      </c>
      <c r="G123" s="75">
        <v>0</v>
      </c>
      <c r="H123" s="75">
        <v>3.6</v>
      </c>
      <c r="I123" s="30">
        <f t="shared" si="7"/>
        <v>14.799999999999999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14.799999999999999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4.8600000000000003</v>
      </c>
      <c r="D124" s="72">
        <v>9.42</v>
      </c>
      <c r="E124" s="72"/>
      <c r="F124" s="72">
        <v>5.33</v>
      </c>
      <c r="G124" s="72"/>
      <c r="H124" s="72">
        <v>0.16</v>
      </c>
      <c r="I124" s="27">
        <f t="shared" si="7"/>
        <v>19.77</v>
      </c>
      <c r="J124" s="73"/>
      <c r="K124" s="72"/>
      <c r="L124" s="72">
        <v>0.4</v>
      </c>
      <c r="M124" s="72">
        <v>72.239999999999995</v>
      </c>
      <c r="N124" s="28">
        <f t="shared" si="8"/>
        <v>72.64</v>
      </c>
      <c r="O124" s="29">
        <f t="shared" si="9"/>
        <v>92.41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1974</v>
      </c>
      <c r="D125" s="66">
        <v>2911</v>
      </c>
      <c r="E125" s="66"/>
      <c r="F125" s="66">
        <v>1529</v>
      </c>
      <c r="G125" s="66"/>
      <c r="H125" s="66">
        <v>40</v>
      </c>
      <c r="I125" s="18">
        <f t="shared" si="7"/>
        <v>6454</v>
      </c>
      <c r="J125" s="67"/>
      <c r="K125" s="66"/>
      <c r="L125" s="66">
        <v>53</v>
      </c>
      <c r="M125" s="66">
        <v>8172</v>
      </c>
      <c r="N125" s="20">
        <f t="shared" si="8"/>
        <v>8225</v>
      </c>
      <c r="O125" s="21">
        <f t="shared" si="9"/>
        <v>14679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5</v>
      </c>
      <c r="G126" s="75"/>
      <c r="H126" s="75">
        <v>0.4</v>
      </c>
      <c r="I126" s="30">
        <f t="shared" si="7"/>
        <v>5.4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19.03</v>
      </c>
      <c r="D127" s="72">
        <v>90.6</v>
      </c>
      <c r="E127" s="72">
        <v>0.11</v>
      </c>
      <c r="F127" s="72">
        <v>22.66</v>
      </c>
      <c r="G127" s="72">
        <v>0.02</v>
      </c>
      <c r="H127" s="72">
        <v>6.5</v>
      </c>
      <c r="I127" s="27">
        <f t="shared" si="7"/>
        <v>138.92000000000002</v>
      </c>
      <c r="J127" s="73"/>
      <c r="K127" s="72"/>
      <c r="L127" s="72"/>
      <c r="M127" s="72">
        <v>21.31</v>
      </c>
      <c r="N127" s="28">
        <f t="shared" si="8"/>
        <v>21.31</v>
      </c>
      <c r="O127" s="29">
        <f t="shared" si="9"/>
        <v>160.23000000000002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7784</v>
      </c>
      <c r="D128" s="66">
        <v>28491</v>
      </c>
      <c r="E128" s="66">
        <v>32</v>
      </c>
      <c r="F128" s="66">
        <v>6286</v>
      </c>
      <c r="G128" s="66">
        <v>7</v>
      </c>
      <c r="H128" s="66">
        <v>1740</v>
      </c>
      <c r="I128" s="18">
        <f t="shared" si="7"/>
        <v>44340</v>
      </c>
      <c r="J128" s="67"/>
      <c r="K128" s="66"/>
      <c r="L128" s="66"/>
      <c r="M128" s="66">
        <v>2790</v>
      </c>
      <c r="N128" s="20">
        <f t="shared" si="8"/>
        <v>2790</v>
      </c>
      <c r="O128" s="21">
        <f t="shared" si="9"/>
        <v>47130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14.4</v>
      </c>
      <c r="G129" s="75">
        <v>0</v>
      </c>
      <c r="H129" s="75">
        <v>10.1</v>
      </c>
      <c r="I129" s="30">
        <f t="shared" si="7"/>
        <v>24.5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24.5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407.64</v>
      </c>
      <c r="D130" s="63">
        <v>1805.89</v>
      </c>
      <c r="E130" s="63">
        <v>15.79</v>
      </c>
      <c r="F130" s="63">
        <v>423.98</v>
      </c>
      <c r="G130" s="63">
        <v>73.930000000000007</v>
      </c>
      <c r="H130" s="63">
        <v>23.8</v>
      </c>
      <c r="I130" s="11">
        <f t="shared" si="7"/>
        <v>2751.03</v>
      </c>
      <c r="J130" s="64"/>
      <c r="K130" s="63"/>
      <c r="L130" s="63">
        <v>28.06</v>
      </c>
      <c r="M130" s="63">
        <v>1928.02</v>
      </c>
      <c r="N130" s="13">
        <f>SUM(J130:M130)</f>
        <v>1956.08</v>
      </c>
      <c r="O130" s="14">
        <f t="shared" si="9"/>
        <v>4707.1100000000006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148052</v>
      </c>
      <c r="D131" s="66">
        <v>424486</v>
      </c>
      <c r="E131" s="66">
        <v>4510</v>
      </c>
      <c r="F131" s="66">
        <v>101222</v>
      </c>
      <c r="G131" s="66">
        <v>23053</v>
      </c>
      <c r="H131" s="66">
        <v>4806</v>
      </c>
      <c r="I131" s="18">
        <f t="shared" si="7"/>
        <v>706129</v>
      </c>
      <c r="J131" s="67"/>
      <c r="K131" s="66"/>
      <c r="L131" s="66">
        <v>3164</v>
      </c>
      <c r="M131" s="66">
        <v>222498</v>
      </c>
      <c r="N131" s="20">
        <f t="shared" si="8"/>
        <v>225662</v>
      </c>
      <c r="O131" s="21">
        <f t="shared" si="9"/>
        <v>931791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1369.1</v>
      </c>
      <c r="D132" s="75">
        <v>6281.2</v>
      </c>
      <c r="E132" s="75">
        <v>41.8</v>
      </c>
      <c r="F132" s="75">
        <v>778.5</v>
      </c>
      <c r="G132" s="75">
        <v>226.5</v>
      </c>
      <c r="H132" s="75">
        <v>59</v>
      </c>
      <c r="I132" s="30">
        <f t="shared" ref="I132:I138" si="10">SUM(C132:H132)</f>
        <v>8756.0999999999985</v>
      </c>
      <c r="J132" s="76"/>
      <c r="K132" s="75"/>
      <c r="L132" s="75">
        <v>42.2</v>
      </c>
      <c r="M132" s="75">
        <v>1819.2</v>
      </c>
      <c r="N132" s="31">
        <f t="shared" ref="N132:N138" si="11">SUM(J132:M132)</f>
        <v>1861.4</v>
      </c>
      <c r="O132" s="32">
        <f t="shared" ref="O132:O138" si="12">SUM(N132,I132)</f>
        <v>10617.499999999998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407.29</v>
      </c>
      <c r="D133" s="72">
        <v>1345.38</v>
      </c>
      <c r="E133" s="72">
        <v>15.79</v>
      </c>
      <c r="F133" s="72">
        <v>423.69</v>
      </c>
      <c r="G133" s="72">
        <v>73.930000000000007</v>
      </c>
      <c r="H133" s="72">
        <v>18.22</v>
      </c>
      <c r="I133" s="27">
        <f t="shared" si="10"/>
        <v>2284.2999999999997</v>
      </c>
      <c r="J133" s="73"/>
      <c r="K133" s="72"/>
      <c r="L133" s="72">
        <v>28.06</v>
      </c>
      <c r="M133" s="72">
        <v>1924.53</v>
      </c>
      <c r="N133" s="28">
        <f t="shared" si="11"/>
        <v>1952.59</v>
      </c>
      <c r="O133" s="29">
        <f t="shared" si="12"/>
        <v>4236.8899999999994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147980</v>
      </c>
      <c r="D134" s="66">
        <v>342500</v>
      </c>
      <c r="E134" s="66">
        <v>4510</v>
      </c>
      <c r="F134" s="66">
        <v>101170</v>
      </c>
      <c r="G134" s="66">
        <v>23053</v>
      </c>
      <c r="H134" s="66">
        <v>4313</v>
      </c>
      <c r="I134" s="18">
        <f t="shared" si="10"/>
        <v>623526</v>
      </c>
      <c r="J134" s="67"/>
      <c r="K134" s="66"/>
      <c r="L134" s="66">
        <v>3164</v>
      </c>
      <c r="M134" s="66">
        <v>222407</v>
      </c>
      <c r="N134" s="20">
        <f t="shared" si="11"/>
        <v>225571</v>
      </c>
      <c r="O134" s="21">
        <f t="shared" si="12"/>
        <v>849097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1367.1</v>
      </c>
      <c r="D135" s="84">
        <v>4132.3999999999996</v>
      </c>
      <c r="E135" s="84">
        <v>41.8</v>
      </c>
      <c r="F135" s="84">
        <v>777.4</v>
      </c>
      <c r="G135" s="84">
        <v>226.5</v>
      </c>
      <c r="H135" s="84">
        <v>39.200000000000003</v>
      </c>
      <c r="I135" s="46">
        <f t="shared" si="10"/>
        <v>6584.4</v>
      </c>
      <c r="J135" s="85"/>
      <c r="K135" s="84"/>
      <c r="L135" s="84">
        <v>42.2</v>
      </c>
      <c r="M135" s="84">
        <v>1812</v>
      </c>
      <c r="N135" s="47">
        <f t="shared" si="11"/>
        <v>1854.2</v>
      </c>
      <c r="O135" s="43">
        <f t="shared" si="12"/>
        <v>8438.6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407.64</v>
      </c>
      <c r="D136" s="54">
        <f t="shared" si="13"/>
        <v>1873.77</v>
      </c>
      <c r="E136" s="54">
        <f t="shared" si="13"/>
        <v>15.790000000000003</v>
      </c>
      <c r="F136" s="54">
        <f t="shared" si="13"/>
        <v>424.05000000000007</v>
      </c>
      <c r="G136" s="54">
        <f t="shared" si="13"/>
        <v>73.929999999999978</v>
      </c>
      <c r="H136" s="54">
        <f t="shared" si="13"/>
        <v>24.04</v>
      </c>
      <c r="I136" s="55">
        <f t="shared" si="10"/>
        <v>2819.22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28.059999999999995</v>
      </c>
      <c r="M136" s="54">
        <f t="shared" si="14"/>
        <v>1930.76</v>
      </c>
      <c r="N136" s="57">
        <f t="shared" si="11"/>
        <v>1958.82</v>
      </c>
      <c r="O136" s="58">
        <f t="shared" si="12"/>
        <v>4778.04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148052</v>
      </c>
      <c r="D137" s="17">
        <f t="shared" si="13"/>
        <v>432286</v>
      </c>
      <c r="E137" s="17">
        <f t="shared" si="13"/>
        <v>4510</v>
      </c>
      <c r="F137" s="17">
        <f t="shared" si="13"/>
        <v>101227</v>
      </c>
      <c r="G137" s="17">
        <f t="shared" si="13"/>
        <v>23053</v>
      </c>
      <c r="H137" s="17">
        <f t="shared" si="13"/>
        <v>4813</v>
      </c>
      <c r="I137" s="18">
        <f t="shared" si="10"/>
        <v>713941</v>
      </c>
      <c r="J137" s="19">
        <f t="shared" si="14"/>
        <v>0</v>
      </c>
      <c r="K137" s="17">
        <f t="shared" si="14"/>
        <v>0</v>
      </c>
      <c r="L137" s="17">
        <f t="shared" si="14"/>
        <v>3164</v>
      </c>
      <c r="M137" s="17">
        <f t="shared" si="14"/>
        <v>222527</v>
      </c>
      <c r="N137" s="20">
        <f t="shared" si="11"/>
        <v>225691</v>
      </c>
      <c r="O137" s="21">
        <f t="shared" si="12"/>
        <v>939632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1369.0999999999997</v>
      </c>
      <c r="D138" s="40">
        <f t="shared" si="13"/>
        <v>6672</v>
      </c>
      <c r="E138" s="40">
        <f t="shared" si="13"/>
        <v>41.8</v>
      </c>
      <c r="F138" s="40">
        <f t="shared" si="13"/>
        <v>778.8</v>
      </c>
      <c r="G138" s="40">
        <f t="shared" si="13"/>
        <v>226.49999999999997</v>
      </c>
      <c r="H138" s="40">
        <f t="shared" si="13"/>
        <v>59.6</v>
      </c>
      <c r="I138" s="46">
        <f t="shared" si="10"/>
        <v>9147.7999999999993</v>
      </c>
      <c r="J138" s="42">
        <f t="shared" si="14"/>
        <v>0</v>
      </c>
      <c r="K138" s="40">
        <f t="shared" si="14"/>
        <v>0</v>
      </c>
      <c r="L138" s="40">
        <f t="shared" si="14"/>
        <v>42.199999999999996</v>
      </c>
      <c r="M138" s="40">
        <f t="shared" si="14"/>
        <v>1823.1</v>
      </c>
      <c r="N138" s="47">
        <f t="shared" si="11"/>
        <v>1865.3</v>
      </c>
      <c r="O138" s="43">
        <f t="shared" si="12"/>
        <v>11013.099999999999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62EAB-684A-4AAA-8952-4490C6DCB3D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5.73</v>
      </c>
      <c r="E5" s="63"/>
      <c r="F5" s="63"/>
      <c r="G5" s="63"/>
      <c r="H5" s="63"/>
      <c r="I5" s="11">
        <f t="shared" ref="I5:I36" si="0">SUM(C5:H5)</f>
        <v>5.73</v>
      </c>
      <c r="J5" s="64"/>
      <c r="K5" s="63"/>
      <c r="L5" s="63"/>
      <c r="M5" s="63">
        <v>9.39</v>
      </c>
      <c r="N5" s="13">
        <f t="shared" ref="N5:N58" si="1">SUM(J5:M5)</f>
        <v>9.39</v>
      </c>
      <c r="O5" s="14">
        <f>SUM(N5,I5)</f>
        <v>15.120000000000001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95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96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0.54</v>
      </c>
      <c r="E8" s="72"/>
      <c r="F8" s="72">
        <v>0.06</v>
      </c>
      <c r="G8" s="72"/>
      <c r="H8" s="72"/>
      <c r="I8" s="27">
        <f t="shared" si="0"/>
        <v>0.60000000000000009</v>
      </c>
      <c r="J8" s="73"/>
      <c r="K8" s="72"/>
      <c r="L8" s="72"/>
      <c r="M8" s="72">
        <v>0.35</v>
      </c>
      <c r="N8" s="28">
        <f t="shared" si="1"/>
        <v>0.35</v>
      </c>
      <c r="O8" s="29">
        <f t="shared" si="2"/>
        <v>0.95000000000000007</v>
      </c>
      <c r="P8" s="22" t="s">
        <v>25</v>
      </c>
      <c r="Q8" s="129" t="s">
        <v>102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>
        <v>0</v>
      </c>
      <c r="G9" s="66"/>
      <c r="H9" s="66"/>
      <c r="I9" s="18">
        <f t="shared" si="0"/>
        <v>0</v>
      </c>
      <c r="J9" s="67"/>
      <c r="K9" s="66"/>
      <c r="L9" s="66"/>
      <c r="M9" s="66">
        <v>4</v>
      </c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>
        <v>0</v>
      </c>
      <c r="G10" s="75"/>
      <c r="H10" s="75"/>
      <c r="I10" s="30">
        <f t="shared" si="0"/>
        <v>0</v>
      </c>
      <c r="J10" s="76"/>
      <c r="K10" s="75"/>
      <c r="L10" s="75"/>
      <c r="M10" s="75">
        <v>0.5</v>
      </c>
      <c r="N10" s="31">
        <f t="shared" si="1"/>
        <v>0.5</v>
      </c>
      <c r="O10" s="32">
        <f t="shared" si="2"/>
        <v>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3.63</v>
      </c>
      <c r="E11" s="72"/>
      <c r="F11" s="72"/>
      <c r="G11" s="72"/>
      <c r="H11" s="72"/>
      <c r="I11" s="27">
        <f t="shared" si="0"/>
        <v>3.63</v>
      </c>
      <c r="J11" s="73"/>
      <c r="K11" s="72"/>
      <c r="L11" s="72"/>
      <c r="M11" s="72">
        <v>2.44</v>
      </c>
      <c r="N11" s="28">
        <f t="shared" si="1"/>
        <v>2.44</v>
      </c>
      <c r="O11" s="29">
        <f t="shared" si="2"/>
        <v>6.07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132</v>
      </c>
      <c r="E12" s="66"/>
      <c r="F12" s="66"/>
      <c r="G12" s="66"/>
      <c r="H12" s="66"/>
      <c r="I12" s="18">
        <f t="shared" si="0"/>
        <v>132</v>
      </c>
      <c r="J12" s="67"/>
      <c r="K12" s="66"/>
      <c r="L12" s="66"/>
      <c r="M12" s="66">
        <v>59</v>
      </c>
      <c r="N12" s="20">
        <f t="shared" si="1"/>
        <v>59</v>
      </c>
      <c r="O12" s="21">
        <f t="shared" si="2"/>
        <v>191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25.4</v>
      </c>
      <c r="E13" s="75"/>
      <c r="F13" s="75"/>
      <c r="G13" s="75"/>
      <c r="H13" s="75"/>
      <c r="I13" s="30">
        <f t="shared" si="0"/>
        <v>25.4</v>
      </c>
      <c r="J13" s="76"/>
      <c r="K13" s="75"/>
      <c r="L13" s="75"/>
      <c r="M13" s="75">
        <v>5</v>
      </c>
      <c r="N13" s="31">
        <f t="shared" si="1"/>
        <v>5</v>
      </c>
      <c r="O13" s="32">
        <f t="shared" si="2"/>
        <v>30.4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0.36</v>
      </c>
      <c r="D14" s="72">
        <v>25.18</v>
      </c>
      <c r="E14" s="72"/>
      <c r="F14" s="72"/>
      <c r="G14" s="72">
        <v>1.22</v>
      </c>
      <c r="H14" s="72"/>
      <c r="I14" s="27">
        <f t="shared" si="0"/>
        <v>26.759999999999998</v>
      </c>
      <c r="J14" s="73"/>
      <c r="K14" s="72"/>
      <c r="L14" s="72"/>
      <c r="M14" s="72">
        <v>13.52</v>
      </c>
      <c r="N14" s="28">
        <f t="shared" si="1"/>
        <v>13.52</v>
      </c>
      <c r="O14" s="29">
        <f t="shared" si="2"/>
        <v>40.28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46</v>
      </c>
      <c r="D15" s="66">
        <v>2038</v>
      </c>
      <c r="E15" s="66"/>
      <c r="F15" s="66"/>
      <c r="G15" s="66">
        <v>126</v>
      </c>
      <c r="H15" s="66"/>
      <c r="I15" s="18">
        <f t="shared" si="0"/>
        <v>2210</v>
      </c>
      <c r="J15" s="67"/>
      <c r="K15" s="66"/>
      <c r="L15" s="66"/>
      <c r="M15" s="66">
        <v>453</v>
      </c>
      <c r="N15" s="20">
        <f t="shared" si="1"/>
        <v>453</v>
      </c>
      <c r="O15" s="21">
        <f t="shared" si="2"/>
        <v>2663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3.7</v>
      </c>
      <c r="D16" s="75">
        <v>185.3</v>
      </c>
      <c r="E16" s="75"/>
      <c r="F16" s="75"/>
      <c r="G16" s="75">
        <v>7.5</v>
      </c>
      <c r="H16" s="75"/>
      <c r="I16" s="30">
        <f t="shared" si="0"/>
        <v>196.5</v>
      </c>
      <c r="J16" s="76"/>
      <c r="K16" s="75"/>
      <c r="L16" s="75"/>
      <c r="M16" s="75">
        <v>30.8</v>
      </c>
      <c r="N16" s="31">
        <f t="shared" si="1"/>
        <v>30.8</v>
      </c>
      <c r="O16" s="32">
        <f t="shared" si="2"/>
        <v>227.3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90.27</v>
      </c>
      <c r="E17" s="72">
        <v>0.34</v>
      </c>
      <c r="F17" s="72">
        <v>0.22</v>
      </c>
      <c r="G17" s="72">
        <v>1.4</v>
      </c>
      <c r="H17" s="72">
        <v>0.09</v>
      </c>
      <c r="I17" s="27">
        <f t="shared" si="0"/>
        <v>92.320000000000007</v>
      </c>
      <c r="J17" s="73"/>
      <c r="K17" s="72"/>
      <c r="L17" s="72">
        <v>0.28999999999999998</v>
      </c>
      <c r="M17" s="72">
        <v>11.96</v>
      </c>
      <c r="N17" s="28">
        <f t="shared" si="1"/>
        <v>12.25</v>
      </c>
      <c r="O17" s="29">
        <f t="shared" si="2"/>
        <v>104.57000000000001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10752</v>
      </c>
      <c r="E18" s="66">
        <v>40</v>
      </c>
      <c r="F18" s="66">
        <v>498</v>
      </c>
      <c r="G18" s="66">
        <v>193</v>
      </c>
      <c r="H18" s="66">
        <v>4</v>
      </c>
      <c r="I18" s="18">
        <f t="shared" si="0"/>
        <v>11487</v>
      </c>
      <c r="J18" s="67"/>
      <c r="K18" s="66"/>
      <c r="L18" s="66">
        <v>14</v>
      </c>
      <c r="M18" s="66">
        <v>494</v>
      </c>
      <c r="N18" s="20">
        <f t="shared" si="1"/>
        <v>508</v>
      </c>
      <c r="O18" s="21">
        <f t="shared" si="2"/>
        <v>11995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624.1</v>
      </c>
      <c r="E19" s="75">
        <v>2.2999999999999998</v>
      </c>
      <c r="F19" s="75">
        <v>24.9</v>
      </c>
      <c r="G19" s="75">
        <v>8.9</v>
      </c>
      <c r="H19" s="75">
        <v>0.3</v>
      </c>
      <c r="I19" s="30">
        <f t="shared" si="0"/>
        <v>660.49999999999989</v>
      </c>
      <c r="J19" s="76"/>
      <c r="K19" s="75"/>
      <c r="L19" s="75">
        <v>0.7</v>
      </c>
      <c r="M19" s="75">
        <v>27.3</v>
      </c>
      <c r="N19" s="31">
        <f t="shared" si="1"/>
        <v>28</v>
      </c>
      <c r="O19" s="32">
        <f t="shared" si="2"/>
        <v>688.49999999999989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130.88</v>
      </c>
      <c r="E20" s="72"/>
      <c r="F20" s="72">
        <v>0.31</v>
      </c>
      <c r="G20" s="72">
        <v>5.43</v>
      </c>
      <c r="H20" s="72">
        <v>0.31</v>
      </c>
      <c r="I20" s="27">
        <f t="shared" si="0"/>
        <v>136.93</v>
      </c>
      <c r="J20" s="73"/>
      <c r="K20" s="72"/>
      <c r="L20" s="72">
        <v>7.66</v>
      </c>
      <c r="M20" s="72">
        <v>57.94</v>
      </c>
      <c r="N20" s="28">
        <f t="shared" si="1"/>
        <v>65.599999999999994</v>
      </c>
      <c r="O20" s="29">
        <f t="shared" si="2"/>
        <v>202.53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18353</v>
      </c>
      <c r="E21" s="66"/>
      <c r="F21" s="66">
        <v>43</v>
      </c>
      <c r="G21" s="66">
        <v>796</v>
      </c>
      <c r="H21" s="66">
        <v>17</v>
      </c>
      <c r="I21" s="18">
        <f t="shared" si="0"/>
        <v>19209</v>
      </c>
      <c r="J21" s="67"/>
      <c r="K21" s="66"/>
      <c r="L21" s="66">
        <v>372</v>
      </c>
      <c r="M21" s="66">
        <v>2746</v>
      </c>
      <c r="N21" s="20">
        <f t="shared" si="1"/>
        <v>3118</v>
      </c>
      <c r="O21" s="21">
        <f t="shared" si="2"/>
        <v>22327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790</v>
      </c>
      <c r="E22" s="75"/>
      <c r="F22" s="75">
        <v>1.6</v>
      </c>
      <c r="G22" s="75">
        <v>18.5</v>
      </c>
      <c r="H22" s="75">
        <v>0.9</v>
      </c>
      <c r="I22" s="30">
        <f t="shared" si="0"/>
        <v>811</v>
      </c>
      <c r="J22" s="76"/>
      <c r="K22" s="75"/>
      <c r="L22" s="75">
        <v>14.4</v>
      </c>
      <c r="M22" s="75">
        <v>111.9</v>
      </c>
      <c r="N22" s="31">
        <f t="shared" si="1"/>
        <v>126.30000000000001</v>
      </c>
      <c r="O22" s="32">
        <f t="shared" si="2"/>
        <v>937.3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7.0000000000000007E-2</v>
      </c>
      <c r="D23" s="72">
        <v>143.03</v>
      </c>
      <c r="E23" s="72">
        <v>1.1399999999999999</v>
      </c>
      <c r="F23" s="72">
        <v>1.01</v>
      </c>
      <c r="G23" s="72">
        <v>10.84</v>
      </c>
      <c r="H23" s="72">
        <v>3.8</v>
      </c>
      <c r="I23" s="27">
        <f t="shared" si="0"/>
        <v>159.88999999999999</v>
      </c>
      <c r="J23" s="73"/>
      <c r="K23" s="72"/>
      <c r="L23" s="72">
        <v>19.739999999999998</v>
      </c>
      <c r="M23" s="72">
        <v>66.33</v>
      </c>
      <c r="N23" s="28">
        <f t="shared" si="1"/>
        <v>86.07</v>
      </c>
      <c r="O23" s="29">
        <f t="shared" si="2"/>
        <v>245.95999999999998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16</v>
      </c>
      <c r="D24" s="66">
        <v>23931</v>
      </c>
      <c r="E24" s="66">
        <v>184</v>
      </c>
      <c r="F24" s="66">
        <v>130</v>
      </c>
      <c r="G24" s="66">
        <v>1996</v>
      </c>
      <c r="H24" s="66">
        <v>510</v>
      </c>
      <c r="I24" s="18">
        <f t="shared" si="0"/>
        <v>26767</v>
      </c>
      <c r="J24" s="67"/>
      <c r="K24" s="66"/>
      <c r="L24" s="66">
        <v>1123</v>
      </c>
      <c r="M24" s="66">
        <v>3926</v>
      </c>
      <c r="N24" s="20">
        <f t="shared" si="1"/>
        <v>5049</v>
      </c>
      <c r="O24" s="21">
        <f t="shared" si="2"/>
        <v>31816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0.4</v>
      </c>
      <c r="D25" s="75">
        <v>773.3</v>
      </c>
      <c r="E25" s="75">
        <v>5.9</v>
      </c>
      <c r="F25" s="75">
        <v>3.9</v>
      </c>
      <c r="G25" s="75">
        <v>44</v>
      </c>
      <c r="H25" s="75">
        <v>22.4</v>
      </c>
      <c r="I25" s="30">
        <f t="shared" si="0"/>
        <v>849.89999999999986</v>
      </c>
      <c r="J25" s="76"/>
      <c r="K25" s="75"/>
      <c r="L25" s="75">
        <v>37.5</v>
      </c>
      <c r="M25" s="75">
        <v>121.7</v>
      </c>
      <c r="N25" s="31">
        <f t="shared" si="1"/>
        <v>159.19999999999999</v>
      </c>
      <c r="O25" s="32">
        <f t="shared" si="2"/>
        <v>1009.0999999999999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0.32</v>
      </c>
      <c r="D26" s="72">
        <v>411.54</v>
      </c>
      <c r="E26" s="72">
        <v>0.63</v>
      </c>
      <c r="F26" s="72">
        <v>1.68</v>
      </c>
      <c r="G26" s="72">
        <v>15.03</v>
      </c>
      <c r="H26" s="72">
        <v>5.69</v>
      </c>
      <c r="I26" s="27">
        <f t="shared" si="0"/>
        <v>434.89</v>
      </c>
      <c r="J26" s="73"/>
      <c r="K26" s="72"/>
      <c r="L26" s="72">
        <v>23.51</v>
      </c>
      <c r="M26" s="72">
        <v>120.57</v>
      </c>
      <c r="N26" s="28">
        <f t="shared" si="1"/>
        <v>144.07999999999998</v>
      </c>
      <c r="O26" s="29">
        <f t="shared" si="2"/>
        <v>578.97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79</v>
      </c>
      <c r="D27" s="66">
        <v>74783</v>
      </c>
      <c r="E27" s="66">
        <v>111</v>
      </c>
      <c r="F27" s="66">
        <v>305</v>
      </c>
      <c r="G27" s="66">
        <v>2776</v>
      </c>
      <c r="H27" s="66">
        <v>662</v>
      </c>
      <c r="I27" s="18">
        <f t="shared" si="0"/>
        <v>78716</v>
      </c>
      <c r="J27" s="67"/>
      <c r="K27" s="66"/>
      <c r="L27" s="66">
        <v>1647</v>
      </c>
      <c r="M27" s="66">
        <v>8232</v>
      </c>
      <c r="N27" s="20">
        <f t="shared" si="1"/>
        <v>9879</v>
      </c>
      <c r="O27" s="21">
        <f t="shared" si="2"/>
        <v>88595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1.9</v>
      </c>
      <c r="D28" s="75">
        <v>1958.3</v>
      </c>
      <c r="E28" s="75">
        <v>3</v>
      </c>
      <c r="F28" s="75">
        <v>6.3</v>
      </c>
      <c r="G28" s="75">
        <v>58.7</v>
      </c>
      <c r="H28" s="75">
        <v>24.7</v>
      </c>
      <c r="I28" s="30">
        <f t="shared" si="0"/>
        <v>2052.9</v>
      </c>
      <c r="J28" s="76"/>
      <c r="K28" s="75"/>
      <c r="L28" s="75">
        <v>47.6</v>
      </c>
      <c r="M28" s="75">
        <v>247.8</v>
      </c>
      <c r="N28" s="31">
        <f t="shared" si="1"/>
        <v>295.40000000000003</v>
      </c>
      <c r="O28" s="32">
        <f t="shared" si="2"/>
        <v>2348.3000000000002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2.6</v>
      </c>
      <c r="D29" s="72">
        <v>622.62</v>
      </c>
      <c r="E29" s="72">
        <v>0.57999999999999996</v>
      </c>
      <c r="F29" s="72">
        <v>10.82</v>
      </c>
      <c r="G29" s="72">
        <v>11.19</v>
      </c>
      <c r="H29" s="72">
        <v>8.94</v>
      </c>
      <c r="I29" s="27">
        <f t="shared" si="0"/>
        <v>656.75000000000023</v>
      </c>
      <c r="J29" s="73"/>
      <c r="K29" s="72"/>
      <c r="L29" s="72">
        <v>16.670000000000002</v>
      </c>
      <c r="M29" s="72">
        <v>177.09</v>
      </c>
      <c r="N29" s="28">
        <f t="shared" si="1"/>
        <v>193.76</v>
      </c>
      <c r="O29" s="29">
        <f t="shared" si="2"/>
        <v>850.51000000000022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713</v>
      </c>
      <c r="D30" s="66">
        <v>128436</v>
      </c>
      <c r="E30" s="66">
        <v>116</v>
      </c>
      <c r="F30" s="66">
        <v>2092</v>
      </c>
      <c r="G30" s="66">
        <v>2540</v>
      </c>
      <c r="H30" s="66">
        <v>976</v>
      </c>
      <c r="I30" s="18">
        <f t="shared" si="0"/>
        <v>134873</v>
      </c>
      <c r="J30" s="67"/>
      <c r="K30" s="66"/>
      <c r="L30" s="66">
        <v>1312</v>
      </c>
      <c r="M30" s="66">
        <v>13745</v>
      </c>
      <c r="N30" s="20">
        <f t="shared" si="1"/>
        <v>15057</v>
      </c>
      <c r="O30" s="21">
        <f t="shared" si="2"/>
        <v>149930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12.3</v>
      </c>
      <c r="D31" s="75">
        <v>2713.5</v>
      </c>
      <c r="E31" s="75">
        <v>2.6</v>
      </c>
      <c r="F31" s="75">
        <v>32.200000000000003</v>
      </c>
      <c r="G31" s="75">
        <v>45.7</v>
      </c>
      <c r="H31" s="75">
        <v>29.7</v>
      </c>
      <c r="I31" s="30">
        <f t="shared" si="0"/>
        <v>2835.9999999999995</v>
      </c>
      <c r="J31" s="76"/>
      <c r="K31" s="75"/>
      <c r="L31" s="75">
        <v>35.200000000000003</v>
      </c>
      <c r="M31" s="75">
        <v>379.8</v>
      </c>
      <c r="N31" s="31">
        <f t="shared" si="1"/>
        <v>415</v>
      </c>
      <c r="O31" s="32">
        <f t="shared" si="2"/>
        <v>3250.9999999999995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3.14</v>
      </c>
      <c r="D32" s="72">
        <v>607.87</v>
      </c>
      <c r="E32" s="72">
        <v>1.2</v>
      </c>
      <c r="F32" s="72">
        <v>87.43</v>
      </c>
      <c r="G32" s="72">
        <v>46.15</v>
      </c>
      <c r="H32" s="72">
        <v>22.56</v>
      </c>
      <c r="I32" s="27">
        <f t="shared" si="0"/>
        <v>768.35</v>
      </c>
      <c r="J32" s="73">
        <v>0.64</v>
      </c>
      <c r="K32" s="72"/>
      <c r="L32" s="72">
        <v>53.99</v>
      </c>
      <c r="M32" s="72">
        <v>207.9</v>
      </c>
      <c r="N32" s="28">
        <f t="shared" si="1"/>
        <v>262.53000000000003</v>
      </c>
      <c r="O32" s="29">
        <f t="shared" si="2"/>
        <v>1030.8800000000001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932</v>
      </c>
      <c r="D33" s="66">
        <v>135353</v>
      </c>
      <c r="E33" s="66">
        <v>268</v>
      </c>
      <c r="F33" s="66">
        <v>18124</v>
      </c>
      <c r="G33" s="66">
        <v>11250</v>
      </c>
      <c r="H33" s="66">
        <v>2860</v>
      </c>
      <c r="I33" s="18">
        <f t="shared" si="0"/>
        <v>168787</v>
      </c>
      <c r="J33" s="67">
        <v>44</v>
      </c>
      <c r="K33" s="66"/>
      <c r="L33" s="66">
        <v>4817</v>
      </c>
      <c r="M33" s="66">
        <v>17928</v>
      </c>
      <c r="N33" s="20">
        <f t="shared" si="1"/>
        <v>22789</v>
      </c>
      <c r="O33" s="21">
        <f t="shared" si="2"/>
        <v>191576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13.1</v>
      </c>
      <c r="D34" s="75">
        <v>2461.6</v>
      </c>
      <c r="E34" s="75">
        <v>4.9000000000000004</v>
      </c>
      <c r="F34" s="75">
        <v>236.1</v>
      </c>
      <c r="G34" s="75">
        <v>169.6</v>
      </c>
      <c r="H34" s="75">
        <v>84.8</v>
      </c>
      <c r="I34" s="30">
        <f t="shared" si="0"/>
        <v>2970.1</v>
      </c>
      <c r="J34" s="76">
        <v>0.1</v>
      </c>
      <c r="K34" s="75"/>
      <c r="L34" s="75">
        <v>112.1</v>
      </c>
      <c r="M34" s="75">
        <v>456.7</v>
      </c>
      <c r="N34" s="31">
        <f t="shared" si="1"/>
        <v>568.9</v>
      </c>
      <c r="O34" s="32">
        <f t="shared" si="2"/>
        <v>3539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13.52</v>
      </c>
      <c r="D35" s="72">
        <v>603.88</v>
      </c>
      <c r="E35" s="72">
        <v>4.1399999999999997</v>
      </c>
      <c r="F35" s="72">
        <v>291.8</v>
      </c>
      <c r="G35" s="72">
        <v>329.17</v>
      </c>
      <c r="H35" s="72">
        <v>19.079999999999998</v>
      </c>
      <c r="I35" s="27">
        <f t="shared" si="0"/>
        <v>1261.5899999999999</v>
      </c>
      <c r="J35" s="73"/>
      <c r="K35" s="72"/>
      <c r="L35" s="72">
        <v>96.74</v>
      </c>
      <c r="M35" s="72">
        <v>550.66</v>
      </c>
      <c r="N35" s="28">
        <f t="shared" si="1"/>
        <v>647.4</v>
      </c>
      <c r="O35" s="29">
        <f t="shared" si="2"/>
        <v>1908.9899999999998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4351</v>
      </c>
      <c r="D36" s="66">
        <v>146688</v>
      </c>
      <c r="E36" s="66">
        <v>983</v>
      </c>
      <c r="F36" s="66">
        <v>63189</v>
      </c>
      <c r="G36" s="66">
        <v>84715</v>
      </c>
      <c r="H36" s="66">
        <v>2770</v>
      </c>
      <c r="I36" s="18">
        <f t="shared" si="0"/>
        <v>302696</v>
      </c>
      <c r="J36" s="67"/>
      <c r="K36" s="66"/>
      <c r="L36" s="66">
        <v>9313</v>
      </c>
      <c r="M36" s="66">
        <v>53012</v>
      </c>
      <c r="N36" s="20">
        <f t="shared" si="1"/>
        <v>62325</v>
      </c>
      <c r="O36" s="21">
        <f t="shared" si="2"/>
        <v>365021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60.7</v>
      </c>
      <c r="D37" s="75">
        <v>2362.3000000000002</v>
      </c>
      <c r="E37" s="75">
        <v>16.100000000000001</v>
      </c>
      <c r="F37" s="75">
        <v>700.5</v>
      </c>
      <c r="G37" s="75">
        <v>1185.9000000000001</v>
      </c>
      <c r="H37" s="75">
        <v>55.8</v>
      </c>
      <c r="I37" s="30">
        <f t="shared" ref="I37:I50" si="3">SUM(C37:H37)</f>
        <v>4381.3</v>
      </c>
      <c r="J37" s="76"/>
      <c r="K37" s="75"/>
      <c r="L37" s="75">
        <v>181.6</v>
      </c>
      <c r="M37" s="75">
        <v>1044.7</v>
      </c>
      <c r="N37" s="31">
        <f t="shared" si="1"/>
        <v>1226.3</v>
      </c>
      <c r="O37" s="32">
        <f t="shared" si="2"/>
        <v>5607.6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37.36</v>
      </c>
      <c r="D38" s="72">
        <v>383.47</v>
      </c>
      <c r="E38" s="72">
        <v>13.06</v>
      </c>
      <c r="F38" s="72">
        <v>732.01</v>
      </c>
      <c r="G38" s="72">
        <v>1655.74</v>
      </c>
      <c r="H38" s="72">
        <v>6.38</v>
      </c>
      <c r="I38" s="27">
        <f t="shared" si="3"/>
        <v>2828.0200000000004</v>
      </c>
      <c r="J38" s="73"/>
      <c r="K38" s="72"/>
      <c r="L38" s="72">
        <v>168.92</v>
      </c>
      <c r="M38" s="72">
        <v>1117.1099999999999</v>
      </c>
      <c r="N38" s="28">
        <f t="shared" si="1"/>
        <v>1286.03</v>
      </c>
      <c r="O38" s="29">
        <f t="shared" si="2"/>
        <v>4114.05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12840</v>
      </c>
      <c r="D39" s="66">
        <v>100596</v>
      </c>
      <c r="E39" s="66">
        <v>3427</v>
      </c>
      <c r="F39" s="66">
        <v>165534</v>
      </c>
      <c r="G39" s="66">
        <v>451325</v>
      </c>
      <c r="H39" s="66">
        <v>1005</v>
      </c>
      <c r="I39" s="18">
        <f t="shared" si="3"/>
        <v>734727</v>
      </c>
      <c r="J39" s="67"/>
      <c r="K39" s="66"/>
      <c r="L39" s="66">
        <v>17169</v>
      </c>
      <c r="M39" s="66">
        <v>113752</v>
      </c>
      <c r="N39" s="20">
        <f t="shared" si="1"/>
        <v>130921</v>
      </c>
      <c r="O39" s="21">
        <f t="shared" si="2"/>
        <v>865648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167.7</v>
      </c>
      <c r="D40" s="75">
        <v>1413.1</v>
      </c>
      <c r="E40" s="75">
        <v>48.2</v>
      </c>
      <c r="F40" s="75">
        <v>1517.3</v>
      </c>
      <c r="G40" s="75">
        <v>5823.1</v>
      </c>
      <c r="H40" s="75">
        <v>19.2</v>
      </c>
      <c r="I40" s="30">
        <f t="shared" si="3"/>
        <v>8988.6000000000022</v>
      </c>
      <c r="J40" s="76"/>
      <c r="K40" s="75"/>
      <c r="L40" s="75">
        <v>328.4</v>
      </c>
      <c r="M40" s="75">
        <v>2156</v>
      </c>
      <c r="N40" s="31">
        <f t="shared" si="1"/>
        <v>2484.4</v>
      </c>
      <c r="O40" s="32">
        <f t="shared" si="2"/>
        <v>11473.000000000002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56.59</v>
      </c>
      <c r="D41" s="72">
        <v>235.62</v>
      </c>
      <c r="E41" s="72">
        <v>21.48</v>
      </c>
      <c r="F41" s="72">
        <v>545.09</v>
      </c>
      <c r="G41" s="72">
        <v>2594.1799999999998</v>
      </c>
      <c r="H41" s="72">
        <v>7.14</v>
      </c>
      <c r="I41" s="27">
        <f t="shared" si="3"/>
        <v>3460.1</v>
      </c>
      <c r="J41" s="73"/>
      <c r="K41" s="72"/>
      <c r="L41" s="72">
        <v>172.52</v>
      </c>
      <c r="M41" s="72">
        <v>1773.19</v>
      </c>
      <c r="N41" s="28">
        <f t="shared" si="1"/>
        <v>1945.71</v>
      </c>
      <c r="O41" s="29">
        <f t="shared" si="2"/>
        <v>5405.8099999999995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20232</v>
      </c>
      <c r="D42" s="66">
        <v>63801</v>
      </c>
      <c r="E42" s="66">
        <v>5889</v>
      </c>
      <c r="F42" s="66">
        <v>126831</v>
      </c>
      <c r="G42" s="66">
        <v>739056</v>
      </c>
      <c r="H42" s="66">
        <v>1205</v>
      </c>
      <c r="I42" s="18">
        <f t="shared" si="3"/>
        <v>957014</v>
      </c>
      <c r="J42" s="67"/>
      <c r="K42" s="66"/>
      <c r="L42" s="66">
        <v>19420</v>
      </c>
      <c r="M42" s="66">
        <v>193050</v>
      </c>
      <c r="N42" s="20">
        <f t="shared" si="1"/>
        <v>212470</v>
      </c>
      <c r="O42" s="21">
        <f t="shared" si="2"/>
        <v>1169484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250.8</v>
      </c>
      <c r="D43" s="75">
        <v>882.7</v>
      </c>
      <c r="E43" s="75">
        <v>80.099999999999994</v>
      </c>
      <c r="F43" s="75">
        <v>1149.3</v>
      </c>
      <c r="G43" s="75">
        <v>9277.9</v>
      </c>
      <c r="H43" s="75">
        <v>22.6</v>
      </c>
      <c r="I43" s="30">
        <f t="shared" si="3"/>
        <v>11663.4</v>
      </c>
      <c r="J43" s="76"/>
      <c r="K43" s="75"/>
      <c r="L43" s="75">
        <v>300.10000000000002</v>
      </c>
      <c r="M43" s="75">
        <v>3094</v>
      </c>
      <c r="N43" s="31">
        <f t="shared" si="1"/>
        <v>3394.1</v>
      </c>
      <c r="O43" s="32">
        <f t="shared" si="2"/>
        <v>15057.5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57.19</v>
      </c>
      <c r="D44" s="72">
        <v>148.44</v>
      </c>
      <c r="E44" s="72">
        <v>33.47</v>
      </c>
      <c r="F44" s="72">
        <v>512.98</v>
      </c>
      <c r="G44" s="72">
        <v>2194.3200000000002</v>
      </c>
      <c r="H44" s="72">
        <v>6.18</v>
      </c>
      <c r="I44" s="27">
        <f t="shared" si="3"/>
        <v>2952.58</v>
      </c>
      <c r="J44" s="73"/>
      <c r="K44" s="72"/>
      <c r="L44" s="72">
        <v>279.27999999999997</v>
      </c>
      <c r="M44" s="72">
        <v>2137.2399999999998</v>
      </c>
      <c r="N44" s="28">
        <f t="shared" si="1"/>
        <v>2416.5199999999995</v>
      </c>
      <c r="O44" s="29">
        <f t="shared" si="2"/>
        <v>5369.0999999999995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20679</v>
      </c>
      <c r="D45" s="66">
        <v>41470</v>
      </c>
      <c r="E45" s="66">
        <v>9511</v>
      </c>
      <c r="F45" s="66">
        <v>121156</v>
      </c>
      <c r="G45" s="66">
        <v>648200</v>
      </c>
      <c r="H45" s="66">
        <v>1083</v>
      </c>
      <c r="I45" s="18">
        <f t="shared" si="3"/>
        <v>842099</v>
      </c>
      <c r="J45" s="67"/>
      <c r="K45" s="66"/>
      <c r="L45" s="66">
        <v>32682</v>
      </c>
      <c r="M45" s="66">
        <v>245138</v>
      </c>
      <c r="N45" s="20">
        <f t="shared" si="1"/>
        <v>277820</v>
      </c>
      <c r="O45" s="21">
        <f t="shared" si="2"/>
        <v>1119919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205.6</v>
      </c>
      <c r="D46" s="75">
        <v>494.6</v>
      </c>
      <c r="E46" s="75">
        <v>114.3</v>
      </c>
      <c r="F46" s="75">
        <v>989.9</v>
      </c>
      <c r="G46" s="75">
        <v>6917.9</v>
      </c>
      <c r="H46" s="75">
        <v>17.5</v>
      </c>
      <c r="I46" s="30">
        <f t="shared" si="3"/>
        <v>8739.7999999999993</v>
      </c>
      <c r="J46" s="76"/>
      <c r="K46" s="75"/>
      <c r="L46" s="75">
        <v>355.4</v>
      </c>
      <c r="M46" s="75">
        <v>2780.3</v>
      </c>
      <c r="N46" s="31">
        <f t="shared" si="1"/>
        <v>3135.7000000000003</v>
      </c>
      <c r="O46" s="32">
        <f t="shared" si="2"/>
        <v>11875.5</v>
      </c>
      <c r="P46" s="77">
        <v>1.98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95.18</v>
      </c>
      <c r="D47" s="72">
        <v>635.03</v>
      </c>
      <c r="E47" s="72">
        <v>184</v>
      </c>
      <c r="F47" s="72">
        <v>1408.1</v>
      </c>
      <c r="G47" s="72">
        <v>1094.25</v>
      </c>
      <c r="H47" s="72">
        <v>255.83</v>
      </c>
      <c r="I47" s="27">
        <f t="shared" si="3"/>
        <v>3672.39</v>
      </c>
      <c r="J47" s="73"/>
      <c r="K47" s="72"/>
      <c r="L47" s="72">
        <v>759.98</v>
      </c>
      <c r="M47" s="72">
        <v>5695.08</v>
      </c>
      <c r="N47" s="28">
        <f t="shared" si="1"/>
        <v>6455.0599999999995</v>
      </c>
      <c r="O47" s="29">
        <f t="shared" si="2"/>
        <v>10127.449999999999</v>
      </c>
      <c r="P47" s="78">
        <v>75.22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38213</v>
      </c>
      <c r="D48" s="66">
        <v>191090</v>
      </c>
      <c r="E48" s="66">
        <v>54000</v>
      </c>
      <c r="F48" s="66">
        <v>380970</v>
      </c>
      <c r="G48" s="66">
        <v>334866</v>
      </c>
      <c r="H48" s="66">
        <v>56213</v>
      </c>
      <c r="I48" s="18">
        <f t="shared" si="3"/>
        <v>1055352</v>
      </c>
      <c r="J48" s="67"/>
      <c r="K48" s="66"/>
      <c r="L48" s="66">
        <v>96713</v>
      </c>
      <c r="M48" s="66">
        <v>705863</v>
      </c>
      <c r="N48" s="20">
        <f t="shared" si="1"/>
        <v>802576</v>
      </c>
      <c r="O48" s="21">
        <f t="shared" si="2"/>
        <v>1857928</v>
      </c>
      <c r="P48" s="78">
        <v>7.92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54.5</v>
      </c>
      <c r="D49" s="75">
        <v>288.8</v>
      </c>
      <c r="E49" s="75">
        <v>89.4</v>
      </c>
      <c r="F49" s="75">
        <v>1661.6</v>
      </c>
      <c r="G49" s="75">
        <v>2155.9</v>
      </c>
      <c r="H49" s="75">
        <v>261.3</v>
      </c>
      <c r="I49" s="30">
        <f t="shared" si="3"/>
        <v>4511.5000000000009</v>
      </c>
      <c r="J49" s="76"/>
      <c r="K49" s="75"/>
      <c r="L49" s="75">
        <v>452.1</v>
      </c>
      <c r="M49" s="75">
        <v>2864.8</v>
      </c>
      <c r="N49" s="31">
        <f t="shared" si="1"/>
        <v>3316.9</v>
      </c>
      <c r="O49" s="32">
        <f t="shared" si="2"/>
        <v>7828.4000000000015</v>
      </c>
      <c r="P49" s="78">
        <v>16.93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265.97000000000003</v>
      </c>
      <c r="D50" s="63">
        <v>3807.71</v>
      </c>
      <c r="E50" s="63">
        <v>259.7</v>
      </c>
      <c r="F50" s="63">
        <v>3591.23</v>
      </c>
      <c r="G50" s="63">
        <v>7958.76</v>
      </c>
      <c r="H50" s="63">
        <v>335.2</v>
      </c>
      <c r="I50" s="11">
        <f t="shared" si="3"/>
        <v>16218.570000000002</v>
      </c>
      <c r="J50" s="64">
        <v>0.64</v>
      </c>
      <c r="K50" s="63"/>
      <c r="L50" s="63">
        <v>1599.3</v>
      </c>
      <c r="M50" s="63">
        <v>11931.03</v>
      </c>
      <c r="N50" s="13">
        <f t="shared" si="1"/>
        <v>13530.970000000001</v>
      </c>
      <c r="O50" s="14">
        <f t="shared" si="2"/>
        <v>29749.54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98055</v>
      </c>
      <c r="D51" s="66">
        <v>908602</v>
      </c>
      <c r="E51" s="66">
        <v>74489</v>
      </c>
      <c r="F51" s="66">
        <v>878374</v>
      </c>
      <c r="G51" s="66">
        <v>2277825</v>
      </c>
      <c r="H51" s="66">
        <v>67118</v>
      </c>
      <c r="I51" s="18">
        <f t="shared" ref="I51:I58" si="4">SUM(C51:H51)</f>
        <v>4304463</v>
      </c>
      <c r="J51" s="67">
        <v>44</v>
      </c>
      <c r="K51" s="66"/>
      <c r="L51" s="66">
        <v>184582</v>
      </c>
      <c r="M51" s="66">
        <v>1358398</v>
      </c>
      <c r="N51" s="20">
        <f t="shared" si="1"/>
        <v>1543024</v>
      </c>
      <c r="O51" s="21">
        <f>SUM(N51,I51)</f>
        <v>5847487</v>
      </c>
      <c r="P51" s="78">
        <v>55.84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767</v>
      </c>
      <c r="D52" s="75">
        <v>13454.1</v>
      </c>
      <c r="E52" s="75">
        <v>364.5</v>
      </c>
      <c r="F52" s="75">
        <v>6298.7</v>
      </c>
      <c r="G52" s="75">
        <v>25712.7</v>
      </c>
      <c r="H52" s="75">
        <v>530.79999999999995</v>
      </c>
      <c r="I52" s="30">
        <f t="shared" si="4"/>
        <v>47127.8</v>
      </c>
      <c r="J52" s="76">
        <v>0.1</v>
      </c>
      <c r="K52" s="75"/>
      <c r="L52" s="75">
        <v>1865.1</v>
      </c>
      <c r="M52" s="75">
        <v>13320.8</v>
      </c>
      <c r="N52" s="31">
        <f t="shared" si="1"/>
        <v>15186</v>
      </c>
      <c r="O52" s="32">
        <f t="shared" si="2"/>
        <v>62313.8</v>
      </c>
      <c r="P52" s="78">
        <v>15.91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265.58</v>
      </c>
      <c r="D53" s="72">
        <v>2733.31</v>
      </c>
      <c r="E53" s="72">
        <v>257.35000000000002</v>
      </c>
      <c r="F53" s="72">
        <v>3588.56</v>
      </c>
      <c r="G53" s="72">
        <v>7925.09</v>
      </c>
      <c r="H53" s="72">
        <v>271.05</v>
      </c>
      <c r="I53" s="27">
        <f t="shared" si="4"/>
        <v>15040.939999999999</v>
      </c>
      <c r="J53" s="73">
        <v>0.64</v>
      </c>
      <c r="K53" s="72"/>
      <c r="L53" s="72">
        <v>1599.3</v>
      </c>
      <c r="M53" s="72">
        <v>11915.22</v>
      </c>
      <c r="N53" s="28">
        <f t="shared" si="1"/>
        <v>13515.16</v>
      </c>
      <c r="O53" s="29">
        <f t="shared" si="2"/>
        <v>28556.1</v>
      </c>
      <c r="P53" s="33">
        <f>SUM(P46:P52)</f>
        <v>173.8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97960</v>
      </c>
      <c r="D54" s="66">
        <v>704313</v>
      </c>
      <c r="E54" s="66">
        <v>74078</v>
      </c>
      <c r="F54" s="66">
        <v>877958</v>
      </c>
      <c r="G54" s="66">
        <v>2271971</v>
      </c>
      <c r="H54" s="66">
        <v>58831</v>
      </c>
      <c r="I54" s="18">
        <f t="shared" si="4"/>
        <v>4085111</v>
      </c>
      <c r="J54" s="67">
        <v>44</v>
      </c>
      <c r="K54" s="66"/>
      <c r="L54" s="66">
        <v>184582</v>
      </c>
      <c r="M54" s="66">
        <v>1357891</v>
      </c>
      <c r="N54" s="20">
        <f t="shared" si="1"/>
        <v>1542517</v>
      </c>
      <c r="O54" s="21">
        <f t="shared" si="2"/>
        <v>5627628</v>
      </c>
      <c r="P54" s="79">
        <v>0.06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764.7</v>
      </c>
      <c r="D55" s="69">
        <v>8440.1</v>
      </c>
      <c r="E55" s="69">
        <v>353</v>
      </c>
      <c r="F55" s="69">
        <v>6288.2</v>
      </c>
      <c r="G55" s="69">
        <v>25576.400000000001</v>
      </c>
      <c r="H55" s="69">
        <v>307.7</v>
      </c>
      <c r="I55" s="24">
        <f t="shared" si="4"/>
        <v>41730.1</v>
      </c>
      <c r="J55" s="70">
        <v>0.1</v>
      </c>
      <c r="K55" s="69"/>
      <c r="L55" s="69">
        <v>1865.1</v>
      </c>
      <c r="M55" s="69">
        <v>13285.3</v>
      </c>
      <c r="N55" s="24">
        <f t="shared" si="1"/>
        <v>15150.5</v>
      </c>
      <c r="O55" s="26">
        <f t="shared" si="2"/>
        <v>56880.6</v>
      </c>
      <c r="P55" s="80">
        <v>6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266.33000000000004</v>
      </c>
      <c r="D56" s="10">
        <f t="shared" si="5"/>
        <v>4047.7300000000005</v>
      </c>
      <c r="E56" s="10">
        <f t="shared" si="5"/>
        <v>260.03999999999996</v>
      </c>
      <c r="F56" s="10">
        <f t="shared" si="5"/>
        <v>3591.51</v>
      </c>
      <c r="G56" s="10">
        <f t="shared" si="5"/>
        <v>7958.92</v>
      </c>
      <c r="H56" s="10">
        <f t="shared" si="5"/>
        <v>336</v>
      </c>
      <c r="I56" s="36">
        <f>SUM(C56:H56)</f>
        <v>16460.53</v>
      </c>
      <c r="J56" s="34">
        <f>SUM(J5,J8,J11,J14,J17,J20,J23,J26,J29,J32,J35,J38,J41,J44,J47)</f>
        <v>0.64</v>
      </c>
      <c r="K56" s="10">
        <f>SUM(K5,K8,K11,K14,K17,K20,K23,K26,K29,K32,K35,K38,K41,K44,K47)</f>
        <v>0</v>
      </c>
      <c r="L56" s="10">
        <f>SUM(L5,L8,L11,L14,L17,L20,L23,L26,L29,L32,L35,L38,L41,L44,L47)</f>
        <v>1599.3</v>
      </c>
      <c r="M56" s="10">
        <f>SUM(M5,M8,M11,M14,M17,M20,M23,M26,M29,M32,M35,M38,M41,M44,M47)</f>
        <v>11940.77</v>
      </c>
      <c r="N56" s="12">
        <f t="shared" si="1"/>
        <v>13540.710000000001</v>
      </c>
      <c r="O56" s="14">
        <f t="shared" si="2"/>
        <v>30001.239999999998</v>
      </c>
      <c r="P56" s="81">
        <v>0.2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98101</v>
      </c>
      <c r="D57" s="17">
        <f t="shared" si="5"/>
        <v>937423</v>
      </c>
      <c r="E57" s="17">
        <f t="shared" si="5"/>
        <v>74529</v>
      </c>
      <c r="F57" s="17">
        <f t="shared" si="5"/>
        <v>878872</v>
      </c>
      <c r="G57" s="17">
        <f t="shared" si="5"/>
        <v>2277839</v>
      </c>
      <c r="H57" s="17">
        <f t="shared" si="5"/>
        <v>67305</v>
      </c>
      <c r="I57" s="37">
        <f t="shared" si="4"/>
        <v>4334069</v>
      </c>
      <c r="J57" s="35">
        <f t="shared" ref="J57:M58" si="6">SUM(J6,J9,J12,J15,J18,J21,J24,J27,J30,J33,J36,J39,J42,J45,J48)</f>
        <v>44</v>
      </c>
      <c r="K57" s="17">
        <f t="shared" si="6"/>
        <v>0</v>
      </c>
      <c r="L57" s="17">
        <f t="shared" si="6"/>
        <v>184582</v>
      </c>
      <c r="M57" s="17">
        <f t="shared" si="6"/>
        <v>1358402</v>
      </c>
      <c r="N57" s="19">
        <f t="shared" si="1"/>
        <v>1543028</v>
      </c>
      <c r="O57" s="21">
        <f t="shared" si="2"/>
        <v>5877097</v>
      </c>
      <c r="P57" s="82">
        <v>1.65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770.69999999999993</v>
      </c>
      <c r="D58" s="40">
        <f t="shared" si="5"/>
        <v>14973</v>
      </c>
      <c r="E58" s="40">
        <f t="shared" si="5"/>
        <v>366.79999999999995</v>
      </c>
      <c r="F58" s="40">
        <f t="shared" si="5"/>
        <v>6323.6</v>
      </c>
      <c r="G58" s="40">
        <f t="shared" si="5"/>
        <v>25713.599999999999</v>
      </c>
      <c r="H58" s="40">
        <f t="shared" si="5"/>
        <v>539.20000000000005</v>
      </c>
      <c r="I58" s="41">
        <f t="shared" si="4"/>
        <v>48686.899999999994</v>
      </c>
      <c r="J58" s="39">
        <f t="shared" si="6"/>
        <v>0.1</v>
      </c>
      <c r="K58" s="40">
        <f t="shared" si="6"/>
        <v>0</v>
      </c>
      <c r="L58" s="40">
        <f t="shared" si="6"/>
        <v>1865.1</v>
      </c>
      <c r="M58" s="40">
        <f t="shared" si="6"/>
        <v>13321.3</v>
      </c>
      <c r="N58" s="42">
        <f t="shared" si="1"/>
        <v>15186.5</v>
      </c>
      <c r="O58" s="43">
        <f t="shared" si="2"/>
        <v>63873.399999999994</v>
      </c>
      <c r="P58" s="44">
        <f>SUM(O56,P53,P54,P57)</f>
        <v>30176.75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5.73</v>
      </c>
      <c r="E63" s="63"/>
      <c r="F63" s="63"/>
      <c r="G63" s="63"/>
      <c r="H63" s="63"/>
      <c r="I63" s="11">
        <f>SUM(C63:H63)</f>
        <v>5.73</v>
      </c>
      <c r="J63" s="64"/>
      <c r="K63" s="63"/>
      <c r="L63" s="63"/>
      <c r="M63" s="63">
        <v>9.39</v>
      </c>
      <c r="N63" s="13">
        <f>SUM(J63:M63)</f>
        <v>9.39</v>
      </c>
      <c r="O63" s="14">
        <f>SUM(N63,I63)</f>
        <v>15.120000000000001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95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96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0.54</v>
      </c>
      <c r="E66" s="72"/>
      <c r="F66" s="72">
        <v>0.06</v>
      </c>
      <c r="G66" s="72"/>
      <c r="H66" s="72"/>
      <c r="I66" s="27">
        <f t="shared" si="7"/>
        <v>0.60000000000000009</v>
      </c>
      <c r="J66" s="73"/>
      <c r="K66" s="72"/>
      <c r="L66" s="72"/>
      <c r="M66" s="72">
        <v>0.35</v>
      </c>
      <c r="N66" s="28">
        <f t="shared" si="8"/>
        <v>0.35</v>
      </c>
      <c r="O66" s="29">
        <f t="shared" si="9"/>
        <v>0.95000000000000007</v>
      </c>
      <c r="P66" s="22" t="s">
        <v>25</v>
      </c>
      <c r="Q66" s="129" t="s">
        <v>102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>
        <v>0</v>
      </c>
      <c r="G67" s="66"/>
      <c r="H67" s="66"/>
      <c r="I67" s="18">
        <f t="shared" si="7"/>
        <v>0</v>
      </c>
      <c r="J67" s="67"/>
      <c r="K67" s="66"/>
      <c r="L67" s="66"/>
      <c r="M67" s="66">
        <v>4</v>
      </c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>
        <v>0</v>
      </c>
      <c r="G68" s="75"/>
      <c r="H68" s="75"/>
      <c r="I68" s="30">
        <f t="shared" si="7"/>
        <v>0</v>
      </c>
      <c r="J68" s="76"/>
      <c r="K68" s="75"/>
      <c r="L68" s="75"/>
      <c r="M68" s="75">
        <v>0.5</v>
      </c>
      <c r="N68" s="31">
        <f t="shared" si="8"/>
        <v>0.5</v>
      </c>
      <c r="O68" s="32">
        <f t="shared" si="9"/>
        <v>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3.63</v>
      </c>
      <c r="E69" s="72"/>
      <c r="F69" s="72"/>
      <c r="G69" s="72"/>
      <c r="H69" s="72"/>
      <c r="I69" s="27">
        <f t="shared" si="7"/>
        <v>3.63</v>
      </c>
      <c r="J69" s="73"/>
      <c r="K69" s="72"/>
      <c r="L69" s="72"/>
      <c r="M69" s="72">
        <v>2.44</v>
      </c>
      <c r="N69" s="28">
        <f t="shared" si="8"/>
        <v>2.44</v>
      </c>
      <c r="O69" s="29">
        <f t="shared" si="9"/>
        <v>6.07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132</v>
      </c>
      <c r="E70" s="66"/>
      <c r="F70" s="66"/>
      <c r="G70" s="66"/>
      <c r="H70" s="66"/>
      <c r="I70" s="18">
        <f t="shared" si="7"/>
        <v>132</v>
      </c>
      <c r="J70" s="67"/>
      <c r="K70" s="66"/>
      <c r="L70" s="66"/>
      <c r="M70" s="66">
        <v>59</v>
      </c>
      <c r="N70" s="20">
        <f t="shared" si="8"/>
        <v>59</v>
      </c>
      <c r="O70" s="21">
        <f t="shared" si="9"/>
        <v>191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25.4</v>
      </c>
      <c r="E71" s="75"/>
      <c r="F71" s="75"/>
      <c r="G71" s="75"/>
      <c r="H71" s="75"/>
      <c r="I71" s="30">
        <f t="shared" si="7"/>
        <v>25.4</v>
      </c>
      <c r="J71" s="76"/>
      <c r="K71" s="75"/>
      <c r="L71" s="75"/>
      <c r="M71" s="75">
        <v>5</v>
      </c>
      <c r="N71" s="31">
        <f t="shared" si="8"/>
        <v>5</v>
      </c>
      <c r="O71" s="32">
        <f t="shared" si="9"/>
        <v>30.4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0.36</v>
      </c>
      <c r="D72" s="72">
        <v>25.18</v>
      </c>
      <c r="E72" s="72"/>
      <c r="F72" s="72"/>
      <c r="G72" s="72">
        <v>1.22</v>
      </c>
      <c r="H72" s="72"/>
      <c r="I72" s="27">
        <f t="shared" si="7"/>
        <v>26.759999999999998</v>
      </c>
      <c r="J72" s="73"/>
      <c r="K72" s="72"/>
      <c r="L72" s="72"/>
      <c r="M72" s="72">
        <v>13.52</v>
      </c>
      <c r="N72" s="28">
        <f t="shared" si="8"/>
        <v>13.52</v>
      </c>
      <c r="O72" s="29">
        <f t="shared" si="9"/>
        <v>40.28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46</v>
      </c>
      <c r="D73" s="66">
        <v>2038</v>
      </c>
      <c r="E73" s="66"/>
      <c r="F73" s="66"/>
      <c r="G73" s="66">
        <v>126</v>
      </c>
      <c r="H73" s="66"/>
      <c r="I73" s="18">
        <f t="shared" si="7"/>
        <v>2210</v>
      </c>
      <c r="J73" s="67"/>
      <c r="K73" s="66"/>
      <c r="L73" s="66"/>
      <c r="M73" s="66">
        <v>453</v>
      </c>
      <c r="N73" s="20">
        <f t="shared" si="8"/>
        <v>453</v>
      </c>
      <c r="O73" s="21">
        <f t="shared" si="9"/>
        <v>2663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3.7</v>
      </c>
      <c r="D74" s="75">
        <v>185.3</v>
      </c>
      <c r="E74" s="75"/>
      <c r="F74" s="75"/>
      <c r="G74" s="75">
        <v>7.5</v>
      </c>
      <c r="H74" s="75"/>
      <c r="I74" s="30">
        <f t="shared" si="7"/>
        <v>196.5</v>
      </c>
      <c r="J74" s="76"/>
      <c r="K74" s="75"/>
      <c r="L74" s="75"/>
      <c r="M74" s="75">
        <v>30.8</v>
      </c>
      <c r="N74" s="31">
        <f t="shared" si="8"/>
        <v>30.8</v>
      </c>
      <c r="O74" s="32">
        <f t="shared" si="9"/>
        <v>227.3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90.27</v>
      </c>
      <c r="E75" s="72">
        <v>0.34</v>
      </c>
      <c r="F75" s="72">
        <v>0.22</v>
      </c>
      <c r="G75" s="72">
        <v>1.4</v>
      </c>
      <c r="H75" s="72">
        <v>0.09</v>
      </c>
      <c r="I75" s="27">
        <f t="shared" si="7"/>
        <v>92.320000000000007</v>
      </c>
      <c r="J75" s="73"/>
      <c r="K75" s="72"/>
      <c r="L75" s="72">
        <v>0.28999999999999998</v>
      </c>
      <c r="M75" s="72">
        <v>11.96</v>
      </c>
      <c r="N75" s="28">
        <f t="shared" si="8"/>
        <v>12.25</v>
      </c>
      <c r="O75" s="29">
        <f t="shared" si="9"/>
        <v>104.57000000000001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10752</v>
      </c>
      <c r="E76" s="66">
        <v>40</v>
      </c>
      <c r="F76" s="66">
        <v>498</v>
      </c>
      <c r="G76" s="66">
        <v>193</v>
      </c>
      <c r="H76" s="66">
        <v>4</v>
      </c>
      <c r="I76" s="18">
        <f t="shared" si="7"/>
        <v>11487</v>
      </c>
      <c r="J76" s="67"/>
      <c r="K76" s="66"/>
      <c r="L76" s="66">
        <v>14</v>
      </c>
      <c r="M76" s="66">
        <v>494</v>
      </c>
      <c r="N76" s="20">
        <f t="shared" si="8"/>
        <v>508</v>
      </c>
      <c r="O76" s="21">
        <f t="shared" si="9"/>
        <v>11995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624.1</v>
      </c>
      <c r="E77" s="75">
        <v>2.2999999999999998</v>
      </c>
      <c r="F77" s="75">
        <v>24.9</v>
      </c>
      <c r="G77" s="75">
        <v>8.9</v>
      </c>
      <c r="H77" s="75">
        <v>0.3</v>
      </c>
      <c r="I77" s="30">
        <f t="shared" si="7"/>
        <v>660.49999999999989</v>
      </c>
      <c r="J77" s="76"/>
      <c r="K77" s="75"/>
      <c r="L77" s="75">
        <v>0.7</v>
      </c>
      <c r="M77" s="75">
        <v>27.3</v>
      </c>
      <c r="N77" s="31">
        <f t="shared" si="8"/>
        <v>28</v>
      </c>
      <c r="O77" s="32">
        <f t="shared" si="9"/>
        <v>688.49999999999989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130.88</v>
      </c>
      <c r="E78" s="72"/>
      <c r="F78" s="72">
        <v>0.31</v>
      </c>
      <c r="G78" s="72">
        <v>5.43</v>
      </c>
      <c r="H78" s="72">
        <v>0.31</v>
      </c>
      <c r="I78" s="27">
        <f t="shared" si="7"/>
        <v>136.93</v>
      </c>
      <c r="J78" s="73"/>
      <c r="K78" s="72"/>
      <c r="L78" s="72">
        <v>7.66</v>
      </c>
      <c r="M78" s="72">
        <v>57.94</v>
      </c>
      <c r="N78" s="28">
        <f t="shared" si="8"/>
        <v>65.599999999999994</v>
      </c>
      <c r="O78" s="29">
        <f t="shared" si="9"/>
        <v>202.53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18353</v>
      </c>
      <c r="E79" s="66"/>
      <c r="F79" s="66">
        <v>43</v>
      </c>
      <c r="G79" s="66">
        <v>796</v>
      </c>
      <c r="H79" s="66">
        <v>17</v>
      </c>
      <c r="I79" s="18">
        <f t="shared" si="7"/>
        <v>19209</v>
      </c>
      <c r="J79" s="67"/>
      <c r="K79" s="66"/>
      <c r="L79" s="66">
        <v>372</v>
      </c>
      <c r="M79" s="66">
        <v>2746</v>
      </c>
      <c r="N79" s="20">
        <f t="shared" si="8"/>
        <v>3118</v>
      </c>
      <c r="O79" s="21">
        <f t="shared" si="9"/>
        <v>22327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790</v>
      </c>
      <c r="E80" s="75"/>
      <c r="F80" s="75">
        <v>1.6</v>
      </c>
      <c r="G80" s="75">
        <v>18.5</v>
      </c>
      <c r="H80" s="75">
        <v>0.9</v>
      </c>
      <c r="I80" s="30">
        <f t="shared" si="7"/>
        <v>811</v>
      </c>
      <c r="J80" s="76"/>
      <c r="K80" s="75"/>
      <c r="L80" s="75">
        <v>14.4</v>
      </c>
      <c r="M80" s="75">
        <v>111.9</v>
      </c>
      <c r="N80" s="31">
        <f t="shared" si="8"/>
        <v>126.30000000000001</v>
      </c>
      <c r="O80" s="32">
        <f t="shared" si="9"/>
        <v>937.3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7.0000000000000007E-2</v>
      </c>
      <c r="D81" s="72">
        <v>143.03</v>
      </c>
      <c r="E81" s="72">
        <v>1.1399999999999999</v>
      </c>
      <c r="F81" s="72">
        <v>1.01</v>
      </c>
      <c r="G81" s="72">
        <v>10.84</v>
      </c>
      <c r="H81" s="72">
        <v>3.8</v>
      </c>
      <c r="I81" s="27">
        <f t="shared" si="7"/>
        <v>159.88999999999999</v>
      </c>
      <c r="J81" s="73"/>
      <c r="K81" s="72"/>
      <c r="L81" s="72">
        <v>19.739999999999998</v>
      </c>
      <c r="M81" s="72">
        <v>66.33</v>
      </c>
      <c r="N81" s="28">
        <f t="shared" si="8"/>
        <v>86.07</v>
      </c>
      <c r="O81" s="29">
        <f t="shared" si="9"/>
        <v>245.95999999999998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16</v>
      </c>
      <c r="D82" s="66">
        <v>23931</v>
      </c>
      <c r="E82" s="66">
        <v>184</v>
      </c>
      <c r="F82" s="66">
        <v>130</v>
      </c>
      <c r="G82" s="66">
        <v>1996</v>
      </c>
      <c r="H82" s="66">
        <v>510</v>
      </c>
      <c r="I82" s="18">
        <f t="shared" si="7"/>
        <v>26767</v>
      </c>
      <c r="J82" s="67"/>
      <c r="K82" s="66"/>
      <c r="L82" s="66">
        <v>1123</v>
      </c>
      <c r="M82" s="66">
        <v>3926</v>
      </c>
      <c r="N82" s="20">
        <f t="shared" si="8"/>
        <v>5049</v>
      </c>
      <c r="O82" s="21">
        <f t="shared" si="9"/>
        <v>31816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0.4</v>
      </c>
      <c r="D83" s="75">
        <v>773.3</v>
      </c>
      <c r="E83" s="75">
        <v>5.9</v>
      </c>
      <c r="F83" s="75">
        <v>3.9</v>
      </c>
      <c r="G83" s="75">
        <v>44</v>
      </c>
      <c r="H83" s="75">
        <v>22.4</v>
      </c>
      <c r="I83" s="30">
        <f t="shared" si="7"/>
        <v>849.89999999999986</v>
      </c>
      <c r="J83" s="76"/>
      <c r="K83" s="75"/>
      <c r="L83" s="75">
        <v>37.5</v>
      </c>
      <c r="M83" s="75">
        <v>121.7</v>
      </c>
      <c r="N83" s="31">
        <f t="shared" si="8"/>
        <v>159.19999999999999</v>
      </c>
      <c r="O83" s="32">
        <f t="shared" si="9"/>
        <v>1009.0999999999999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0.32</v>
      </c>
      <c r="D84" s="72">
        <v>411.54</v>
      </c>
      <c r="E84" s="72">
        <v>0.63</v>
      </c>
      <c r="F84" s="72">
        <v>1.68</v>
      </c>
      <c r="G84" s="72">
        <v>15.03</v>
      </c>
      <c r="H84" s="72">
        <v>5.69</v>
      </c>
      <c r="I84" s="27">
        <f t="shared" si="7"/>
        <v>434.89</v>
      </c>
      <c r="J84" s="73"/>
      <c r="K84" s="72"/>
      <c r="L84" s="72">
        <v>23.51</v>
      </c>
      <c r="M84" s="72">
        <v>120.57</v>
      </c>
      <c r="N84" s="28">
        <f t="shared" si="8"/>
        <v>144.07999999999998</v>
      </c>
      <c r="O84" s="29">
        <f t="shared" si="9"/>
        <v>578.97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79</v>
      </c>
      <c r="D85" s="66">
        <v>74783</v>
      </c>
      <c r="E85" s="66">
        <v>111</v>
      </c>
      <c r="F85" s="66">
        <v>305</v>
      </c>
      <c r="G85" s="66">
        <v>2776</v>
      </c>
      <c r="H85" s="66">
        <v>662</v>
      </c>
      <c r="I85" s="18">
        <f t="shared" si="7"/>
        <v>78716</v>
      </c>
      <c r="J85" s="67"/>
      <c r="K85" s="66"/>
      <c r="L85" s="66">
        <v>1647</v>
      </c>
      <c r="M85" s="66">
        <v>8232</v>
      </c>
      <c r="N85" s="20">
        <f t="shared" si="8"/>
        <v>9879</v>
      </c>
      <c r="O85" s="21">
        <f t="shared" si="9"/>
        <v>88595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1.9</v>
      </c>
      <c r="D86" s="75">
        <v>1958.3</v>
      </c>
      <c r="E86" s="75">
        <v>3</v>
      </c>
      <c r="F86" s="75">
        <v>6.3</v>
      </c>
      <c r="G86" s="75">
        <v>58.7</v>
      </c>
      <c r="H86" s="75">
        <v>24.7</v>
      </c>
      <c r="I86" s="30">
        <f t="shared" si="7"/>
        <v>2052.9</v>
      </c>
      <c r="J86" s="76"/>
      <c r="K86" s="75"/>
      <c r="L86" s="75">
        <v>47.6</v>
      </c>
      <c r="M86" s="75">
        <v>247.8</v>
      </c>
      <c r="N86" s="31">
        <f t="shared" si="8"/>
        <v>295.40000000000003</v>
      </c>
      <c r="O86" s="32">
        <f t="shared" si="9"/>
        <v>2348.3000000000002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2.6</v>
      </c>
      <c r="D87" s="72">
        <v>622.62</v>
      </c>
      <c r="E87" s="72">
        <v>0.57999999999999996</v>
      </c>
      <c r="F87" s="72">
        <v>10.82</v>
      </c>
      <c r="G87" s="72">
        <v>11.19</v>
      </c>
      <c r="H87" s="72">
        <v>8.94</v>
      </c>
      <c r="I87" s="27">
        <f t="shared" si="7"/>
        <v>656.75000000000023</v>
      </c>
      <c r="J87" s="73"/>
      <c r="K87" s="72"/>
      <c r="L87" s="72">
        <v>16.670000000000002</v>
      </c>
      <c r="M87" s="72">
        <v>177.09</v>
      </c>
      <c r="N87" s="28">
        <f t="shared" si="8"/>
        <v>193.76</v>
      </c>
      <c r="O87" s="29">
        <f t="shared" si="9"/>
        <v>850.51000000000022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713</v>
      </c>
      <c r="D88" s="66">
        <v>128436</v>
      </c>
      <c r="E88" s="66">
        <v>116</v>
      </c>
      <c r="F88" s="66">
        <v>2092</v>
      </c>
      <c r="G88" s="66">
        <v>2540</v>
      </c>
      <c r="H88" s="66">
        <v>976</v>
      </c>
      <c r="I88" s="18">
        <f t="shared" si="7"/>
        <v>134873</v>
      </c>
      <c r="J88" s="67"/>
      <c r="K88" s="66"/>
      <c r="L88" s="66">
        <v>1312</v>
      </c>
      <c r="M88" s="66">
        <v>13745</v>
      </c>
      <c r="N88" s="20">
        <f t="shared" si="8"/>
        <v>15057</v>
      </c>
      <c r="O88" s="21">
        <f t="shared" si="9"/>
        <v>149930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12.3</v>
      </c>
      <c r="D89" s="75">
        <v>2713.5</v>
      </c>
      <c r="E89" s="75">
        <v>2.6</v>
      </c>
      <c r="F89" s="75">
        <v>32.200000000000003</v>
      </c>
      <c r="G89" s="75">
        <v>45.7</v>
      </c>
      <c r="H89" s="75">
        <v>29.7</v>
      </c>
      <c r="I89" s="30">
        <f t="shared" si="7"/>
        <v>2835.9999999999995</v>
      </c>
      <c r="J89" s="76"/>
      <c r="K89" s="75"/>
      <c r="L89" s="75">
        <v>35.200000000000003</v>
      </c>
      <c r="M89" s="75">
        <v>379.8</v>
      </c>
      <c r="N89" s="31">
        <f t="shared" si="8"/>
        <v>415</v>
      </c>
      <c r="O89" s="32">
        <f t="shared" si="9"/>
        <v>3250.9999999999995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3.14</v>
      </c>
      <c r="D90" s="72">
        <v>607.87</v>
      </c>
      <c r="E90" s="72">
        <v>1.2</v>
      </c>
      <c r="F90" s="72">
        <v>87.43</v>
      </c>
      <c r="G90" s="72">
        <v>46.15</v>
      </c>
      <c r="H90" s="72">
        <v>22.56</v>
      </c>
      <c r="I90" s="27">
        <f t="shared" si="7"/>
        <v>768.35</v>
      </c>
      <c r="J90" s="73">
        <v>0.64</v>
      </c>
      <c r="K90" s="72"/>
      <c r="L90" s="72">
        <v>53.99</v>
      </c>
      <c r="M90" s="72">
        <v>207.9</v>
      </c>
      <c r="N90" s="28">
        <f t="shared" si="8"/>
        <v>262.53000000000003</v>
      </c>
      <c r="O90" s="29">
        <f t="shared" si="9"/>
        <v>1030.8800000000001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932</v>
      </c>
      <c r="D91" s="66">
        <v>135353</v>
      </c>
      <c r="E91" s="66">
        <v>268</v>
      </c>
      <c r="F91" s="66">
        <v>18124</v>
      </c>
      <c r="G91" s="66">
        <v>11250</v>
      </c>
      <c r="H91" s="66">
        <v>2860</v>
      </c>
      <c r="I91" s="18">
        <f t="shared" si="7"/>
        <v>168787</v>
      </c>
      <c r="J91" s="67">
        <v>44</v>
      </c>
      <c r="K91" s="66"/>
      <c r="L91" s="66">
        <v>4817</v>
      </c>
      <c r="M91" s="66">
        <v>17928</v>
      </c>
      <c r="N91" s="20">
        <f t="shared" si="8"/>
        <v>22789</v>
      </c>
      <c r="O91" s="21">
        <f t="shared" si="9"/>
        <v>191576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13.1</v>
      </c>
      <c r="D92" s="75">
        <v>2461.6</v>
      </c>
      <c r="E92" s="75">
        <v>4.9000000000000004</v>
      </c>
      <c r="F92" s="75">
        <v>236.1</v>
      </c>
      <c r="G92" s="75">
        <v>169.6</v>
      </c>
      <c r="H92" s="75">
        <v>84.8</v>
      </c>
      <c r="I92" s="30">
        <f t="shared" si="7"/>
        <v>2970.1</v>
      </c>
      <c r="J92" s="76">
        <v>0.1</v>
      </c>
      <c r="K92" s="75"/>
      <c r="L92" s="75">
        <v>112.1</v>
      </c>
      <c r="M92" s="75">
        <v>456.7</v>
      </c>
      <c r="N92" s="31">
        <f t="shared" si="8"/>
        <v>568.9</v>
      </c>
      <c r="O92" s="32">
        <f t="shared" si="9"/>
        <v>3539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13.52</v>
      </c>
      <c r="D93" s="72">
        <v>603.88</v>
      </c>
      <c r="E93" s="72">
        <v>4.1399999999999997</v>
      </c>
      <c r="F93" s="72">
        <v>291.8</v>
      </c>
      <c r="G93" s="72">
        <v>329.17</v>
      </c>
      <c r="H93" s="72">
        <v>19.079999999999998</v>
      </c>
      <c r="I93" s="27">
        <f t="shared" si="7"/>
        <v>1261.5899999999999</v>
      </c>
      <c r="J93" s="73"/>
      <c r="K93" s="72"/>
      <c r="L93" s="72">
        <v>96.74</v>
      </c>
      <c r="M93" s="72">
        <v>550.66</v>
      </c>
      <c r="N93" s="28">
        <f t="shared" si="8"/>
        <v>647.4</v>
      </c>
      <c r="O93" s="29">
        <f t="shared" si="9"/>
        <v>1908.9899999999998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4351</v>
      </c>
      <c r="D94" s="66">
        <v>146688</v>
      </c>
      <c r="E94" s="66">
        <v>983</v>
      </c>
      <c r="F94" s="66">
        <v>63189</v>
      </c>
      <c r="G94" s="66">
        <v>84715</v>
      </c>
      <c r="H94" s="66">
        <v>2770</v>
      </c>
      <c r="I94" s="18">
        <f t="shared" si="7"/>
        <v>302696</v>
      </c>
      <c r="J94" s="67"/>
      <c r="K94" s="66"/>
      <c r="L94" s="66">
        <v>9313</v>
      </c>
      <c r="M94" s="66">
        <v>53012</v>
      </c>
      <c r="N94" s="20">
        <f t="shared" si="8"/>
        <v>62325</v>
      </c>
      <c r="O94" s="21">
        <f t="shared" si="9"/>
        <v>365021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60.7</v>
      </c>
      <c r="D95" s="75">
        <v>2362.3000000000002</v>
      </c>
      <c r="E95" s="75">
        <v>16.100000000000001</v>
      </c>
      <c r="F95" s="75">
        <v>700.5</v>
      </c>
      <c r="G95" s="75">
        <v>1185.9000000000001</v>
      </c>
      <c r="H95" s="75">
        <v>55.8</v>
      </c>
      <c r="I95" s="30">
        <f t="shared" si="7"/>
        <v>4381.3</v>
      </c>
      <c r="J95" s="76"/>
      <c r="K95" s="75"/>
      <c r="L95" s="75">
        <v>181.6</v>
      </c>
      <c r="M95" s="75">
        <v>1044.7</v>
      </c>
      <c r="N95" s="31">
        <f t="shared" si="8"/>
        <v>1226.3</v>
      </c>
      <c r="O95" s="32">
        <f t="shared" si="9"/>
        <v>5607.6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37.36</v>
      </c>
      <c r="D96" s="72">
        <v>383.47</v>
      </c>
      <c r="E96" s="72">
        <v>13.06</v>
      </c>
      <c r="F96" s="72">
        <v>732.01</v>
      </c>
      <c r="G96" s="72">
        <v>1655.74</v>
      </c>
      <c r="H96" s="72">
        <v>6.38</v>
      </c>
      <c r="I96" s="27">
        <f t="shared" si="7"/>
        <v>2828.0200000000004</v>
      </c>
      <c r="J96" s="73"/>
      <c r="K96" s="72"/>
      <c r="L96" s="72">
        <v>168.92</v>
      </c>
      <c r="M96" s="72">
        <v>1117.1099999999999</v>
      </c>
      <c r="N96" s="28">
        <f t="shared" si="8"/>
        <v>1286.03</v>
      </c>
      <c r="O96" s="29">
        <f t="shared" si="9"/>
        <v>4114.05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12840</v>
      </c>
      <c r="D97" s="66">
        <v>100596</v>
      </c>
      <c r="E97" s="66">
        <v>3427</v>
      </c>
      <c r="F97" s="66">
        <v>165534</v>
      </c>
      <c r="G97" s="66">
        <v>451325</v>
      </c>
      <c r="H97" s="66">
        <v>1005</v>
      </c>
      <c r="I97" s="18">
        <f t="shared" si="7"/>
        <v>734727</v>
      </c>
      <c r="J97" s="67"/>
      <c r="K97" s="66"/>
      <c r="L97" s="66">
        <v>17169</v>
      </c>
      <c r="M97" s="66">
        <v>113752</v>
      </c>
      <c r="N97" s="20">
        <f t="shared" si="8"/>
        <v>130921</v>
      </c>
      <c r="O97" s="21">
        <f t="shared" si="9"/>
        <v>865648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167.7</v>
      </c>
      <c r="D98" s="75">
        <v>1413.1</v>
      </c>
      <c r="E98" s="75">
        <v>48.2</v>
      </c>
      <c r="F98" s="75">
        <v>1517.3</v>
      </c>
      <c r="G98" s="75">
        <v>5823.1</v>
      </c>
      <c r="H98" s="75">
        <v>19.2</v>
      </c>
      <c r="I98" s="30">
        <f t="shared" si="7"/>
        <v>8988.6000000000022</v>
      </c>
      <c r="J98" s="76"/>
      <c r="K98" s="75"/>
      <c r="L98" s="75">
        <v>328.4</v>
      </c>
      <c r="M98" s="75">
        <v>2156</v>
      </c>
      <c r="N98" s="31">
        <f t="shared" si="8"/>
        <v>2484.4</v>
      </c>
      <c r="O98" s="32">
        <f t="shared" si="9"/>
        <v>11473.000000000002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56.59</v>
      </c>
      <c r="D99" s="72">
        <v>235.62</v>
      </c>
      <c r="E99" s="72">
        <v>21.48</v>
      </c>
      <c r="F99" s="72">
        <v>545.09</v>
      </c>
      <c r="G99" s="72">
        <v>2594.1799999999998</v>
      </c>
      <c r="H99" s="72">
        <v>7.14</v>
      </c>
      <c r="I99" s="27">
        <f t="shared" si="7"/>
        <v>3460.1</v>
      </c>
      <c r="J99" s="73"/>
      <c r="K99" s="72"/>
      <c r="L99" s="72">
        <v>172.52</v>
      </c>
      <c r="M99" s="72">
        <v>1773.19</v>
      </c>
      <c r="N99" s="28">
        <f t="shared" si="8"/>
        <v>1945.71</v>
      </c>
      <c r="O99" s="29">
        <f t="shared" si="9"/>
        <v>5405.8099999999995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20232</v>
      </c>
      <c r="D100" s="66">
        <v>63801</v>
      </c>
      <c r="E100" s="66">
        <v>5889</v>
      </c>
      <c r="F100" s="66">
        <v>126831</v>
      </c>
      <c r="G100" s="66">
        <v>739056</v>
      </c>
      <c r="H100" s="66">
        <v>1205</v>
      </c>
      <c r="I100" s="18">
        <f t="shared" si="7"/>
        <v>957014</v>
      </c>
      <c r="J100" s="67"/>
      <c r="K100" s="66"/>
      <c r="L100" s="66">
        <v>19420</v>
      </c>
      <c r="M100" s="66">
        <v>193050</v>
      </c>
      <c r="N100" s="20">
        <f t="shared" si="8"/>
        <v>212470</v>
      </c>
      <c r="O100" s="21">
        <f t="shared" si="9"/>
        <v>1169484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250.8</v>
      </c>
      <c r="D101" s="75">
        <v>882.7</v>
      </c>
      <c r="E101" s="75">
        <v>80.099999999999994</v>
      </c>
      <c r="F101" s="75">
        <v>1149.3</v>
      </c>
      <c r="G101" s="75">
        <v>9277.9</v>
      </c>
      <c r="H101" s="75">
        <v>22.6</v>
      </c>
      <c r="I101" s="30">
        <f t="shared" si="7"/>
        <v>11663.4</v>
      </c>
      <c r="J101" s="76"/>
      <c r="K101" s="75"/>
      <c r="L101" s="75">
        <v>300.10000000000002</v>
      </c>
      <c r="M101" s="75">
        <v>3094</v>
      </c>
      <c r="N101" s="31">
        <f t="shared" si="8"/>
        <v>3394.1</v>
      </c>
      <c r="O101" s="32">
        <f t="shared" si="9"/>
        <v>15057.5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57.19</v>
      </c>
      <c r="D102" s="72">
        <v>148.44</v>
      </c>
      <c r="E102" s="72">
        <v>33.47</v>
      </c>
      <c r="F102" s="72">
        <v>512.98</v>
      </c>
      <c r="G102" s="72">
        <v>2194.3200000000002</v>
      </c>
      <c r="H102" s="72">
        <v>6.18</v>
      </c>
      <c r="I102" s="27">
        <f t="shared" si="7"/>
        <v>2952.58</v>
      </c>
      <c r="J102" s="73"/>
      <c r="K102" s="72"/>
      <c r="L102" s="72">
        <v>279.27999999999997</v>
      </c>
      <c r="M102" s="72">
        <v>2137.2399999999998</v>
      </c>
      <c r="N102" s="28">
        <f t="shared" si="8"/>
        <v>2416.5199999999995</v>
      </c>
      <c r="O102" s="29">
        <f t="shared" si="9"/>
        <v>5369.0999999999995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20679</v>
      </c>
      <c r="D103" s="66">
        <v>41470</v>
      </c>
      <c r="E103" s="66">
        <v>9511</v>
      </c>
      <c r="F103" s="66">
        <v>121156</v>
      </c>
      <c r="G103" s="66">
        <v>648200</v>
      </c>
      <c r="H103" s="66">
        <v>1083</v>
      </c>
      <c r="I103" s="18">
        <f t="shared" si="7"/>
        <v>842099</v>
      </c>
      <c r="J103" s="67"/>
      <c r="K103" s="66"/>
      <c r="L103" s="66">
        <v>32682</v>
      </c>
      <c r="M103" s="66">
        <v>245138</v>
      </c>
      <c r="N103" s="20">
        <f t="shared" si="8"/>
        <v>277820</v>
      </c>
      <c r="O103" s="21">
        <f t="shared" si="9"/>
        <v>1119919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205.6</v>
      </c>
      <c r="D104" s="75">
        <v>494.6</v>
      </c>
      <c r="E104" s="75">
        <v>114.3</v>
      </c>
      <c r="F104" s="75">
        <v>989.9</v>
      </c>
      <c r="G104" s="75">
        <v>6917.9</v>
      </c>
      <c r="H104" s="75">
        <v>17.5</v>
      </c>
      <c r="I104" s="30">
        <f t="shared" si="7"/>
        <v>8739.7999999999993</v>
      </c>
      <c r="J104" s="76"/>
      <c r="K104" s="75"/>
      <c r="L104" s="75">
        <v>355.4</v>
      </c>
      <c r="M104" s="75">
        <v>2780.3</v>
      </c>
      <c r="N104" s="31">
        <f t="shared" si="8"/>
        <v>3135.7000000000003</v>
      </c>
      <c r="O104" s="32">
        <f t="shared" si="9"/>
        <v>11875.5</v>
      </c>
      <c r="P104" s="77">
        <v>1.98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8.81</v>
      </c>
      <c r="D105" s="72">
        <v>53.48</v>
      </c>
      <c r="E105" s="72">
        <v>11.18</v>
      </c>
      <c r="F105" s="72">
        <v>254.47</v>
      </c>
      <c r="G105" s="72">
        <v>740.06</v>
      </c>
      <c r="H105" s="72">
        <v>9.85</v>
      </c>
      <c r="I105" s="27">
        <f t="shared" si="7"/>
        <v>1077.8499999999999</v>
      </c>
      <c r="J105" s="73"/>
      <c r="K105" s="72"/>
      <c r="L105" s="72">
        <v>217.32</v>
      </c>
      <c r="M105" s="72">
        <v>1413.57</v>
      </c>
      <c r="N105" s="28">
        <f t="shared" si="8"/>
        <v>1630.8899999999999</v>
      </c>
      <c r="O105" s="29">
        <f t="shared" si="9"/>
        <v>2708.74</v>
      </c>
      <c r="P105" s="78">
        <v>75.22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3248</v>
      </c>
      <c r="D106" s="66">
        <v>15434</v>
      </c>
      <c r="E106" s="66">
        <v>3284</v>
      </c>
      <c r="F106" s="66">
        <v>62243</v>
      </c>
      <c r="G106" s="66">
        <v>224050</v>
      </c>
      <c r="H106" s="66">
        <v>1735</v>
      </c>
      <c r="I106" s="18">
        <f t="shared" si="7"/>
        <v>309994</v>
      </c>
      <c r="J106" s="67"/>
      <c r="K106" s="66"/>
      <c r="L106" s="66">
        <v>26976</v>
      </c>
      <c r="M106" s="66">
        <v>169978</v>
      </c>
      <c r="N106" s="20">
        <f t="shared" si="8"/>
        <v>196954</v>
      </c>
      <c r="O106" s="21">
        <f t="shared" si="9"/>
        <v>506948</v>
      </c>
      <c r="P106" s="78">
        <v>7.92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29.3</v>
      </c>
      <c r="D107" s="75">
        <v>166.2</v>
      </c>
      <c r="E107" s="75">
        <v>35.200000000000003</v>
      </c>
      <c r="F107" s="75">
        <v>428.6</v>
      </c>
      <c r="G107" s="75">
        <v>1837.6</v>
      </c>
      <c r="H107" s="75">
        <v>26.8</v>
      </c>
      <c r="I107" s="30">
        <f t="shared" si="7"/>
        <v>2523.6999999999998</v>
      </c>
      <c r="J107" s="76"/>
      <c r="K107" s="75"/>
      <c r="L107" s="75">
        <v>247.4</v>
      </c>
      <c r="M107" s="75">
        <v>1592.2</v>
      </c>
      <c r="N107" s="31">
        <f t="shared" si="8"/>
        <v>1839.6000000000001</v>
      </c>
      <c r="O107" s="32">
        <f t="shared" si="9"/>
        <v>4363.3</v>
      </c>
      <c r="P107" s="78">
        <v>16.93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7.65</v>
      </c>
      <c r="D108" s="72">
        <v>48.84</v>
      </c>
      <c r="E108" s="72">
        <v>22.51</v>
      </c>
      <c r="F108" s="72">
        <v>197.1</v>
      </c>
      <c r="G108" s="72">
        <v>142.72</v>
      </c>
      <c r="H108" s="72">
        <v>16.8</v>
      </c>
      <c r="I108" s="27">
        <f t="shared" si="7"/>
        <v>435.62000000000006</v>
      </c>
      <c r="J108" s="73"/>
      <c r="K108" s="72"/>
      <c r="L108" s="72">
        <v>198.99</v>
      </c>
      <c r="M108" s="72">
        <v>1223.74</v>
      </c>
      <c r="N108" s="28">
        <f t="shared" si="8"/>
        <v>1422.73</v>
      </c>
      <c r="O108" s="29">
        <f t="shared" si="9"/>
        <v>1858.3500000000001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3096</v>
      </c>
      <c r="D109" s="66">
        <v>15041</v>
      </c>
      <c r="E109" s="66">
        <v>6773</v>
      </c>
      <c r="F109" s="66">
        <v>50756</v>
      </c>
      <c r="G109" s="66">
        <v>45068</v>
      </c>
      <c r="H109" s="66">
        <v>2913</v>
      </c>
      <c r="I109" s="18">
        <f t="shared" si="7"/>
        <v>123647</v>
      </c>
      <c r="J109" s="67"/>
      <c r="K109" s="66"/>
      <c r="L109" s="66">
        <v>25943</v>
      </c>
      <c r="M109" s="66">
        <v>156471</v>
      </c>
      <c r="N109" s="20">
        <f t="shared" si="8"/>
        <v>182414</v>
      </c>
      <c r="O109" s="21">
        <f t="shared" si="9"/>
        <v>306061</v>
      </c>
      <c r="P109" s="78">
        <v>55.84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25.2</v>
      </c>
      <c r="D110" s="75">
        <v>122.6</v>
      </c>
      <c r="E110" s="75">
        <v>54.2</v>
      </c>
      <c r="F110" s="75">
        <v>300.89999999999998</v>
      </c>
      <c r="G110" s="75">
        <v>318.3</v>
      </c>
      <c r="H110" s="75">
        <v>38</v>
      </c>
      <c r="I110" s="30">
        <f t="shared" si="7"/>
        <v>859.2</v>
      </c>
      <c r="J110" s="76"/>
      <c r="K110" s="75"/>
      <c r="L110" s="75">
        <v>204.7</v>
      </c>
      <c r="M110" s="75">
        <v>1272.5999999999999</v>
      </c>
      <c r="N110" s="31">
        <f t="shared" si="8"/>
        <v>1477.3</v>
      </c>
      <c r="O110" s="32">
        <f t="shared" si="9"/>
        <v>2336.5</v>
      </c>
      <c r="P110" s="78">
        <v>15.91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10.16</v>
      </c>
      <c r="D111" s="72">
        <v>36.200000000000003</v>
      </c>
      <c r="E111" s="72">
        <v>10.29</v>
      </c>
      <c r="F111" s="72">
        <v>183.73</v>
      </c>
      <c r="G111" s="72">
        <v>89.35</v>
      </c>
      <c r="H111" s="72">
        <v>12.4</v>
      </c>
      <c r="I111" s="27">
        <f t="shared" si="7"/>
        <v>342.13</v>
      </c>
      <c r="J111" s="73"/>
      <c r="K111" s="72"/>
      <c r="L111" s="72">
        <v>148.57</v>
      </c>
      <c r="M111" s="72">
        <v>951.57</v>
      </c>
      <c r="N111" s="28">
        <f t="shared" si="8"/>
        <v>1100.1400000000001</v>
      </c>
      <c r="O111" s="29">
        <f t="shared" si="9"/>
        <v>1442.27</v>
      </c>
      <c r="P111" s="33">
        <f>SUM(P104:P110)</f>
        <v>173.8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4087</v>
      </c>
      <c r="D112" s="66">
        <v>11042</v>
      </c>
      <c r="E112" s="66">
        <v>3216</v>
      </c>
      <c r="F112" s="66">
        <v>48040</v>
      </c>
      <c r="G112" s="66">
        <v>28330</v>
      </c>
      <c r="H112" s="66">
        <v>2710</v>
      </c>
      <c r="I112" s="18">
        <f t="shared" si="7"/>
        <v>97425</v>
      </c>
      <c r="J112" s="67"/>
      <c r="K112" s="66"/>
      <c r="L112" s="66">
        <v>19323</v>
      </c>
      <c r="M112" s="66">
        <v>120699</v>
      </c>
      <c r="N112" s="20">
        <f t="shared" si="8"/>
        <v>140022</v>
      </c>
      <c r="O112" s="21">
        <f t="shared" si="9"/>
        <v>237447</v>
      </c>
      <c r="P112" s="79">
        <v>0.06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245</v>
      </c>
      <c r="G113" s="75">
        <v>0</v>
      </c>
      <c r="H113" s="75">
        <v>31.6</v>
      </c>
      <c r="I113" s="30">
        <f t="shared" si="7"/>
        <v>276.60000000000002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276.60000000000002</v>
      </c>
      <c r="P113" s="80">
        <v>6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10.99</v>
      </c>
      <c r="D114" s="72">
        <v>61.74</v>
      </c>
      <c r="E114" s="72">
        <v>14.63</v>
      </c>
      <c r="F114" s="72">
        <v>131.32</v>
      </c>
      <c r="G114" s="72">
        <v>56.88</v>
      </c>
      <c r="H114" s="72">
        <v>15.6</v>
      </c>
      <c r="I114" s="27">
        <f t="shared" si="7"/>
        <v>291.16000000000003</v>
      </c>
      <c r="J114" s="73"/>
      <c r="K114" s="72"/>
      <c r="L114" s="72">
        <v>70.12</v>
      </c>
      <c r="M114" s="72">
        <v>734.7</v>
      </c>
      <c r="N114" s="28">
        <f t="shared" si="8"/>
        <v>804.82</v>
      </c>
      <c r="O114" s="29">
        <f t="shared" si="9"/>
        <v>1095.98</v>
      </c>
      <c r="P114" s="81">
        <v>0.2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4398</v>
      </c>
      <c r="D115" s="66">
        <v>19117</v>
      </c>
      <c r="E115" s="66">
        <v>4593</v>
      </c>
      <c r="F115" s="66">
        <v>35840</v>
      </c>
      <c r="G115" s="66">
        <v>16616</v>
      </c>
      <c r="H115" s="66">
        <v>3371</v>
      </c>
      <c r="I115" s="18">
        <f t="shared" si="7"/>
        <v>83935</v>
      </c>
      <c r="J115" s="67"/>
      <c r="K115" s="66"/>
      <c r="L115" s="66">
        <v>9174</v>
      </c>
      <c r="M115" s="66">
        <v>91196</v>
      </c>
      <c r="N115" s="20">
        <f t="shared" si="8"/>
        <v>100370</v>
      </c>
      <c r="O115" s="21">
        <f t="shared" si="9"/>
        <v>184305</v>
      </c>
      <c r="P115" s="82">
        <v>1.65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143.19999999999999</v>
      </c>
      <c r="G116" s="84">
        <v>0</v>
      </c>
      <c r="H116" s="84">
        <v>34.200000000000003</v>
      </c>
      <c r="I116" s="46">
        <f t="shared" si="7"/>
        <v>177.39999999999998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177.39999999999998</v>
      </c>
      <c r="P116" s="44">
        <f>SUM(O136,P111,P112,P115)</f>
        <v>30176.750000000004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10.68</v>
      </c>
      <c r="D121" s="63">
        <v>73.099999999999994</v>
      </c>
      <c r="E121" s="63">
        <v>13.08</v>
      </c>
      <c r="F121" s="63">
        <v>128.19999999999999</v>
      </c>
      <c r="G121" s="63">
        <v>18.64</v>
      </c>
      <c r="H121" s="63">
        <v>12.19</v>
      </c>
      <c r="I121" s="11">
        <f t="shared" si="7"/>
        <v>255.89</v>
      </c>
      <c r="J121" s="64"/>
      <c r="K121" s="63"/>
      <c r="L121" s="63">
        <v>58.04</v>
      </c>
      <c r="M121" s="63">
        <v>469.21</v>
      </c>
      <c r="N121" s="13">
        <f t="shared" si="8"/>
        <v>527.25</v>
      </c>
      <c r="O121" s="14">
        <f t="shared" si="9"/>
        <v>783.14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4384</v>
      </c>
      <c r="D122" s="66">
        <v>22144</v>
      </c>
      <c r="E122" s="66">
        <v>3954</v>
      </c>
      <c r="F122" s="66">
        <v>35694</v>
      </c>
      <c r="G122" s="66">
        <v>5990</v>
      </c>
      <c r="H122" s="66">
        <v>2886</v>
      </c>
      <c r="I122" s="18">
        <f t="shared" si="7"/>
        <v>75052</v>
      </c>
      <c r="J122" s="67"/>
      <c r="K122" s="66"/>
      <c r="L122" s="66">
        <v>7032</v>
      </c>
      <c r="M122" s="66">
        <v>58836</v>
      </c>
      <c r="N122" s="20">
        <f t="shared" si="8"/>
        <v>65868</v>
      </c>
      <c r="O122" s="21">
        <f t="shared" si="9"/>
        <v>140920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142.80000000000001</v>
      </c>
      <c r="G123" s="75">
        <v>0</v>
      </c>
      <c r="H123" s="75">
        <v>25.8</v>
      </c>
      <c r="I123" s="30">
        <f t="shared" si="7"/>
        <v>168.60000000000002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168.60000000000002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6.76</v>
      </c>
      <c r="D124" s="72">
        <v>102.75</v>
      </c>
      <c r="E124" s="72">
        <v>26.1</v>
      </c>
      <c r="F124" s="72">
        <v>139.59</v>
      </c>
      <c r="G124" s="72">
        <v>20.38</v>
      </c>
      <c r="H124" s="72">
        <v>9.58</v>
      </c>
      <c r="I124" s="27">
        <f t="shared" si="7"/>
        <v>305.16000000000003</v>
      </c>
      <c r="J124" s="73"/>
      <c r="K124" s="72"/>
      <c r="L124" s="72">
        <v>41.37</v>
      </c>
      <c r="M124" s="72">
        <v>296.83999999999997</v>
      </c>
      <c r="N124" s="28">
        <f t="shared" si="8"/>
        <v>338.21</v>
      </c>
      <c r="O124" s="29">
        <f t="shared" si="9"/>
        <v>643.37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2734</v>
      </c>
      <c r="D125" s="66">
        <v>30285</v>
      </c>
      <c r="E125" s="66">
        <v>8183</v>
      </c>
      <c r="F125" s="66">
        <v>39067</v>
      </c>
      <c r="G125" s="66">
        <v>6574</v>
      </c>
      <c r="H125" s="66">
        <v>2199</v>
      </c>
      <c r="I125" s="18">
        <f t="shared" si="7"/>
        <v>89042</v>
      </c>
      <c r="J125" s="67"/>
      <c r="K125" s="66"/>
      <c r="L125" s="66">
        <v>4906</v>
      </c>
      <c r="M125" s="66">
        <v>36553</v>
      </c>
      <c r="N125" s="20">
        <f t="shared" si="8"/>
        <v>41459</v>
      </c>
      <c r="O125" s="21">
        <f t="shared" si="9"/>
        <v>130501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155.1</v>
      </c>
      <c r="G126" s="75">
        <v>0</v>
      </c>
      <c r="H126" s="75">
        <v>19.8</v>
      </c>
      <c r="I126" s="30">
        <f t="shared" si="7"/>
        <v>174.9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174.9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40.130000000000003</v>
      </c>
      <c r="D127" s="72">
        <v>258.92</v>
      </c>
      <c r="E127" s="72">
        <v>86.21</v>
      </c>
      <c r="F127" s="72">
        <v>373.69</v>
      </c>
      <c r="G127" s="72">
        <v>26.22</v>
      </c>
      <c r="H127" s="72">
        <v>179.41</v>
      </c>
      <c r="I127" s="27">
        <f t="shared" si="7"/>
        <v>964.58</v>
      </c>
      <c r="J127" s="73"/>
      <c r="K127" s="72"/>
      <c r="L127" s="72">
        <v>25.57</v>
      </c>
      <c r="M127" s="72">
        <v>605.45000000000005</v>
      </c>
      <c r="N127" s="28">
        <f t="shared" si="8"/>
        <v>631.0200000000001</v>
      </c>
      <c r="O127" s="29">
        <f t="shared" si="9"/>
        <v>1595.6000000000001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16266</v>
      </c>
      <c r="D128" s="66">
        <v>78027</v>
      </c>
      <c r="E128" s="66">
        <v>23997</v>
      </c>
      <c r="F128" s="66">
        <v>109330</v>
      </c>
      <c r="G128" s="66">
        <v>8238</v>
      </c>
      <c r="H128" s="66">
        <v>40399</v>
      </c>
      <c r="I128" s="18">
        <f t="shared" si="7"/>
        <v>276257</v>
      </c>
      <c r="J128" s="67"/>
      <c r="K128" s="66"/>
      <c r="L128" s="66">
        <v>3359</v>
      </c>
      <c r="M128" s="66">
        <v>72130</v>
      </c>
      <c r="N128" s="20">
        <f t="shared" si="8"/>
        <v>75489</v>
      </c>
      <c r="O128" s="21">
        <f t="shared" si="9"/>
        <v>351746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246</v>
      </c>
      <c r="G129" s="75">
        <v>0</v>
      </c>
      <c r="H129" s="75">
        <v>85.1</v>
      </c>
      <c r="I129" s="30">
        <f t="shared" si="7"/>
        <v>331.1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331.1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265.97000000000003</v>
      </c>
      <c r="D130" s="63">
        <v>3807.71</v>
      </c>
      <c r="E130" s="63">
        <v>259.7</v>
      </c>
      <c r="F130" s="63">
        <v>3591.23</v>
      </c>
      <c r="G130" s="63">
        <v>7958.76</v>
      </c>
      <c r="H130" s="63">
        <v>335.2</v>
      </c>
      <c r="I130" s="11">
        <f t="shared" si="7"/>
        <v>16218.570000000002</v>
      </c>
      <c r="J130" s="64">
        <v>0.64</v>
      </c>
      <c r="K130" s="63"/>
      <c r="L130" s="63">
        <v>1599.3</v>
      </c>
      <c r="M130" s="63">
        <v>11931.03</v>
      </c>
      <c r="N130" s="13">
        <f>SUM(J130:M130)</f>
        <v>13530.970000000001</v>
      </c>
      <c r="O130" s="14">
        <f t="shared" si="9"/>
        <v>29749.54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98055</v>
      </c>
      <c r="D131" s="66">
        <v>908602</v>
      </c>
      <c r="E131" s="66">
        <v>74489</v>
      </c>
      <c r="F131" s="66">
        <v>878374</v>
      </c>
      <c r="G131" s="66">
        <v>2277825</v>
      </c>
      <c r="H131" s="66">
        <v>67118</v>
      </c>
      <c r="I131" s="18">
        <f t="shared" si="7"/>
        <v>4304463</v>
      </c>
      <c r="J131" s="67">
        <v>44</v>
      </c>
      <c r="K131" s="66"/>
      <c r="L131" s="66">
        <v>184582</v>
      </c>
      <c r="M131" s="66">
        <v>1358398</v>
      </c>
      <c r="N131" s="20">
        <f t="shared" si="8"/>
        <v>1543024</v>
      </c>
      <c r="O131" s="21">
        <f t="shared" si="9"/>
        <v>5847487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767</v>
      </c>
      <c r="D132" s="75">
        <v>13454.1</v>
      </c>
      <c r="E132" s="75">
        <v>364.5</v>
      </c>
      <c r="F132" s="75">
        <v>6298.7</v>
      </c>
      <c r="G132" s="75">
        <v>25712.7</v>
      </c>
      <c r="H132" s="75">
        <v>530.79999999999995</v>
      </c>
      <c r="I132" s="30">
        <f t="shared" ref="I132:I138" si="10">SUM(C132:H132)</f>
        <v>47127.8</v>
      </c>
      <c r="J132" s="76">
        <v>0.1</v>
      </c>
      <c r="K132" s="75"/>
      <c r="L132" s="75">
        <v>1865.1</v>
      </c>
      <c r="M132" s="75">
        <v>13320.8</v>
      </c>
      <c r="N132" s="31">
        <f t="shared" ref="N132:N138" si="11">SUM(J132:M132)</f>
        <v>15186</v>
      </c>
      <c r="O132" s="32">
        <f t="shared" ref="O132:O138" si="12">SUM(N132,I132)</f>
        <v>62313.8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265.58</v>
      </c>
      <c r="D133" s="72">
        <v>2733.31</v>
      </c>
      <c r="E133" s="72">
        <v>257.35000000000002</v>
      </c>
      <c r="F133" s="72">
        <v>3588.56</v>
      </c>
      <c r="G133" s="72">
        <v>7925.09</v>
      </c>
      <c r="H133" s="72">
        <v>271.05</v>
      </c>
      <c r="I133" s="27">
        <f t="shared" si="10"/>
        <v>15040.939999999999</v>
      </c>
      <c r="J133" s="73">
        <v>0.64</v>
      </c>
      <c r="K133" s="72"/>
      <c r="L133" s="72">
        <v>1599.3</v>
      </c>
      <c r="M133" s="72">
        <v>11915.22</v>
      </c>
      <c r="N133" s="28">
        <f t="shared" si="11"/>
        <v>13515.16</v>
      </c>
      <c r="O133" s="29">
        <f t="shared" si="12"/>
        <v>28556.1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97960</v>
      </c>
      <c r="D134" s="66">
        <v>704313</v>
      </c>
      <c r="E134" s="66">
        <v>74078</v>
      </c>
      <c r="F134" s="66">
        <v>877958</v>
      </c>
      <c r="G134" s="66">
        <v>2271971</v>
      </c>
      <c r="H134" s="66">
        <v>58831</v>
      </c>
      <c r="I134" s="18">
        <f t="shared" si="10"/>
        <v>4085111</v>
      </c>
      <c r="J134" s="67">
        <v>44</v>
      </c>
      <c r="K134" s="66"/>
      <c r="L134" s="66">
        <v>184582</v>
      </c>
      <c r="M134" s="66">
        <v>1357891</v>
      </c>
      <c r="N134" s="20">
        <f t="shared" si="11"/>
        <v>1542517</v>
      </c>
      <c r="O134" s="21">
        <f t="shared" si="12"/>
        <v>5627628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764.7</v>
      </c>
      <c r="D135" s="84">
        <v>8440.1</v>
      </c>
      <c r="E135" s="84">
        <v>353</v>
      </c>
      <c r="F135" s="84">
        <v>6288.2</v>
      </c>
      <c r="G135" s="84">
        <v>25576.400000000001</v>
      </c>
      <c r="H135" s="84">
        <v>307.7</v>
      </c>
      <c r="I135" s="46">
        <f t="shared" si="10"/>
        <v>41730.1</v>
      </c>
      <c r="J135" s="85">
        <v>0.1</v>
      </c>
      <c r="K135" s="84"/>
      <c r="L135" s="84">
        <v>1865.1</v>
      </c>
      <c r="M135" s="84">
        <v>13285.3</v>
      </c>
      <c r="N135" s="47">
        <f t="shared" si="11"/>
        <v>15150.5</v>
      </c>
      <c r="O135" s="43">
        <f t="shared" si="12"/>
        <v>56880.6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266.33000000000004</v>
      </c>
      <c r="D136" s="54">
        <f t="shared" si="13"/>
        <v>4047.73</v>
      </c>
      <c r="E136" s="54">
        <f t="shared" si="13"/>
        <v>260.04000000000002</v>
      </c>
      <c r="F136" s="54">
        <f t="shared" si="13"/>
        <v>3591.51</v>
      </c>
      <c r="G136" s="54">
        <f t="shared" si="13"/>
        <v>7958.920000000001</v>
      </c>
      <c r="H136" s="54">
        <f t="shared" si="13"/>
        <v>336</v>
      </c>
      <c r="I136" s="55">
        <f t="shared" si="10"/>
        <v>16460.530000000002</v>
      </c>
      <c r="J136" s="56">
        <f t="shared" ref="J136:M138" si="14">SUM(J63,J66,J69,J72,J75,J78,J81,J84,J87,J90,J93,J96,J99,J102,J105,J108,J111,J114,J121,J124,J127)</f>
        <v>0.64</v>
      </c>
      <c r="K136" s="54">
        <f t="shared" si="14"/>
        <v>0</v>
      </c>
      <c r="L136" s="54">
        <f t="shared" si="14"/>
        <v>1599.2999999999995</v>
      </c>
      <c r="M136" s="54">
        <f t="shared" si="14"/>
        <v>11940.77</v>
      </c>
      <c r="N136" s="57">
        <f t="shared" si="11"/>
        <v>13540.71</v>
      </c>
      <c r="O136" s="58">
        <f t="shared" si="12"/>
        <v>30001.24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98101</v>
      </c>
      <c r="D137" s="17">
        <f t="shared" si="13"/>
        <v>937423</v>
      </c>
      <c r="E137" s="17">
        <f t="shared" si="13"/>
        <v>74529</v>
      </c>
      <c r="F137" s="17">
        <f t="shared" si="13"/>
        <v>878872</v>
      </c>
      <c r="G137" s="17">
        <f t="shared" si="13"/>
        <v>2277839</v>
      </c>
      <c r="H137" s="17">
        <f t="shared" si="13"/>
        <v>67305</v>
      </c>
      <c r="I137" s="18">
        <f t="shared" si="10"/>
        <v>4334069</v>
      </c>
      <c r="J137" s="19">
        <f t="shared" si="14"/>
        <v>44</v>
      </c>
      <c r="K137" s="17">
        <f t="shared" si="14"/>
        <v>0</v>
      </c>
      <c r="L137" s="17">
        <f t="shared" si="14"/>
        <v>184582</v>
      </c>
      <c r="M137" s="17">
        <f t="shared" si="14"/>
        <v>1358402</v>
      </c>
      <c r="N137" s="20">
        <f t="shared" si="11"/>
        <v>1543028</v>
      </c>
      <c r="O137" s="21">
        <f t="shared" si="12"/>
        <v>5877097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770.69999999999993</v>
      </c>
      <c r="D138" s="40">
        <f t="shared" si="13"/>
        <v>14973.000000000002</v>
      </c>
      <c r="E138" s="40">
        <f t="shared" si="13"/>
        <v>366.79999999999995</v>
      </c>
      <c r="F138" s="40">
        <f t="shared" si="13"/>
        <v>6323.6</v>
      </c>
      <c r="G138" s="40">
        <f t="shared" si="13"/>
        <v>25713.599999999995</v>
      </c>
      <c r="H138" s="40">
        <f t="shared" si="13"/>
        <v>539.20000000000005</v>
      </c>
      <c r="I138" s="46">
        <f t="shared" si="10"/>
        <v>48686.899999999994</v>
      </c>
      <c r="J138" s="42">
        <f t="shared" si="14"/>
        <v>0.1</v>
      </c>
      <c r="K138" s="40">
        <f t="shared" si="14"/>
        <v>0</v>
      </c>
      <c r="L138" s="40">
        <f t="shared" si="14"/>
        <v>1865.1000000000001</v>
      </c>
      <c r="M138" s="40">
        <f t="shared" si="14"/>
        <v>13321.300000000001</v>
      </c>
      <c r="N138" s="47">
        <f t="shared" si="11"/>
        <v>15186.500000000002</v>
      </c>
      <c r="O138" s="43">
        <f t="shared" si="12"/>
        <v>63873.399999999994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4E737-96F7-4C0E-BC45-2A949E59594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0.08</v>
      </c>
      <c r="D5" s="63"/>
      <c r="E5" s="63"/>
      <c r="F5" s="63">
        <v>3.92</v>
      </c>
      <c r="G5" s="63">
        <v>21.49</v>
      </c>
      <c r="H5" s="63"/>
      <c r="I5" s="11">
        <f t="shared" ref="I5:I36" si="0">SUM(C5:H5)</f>
        <v>25.49</v>
      </c>
      <c r="J5" s="64"/>
      <c r="K5" s="63"/>
      <c r="L5" s="63">
        <v>0.45</v>
      </c>
      <c r="M5" s="63">
        <v>1.47</v>
      </c>
      <c r="N5" s="13">
        <f t="shared" ref="N5:N58" si="1">SUM(J5:M5)</f>
        <v>1.92</v>
      </c>
      <c r="O5" s="14">
        <f>SUM(N5,I5)</f>
        <v>27.409999999999997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>
        <v>4.46</v>
      </c>
      <c r="G8" s="72">
        <v>12.39</v>
      </c>
      <c r="H8" s="72"/>
      <c r="I8" s="27">
        <f t="shared" si="0"/>
        <v>16.850000000000001</v>
      </c>
      <c r="J8" s="73"/>
      <c r="K8" s="72"/>
      <c r="L8" s="72">
        <v>4.29</v>
      </c>
      <c r="M8" s="72">
        <v>0.05</v>
      </c>
      <c r="N8" s="28">
        <f t="shared" si="1"/>
        <v>4.34</v>
      </c>
      <c r="O8" s="29">
        <f t="shared" si="2"/>
        <v>21.19</v>
      </c>
      <c r="P8" s="22" t="s">
        <v>25</v>
      </c>
      <c r="Q8" s="129" t="s">
        <v>105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>
        <v>31</v>
      </c>
      <c r="M9" s="66">
        <v>0</v>
      </c>
      <c r="N9" s="20">
        <f t="shared" si="1"/>
        <v>31</v>
      </c>
      <c r="O9" s="21">
        <f t="shared" si="2"/>
        <v>31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>
        <v>4</v>
      </c>
      <c r="M10" s="75">
        <v>0</v>
      </c>
      <c r="N10" s="31">
        <f t="shared" si="1"/>
        <v>4</v>
      </c>
      <c r="O10" s="32">
        <f t="shared" si="2"/>
        <v>4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0.14000000000000001</v>
      </c>
      <c r="D11" s="72"/>
      <c r="E11" s="72"/>
      <c r="F11" s="72"/>
      <c r="G11" s="72"/>
      <c r="H11" s="72"/>
      <c r="I11" s="27">
        <f t="shared" si="0"/>
        <v>0.14000000000000001</v>
      </c>
      <c r="J11" s="73"/>
      <c r="K11" s="72"/>
      <c r="L11" s="72"/>
      <c r="M11" s="72">
        <v>0.22</v>
      </c>
      <c r="N11" s="28">
        <f t="shared" si="1"/>
        <v>0.22</v>
      </c>
      <c r="O11" s="29">
        <f t="shared" si="2"/>
        <v>0.36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13</v>
      </c>
      <c r="D12" s="66"/>
      <c r="E12" s="66"/>
      <c r="F12" s="66"/>
      <c r="G12" s="66"/>
      <c r="H12" s="66"/>
      <c r="I12" s="18">
        <f t="shared" si="0"/>
        <v>13</v>
      </c>
      <c r="J12" s="67"/>
      <c r="K12" s="66"/>
      <c r="L12" s="66"/>
      <c r="M12" s="66">
        <v>2</v>
      </c>
      <c r="N12" s="20">
        <f t="shared" si="1"/>
        <v>2</v>
      </c>
      <c r="O12" s="21">
        <f t="shared" si="2"/>
        <v>15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2.6</v>
      </c>
      <c r="D13" s="75"/>
      <c r="E13" s="75"/>
      <c r="F13" s="75"/>
      <c r="G13" s="75"/>
      <c r="H13" s="75"/>
      <c r="I13" s="30">
        <f t="shared" si="0"/>
        <v>2.6</v>
      </c>
      <c r="J13" s="76"/>
      <c r="K13" s="75"/>
      <c r="L13" s="75"/>
      <c r="M13" s="75">
        <v>0.2</v>
      </c>
      <c r="N13" s="31">
        <f t="shared" si="1"/>
        <v>0.2</v>
      </c>
      <c r="O13" s="32">
        <f t="shared" si="2"/>
        <v>2.8000000000000003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0.04</v>
      </c>
      <c r="D14" s="72">
        <v>0.8</v>
      </c>
      <c r="E14" s="72"/>
      <c r="F14" s="72"/>
      <c r="G14" s="72">
        <v>12.79</v>
      </c>
      <c r="H14" s="72"/>
      <c r="I14" s="27">
        <f t="shared" si="0"/>
        <v>13.629999999999999</v>
      </c>
      <c r="J14" s="73"/>
      <c r="K14" s="72"/>
      <c r="L14" s="72"/>
      <c r="M14" s="72">
        <v>6.29</v>
      </c>
      <c r="N14" s="28">
        <f t="shared" si="1"/>
        <v>6.29</v>
      </c>
      <c r="O14" s="29">
        <f t="shared" si="2"/>
        <v>19.919999999999998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5</v>
      </c>
      <c r="D15" s="66">
        <v>68</v>
      </c>
      <c r="E15" s="66"/>
      <c r="F15" s="66"/>
      <c r="G15" s="66">
        <v>774</v>
      </c>
      <c r="H15" s="66"/>
      <c r="I15" s="18">
        <f t="shared" si="0"/>
        <v>847</v>
      </c>
      <c r="J15" s="67"/>
      <c r="K15" s="66"/>
      <c r="L15" s="66"/>
      <c r="M15" s="66">
        <v>153</v>
      </c>
      <c r="N15" s="20">
        <f t="shared" si="1"/>
        <v>153</v>
      </c>
      <c r="O15" s="21">
        <f t="shared" si="2"/>
        <v>1000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0.4</v>
      </c>
      <c r="D16" s="75">
        <v>6.2</v>
      </c>
      <c r="E16" s="75"/>
      <c r="F16" s="75"/>
      <c r="G16" s="75">
        <v>46.8</v>
      </c>
      <c r="H16" s="75"/>
      <c r="I16" s="30">
        <f t="shared" si="0"/>
        <v>53.4</v>
      </c>
      <c r="J16" s="76"/>
      <c r="K16" s="75"/>
      <c r="L16" s="75"/>
      <c r="M16" s="75">
        <v>10.4</v>
      </c>
      <c r="N16" s="31">
        <f t="shared" si="1"/>
        <v>10.4</v>
      </c>
      <c r="O16" s="32">
        <f t="shared" si="2"/>
        <v>63.8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0.09</v>
      </c>
      <c r="D17" s="72">
        <v>0.98</v>
      </c>
      <c r="E17" s="72"/>
      <c r="F17" s="72"/>
      <c r="G17" s="72"/>
      <c r="H17" s="72"/>
      <c r="I17" s="27">
        <f t="shared" si="0"/>
        <v>1.07</v>
      </c>
      <c r="J17" s="73"/>
      <c r="K17" s="72"/>
      <c r="L17" s="72"/>
      <c r="M17" s="72">
        <v>5.34</v>
      </c>
      <c r="N17" s="28">
        <f t="shared" si="1"/>
        <v>5.34</v>
      </c>
      <c r="O17" s="29">
        <f t="shared" si="2"/>
        <v>6.41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16</v>
      </c>
      <c r="D18" s="66">
        <v>660</v>
      </c>
      <c r="E18" s="66"/>
      <c r="F18" s="66"/>
      <c r="G18" s="66"/>
      <c r="H18" s="66"/>
      <c r="I18" s="18">
        <f t="shared" si="0"/>
        <v>676</v>
      </c>
      <c r="J18" s="67"/>
      <c r="K18" s="66"/>
      <c r="L18" s="66"/>
      <c r="M18" s="66">
        <v>208</v>
      </c>
      <c r="N18" s="20">
        <f t="shared" si="1"/>
        <v>208</v>
      </c>
      <c r="O18" s="21">
        <f t="shared" si="2"/>
        <v>884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0.8</v>
      </c>
      <c r="D19" s="75">
        <v>38.6</v>
      </c>
      <c r="E19" s="75"/>
      <c r="F19" s="75"/>
      <c r="G19" s="75"/>
      <c r="H19" s="75"/>
      <c r="I19" s="30">
        <f t="shared" si="0"/>
        <v>39.4</v>
      </c>
      <c r="J19" s="76"/>
      <c r="K19" s="75"/>
      <c r="L19" s="75"/>
      <c r="M19" s="75">
        <v>10.9</v>
      </c>
      <c r="N19" s="31">
        <f t="shared" si="1"/>
        <v>10.9</v>
      </c>
      <c r="O19" s="32">
        <f t="shared" si="2"/>
        <v>50.3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12.96</v>
      </c>
      <c r="E20" s="72"/>
      <c r="F20" s="72"/>
      <c r="G20" s="72">
        <v>1.43</v>
      </c>
      <c r="H20" s="72">
        <v>0.03</v>
      </c>
      <c r="I20" s="27">
        <f t="shared" si="0"/>
        <v>14.42</v>
      </c>
      <c r="J20" s="73"/>
      <c r="K20" s="72"/>
      <c r="L20" s="72">
        <v>4.3899999999999997</v>
      </c>
      <c r="M20" s="72">
        <v>13.43</v>
      </c>
      <c r="N20" s="28">
        <f t="shared" si="1"/>
        <v>17.82</v>
      </c>
      <c r="O20" s="29">
        <f t="shared" si="2"/>
        <v>32.24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4776</v>
      </c>
      <c r="E21" s="66"/>
      <c r="F21" s="66"/>
      <c r="G21" s="66">
        <v>236</v>
      </c>
      <c r="H21" s="66">
        <v>34</v>
      </c>
      <c r="I21" s="18">
        <f t="shared" si="0"/>
        <v>5046</v>
      </c>
      <c r="J21" s="67"/>
      <c r="K21" s="66"/>
      <c r="L21" s="66">
        <v>430</v>
      </c>
      <c r="M21" s="66">
        <v>824</v>
      </c>
      <c r="N21" s="20">
        <f t="shared" si="1"/>
        <v>1254</v>
      </c>
      <c r="O21" s="21">
        <f t="shared" si="2"/>
        <v>6300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205.5</v>
      </c>
      <c r="E22" s="75"/>
      <c r="F22" s="75"/>
      <c r="G22" s="75">
        <v>5.5</v>
      </c>
      <c r="H22" s="75">
        <v>1.7</v>
      </c>
      <c r="I22" s="30">
        <f t="shared" si="0"/>
        <v>212.7</v>
      </c>
      <c r="J22" s="76"/>
      <c r="K22" s="75"/>
      <c r="L22" s="75">
        <v>16.5</v>
      </c>
      <c r="M22" s="75">
        <v>33.5</v>
      </c>
      <c r="N22" s="31">
        <f t="shared" si="1"/>
        <v>50</v>
      </c>
      <c r="O22" s="32">
        <f t="shared" si="2"/>
        <v>262.7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0.26</v>
      </c>
      <c r="D23" s="72">
        <v>18.89</v>
      </c>
      <c r="E23" s="72"/>
      <c r="F23" s="72">
        <v>2.75</v>
      </c>
      <c r="G23" s="72"/>
      <c r="H23" s="72">
        <v>1.1299999999999999</v>
      </c>
      <c r="I23" s="27">
        <f t="shared" si="0"/>
        <v>23.03</v>
      </c>
      <c r="J23" s="73"/>
      <c r="K23" s="72"/>
      <c r="L23" s="72">
        <v>1.05</v>
      </c>
      <c r="M23" s="72">
        <v>6.46</v>
      </c>
      <c r="N23" s="28">
        <f t="shared" si="1"/>
        <v>7.51</v>
      </c>
      <c r="O23" s="29">
        <f t="shared" si="2"/>
        <v>30.54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59</v>
      </c>
      <c r="D24" s="66">
        <v>4217</v>
      </c>
      <c r="E24" s="66"/>
      <c r="F24" s="66">
        <v>468</v>
      </c>
      <c r="G24" s="66"/>
      <c r="H24" s="66">
        <v>86</v>
      </c>
      <c r="I24" s="18">
        <f t="shared" si="0"/>
        <v>4830</v>
      </c>
      <c r="J24" s="67"/>
      <c r="K24" s="66"/>
      <c r="L24" s="66">
        <v>63</v>
      </c>
      <c r="M24" s="66">
        <v>399</v>
      </c>
      <c r="N24" s="20">
        <f t="shared" si="1"/>
        <v>462</v>
      </c>
      <c r="O24" s="21">
        <f t="shared" si="2"/>
        <v>5292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1.6</v>
      </c>
      <c r="D25" s="75">
        <v>137</v>
      </c>
      <c r="E25" s="75"/>
      <c r="F25" s="75">
        <v>11.2</v>
      </c>
      <c r="G25" s="75"/>
      <c r="H25" s="75">
        <v>4.0999999999999996</v>
      </c>
      <c r="I25" s="30">
        <f t="shared" si="0"/>
        <v>153.89999999999998</v>
      </c>
      <c r="J25" s="76"/>
      <c r="K25" s="75"/>
      <c r="L25" s="75">
        <v>2</v>
      </c>
      <c r="M25" s="75">
        <v>12</v>
      </c>
      <c r="N25" s="31">
        <f t="shared" si="1"/>
        <v>14</v>
      </c>
      <c r="O25" s="32">
        <f t="shared" si="2"/>
        <v>167.89999999999998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0.28000000000000003</v>
      </c>
      <c r="D26" s="72">
        <v>30.3</v>
      </c>
      <c r="E26" s="72"/>
      <c r="F26" s="72">
        <v>6.29</v>
      </c>
      <c r="G26" s="72"/>
      <c r="H26" s="72">
        <v>9.01</v>
      </c>
      <c r="I26" s="27">
        <f t="shared" si="0"/>
        <v>45.88</v>
      </c>
      <c r="J26" s="73"/>
      <c r="K26" s="72"/>
      <c r="L26" s="72">
        <v>1.74</v>
      </c>
      <c r="M26" s="72">
        <v>4.4000000000000004</v>
      </c>
      <c r="N26" s="28">
        <f t="shared" si="1"/>
        <v>6.1400000000000006</v>
      </c>
      <c r="O26" s="29">
        <f t="shared" si="2"/>
        <v>52.02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70</v>
      </c>
      <c r="D27" s="66">
        <v>9148</v>
      </c>
      <c r="E27" s="66"/>
      <c r="F27" s="66">
        <v>1129</v>
      </c>
      <c r="G27" s="66">
        <v>203</v>
      </c>
      <c r="H27" s="66">
        <v>934</v>
      </c>
      <c r="I27" s="18">
        <f t="shared" si="0"/>
        <v>11484</v>
      </c>
      <c r="J27" s="67"/>
      <c r="K27" s="66"/>
      <c r="L27" s="66">
        <v>125</v>
      </c>
      <c r="M27" s="66">
        <v>305</v>
      </c>
      <c r="N27" s="20">
        <f t="shared" si="1"/>
        <v>430</v>
      </c>
      <c r="O27" s="21">
        <f t="shared" si="2"/>
        <v>11914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1.6</v>
      </c>
      <c r="D28" s="75">
        <v>239.1</v>
      </c>
      <c r="E28" s="75"/>
      <c r="F28" s="75">
        <v>22.6</v>
      </c>
      <c r="G28" s="75">
        <v>4.3</v>
      </c>
      <c r="H28" s="75">
        <v>35.6</v>
      </c>
      <c r="I28" s="30">
        <f t="shared" si="0"/>
        <v>303.20000000000005</v>
      </c>
      <c r="J28" s="76"/>
      <c r="K28" s="75"/>
      <c r="L28" s="75">
        <v>3.6</v>
      </c>
      <c r="M28" s="75">
        <v>9</v>
      </c>
      <c r="N28" s="31">
        <f t="shared" si="1"/>
        <v>12.6</v>
      </c>
      <c r="O28" s="32">
        <f t="shared" si="2"/>
        <v>315.80000000000007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1.73</v>
      </c>
      <c r="D29" s="72">
        <v>66.78</v>
      </c>
      <c r="E29" s="72">
        <v>0.19</v>
      </c>
      <c r="F29" s="72">
        <v>13.26</v>
      </c>
      <c r="G29" s="72">
        <v>6.95</v>
      </c>
      <c r="H29" s="72">
        <v>10.46</v>
      </c>
      <c r="I29" s="27">
        <f t="shared" si="0"/>
        <v>99.37</v>
      </c>
      <c r="J29" s="73"/>
      <c r="K29" s="72"/>
      <c r="L29" s="72"/>
      <c r="M29" s="72">
        <v>2.59</v>
      </c>
      <c r="N29" s="28">
        <f t="shared" si="1"/>
        <v>2.59</v>
      </c>
      <c r="O29" s="29">
        <f t="shared" si="2"/>
        <v>101.96000000000001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480</v>
      </c>
      <c r="D30" s="66">
        <v>14934</v>
      </c>
      <c r="E30" s="66">
        <v>40</v>
      </c>
      <c r="F30" s="66">
        <v>2638</v>
      </c>
      <c r="G30" s="66">
        <v>1532</v>
      </c>
      <c r="H30" s="66">
        <v>1200</v>
      </c>
      <c r="I30" s="18">
        <f t="shared" si="0"/>
        <v>20824</v>
      </c>
      <c r="J30" s="67"/>
      <c r="K30" s="66"/>
      <c r="L30" s="66"/>
      <c r="M30" s="66">
        <v>219</v>
      </c>
      <c r="N30" s="20">
        <f t="shared" si="1"/>
        <v>219</v>
      </c>
      <c r="O30" s="21">
        <f t="shared" si="2"/>
        <v>21043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8.1999999999999993</v>
      </c>
      <c r="D31" s="75">
        <v>315.39999999999998</v>
      </c>
      <c r="E31" s="75">
        <v>0.8</v>
      </c>
      <c r="F31" s="75">
        <v>39.799999999999997</v>
      </c>
      <c r="G31" s="75">
        <v>27.7</v>
      </c>
      <c r="H31" s="75">
        <v>39.4</v>
      </c>
      <c r="I31" s="30">
        <f t="shared" si="0"/>
        <v>431.29999999999995</v>
      </c>
      <c r="J31" s="76"/>
      <c r="K31" s="75"/>
      <c r="L31" s="75"/>
      <c r="M31" s="75">
        <v>6.3</v>
      </c>
      <c r="N31" s="31">
        <f t="shared" si="1"/>
        <v>6.3</v>
      </c>
      <c r="O31" s="32">
        <f t="shared" si="2"/>
        <v>437.59999999999997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</v>
      </c>
      <c r="D32" s="72">
        <v>33.049999999999997</v>
      </c>
      <c r="E32" s="72"/>
      <c r="F32" s="72">
        <v>34.58</v>
      </c>
      <c r="G32" s="72">
        <v>23.61</v>
      </c>
      <c r="H32" s="72">
        <v>9.66</v>
      </c>
      <c r="I32" s="27">
        <f t="shared" si="0"/>
        <v>101.89999999999999</v>
      </c>
      <c r="J32" s="73"/>
      <c r="K32" s="72"/>
      <c r="L32" s="72">
        <v>0.11</v>
      </c>
      <c r="M32" s="72">
        <v>4.38</v>
      </c>
      <c r="N32" s="28">
        <f t="shared" si="1"/>
        <v>4.49</v>
      </c>
      <c r="O32" s="29">
        <f t="shared" si="2"/>
        <v>106.38999999999999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302</v>
      </c>
      <c r="D33" s="66">
        <v>6835</v>
      </c>
      <c r="E33" s="66"/>
      <c r="F33" s="66">
        <v>6843</v>
      </c>
      <c r="G33" s="66">
        <v>5773</v>
      </c>
      <c r="H33" s="66">
        <v>1236</v>
      </c>
      <c r="I33" s="18">
        <f t="shared" si="0"/>
        <v>20989</v>
      </c>
      <c r="J33" s="67"/>
      <c r="K33" s="66"/>
      <c r="L33" s="66">
        <v>10</v>
      </c>
      <c r="M33" s="66">
        <v>404</v>
      </c>
      <c r="N33" s="20">
        <f t="shared" si="1"/>
        <v>414</v>
      </c>
      <c r="O33" s="21">
        <f t="shared" si="2"/>
        <v>21403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4.2</v>
      </c>
      <c r="D34" s="75">
        <v>128.9</v>
      </c>
      <c r="E34" s="75"/>
      <c r="F34" s="75">
        <v>91.4</v>
      </c>
      <c r="G34" s="75">
        <v>86.8</v>
      </c>
      <c r="H34" s="75">
        <v>36.799999999999997</v>
      </c>
      <c r="I34" s="30">
        <f t="shared" si="0"/>
        <v>348.1</v>
      </c>
      <c r="J34" s="76"/>
      <c r="K34" s="75"/>
      <c r="L34" s="75">
        <v>0.2</v>
      </c>
      <c r="M34" s="75">
        <v>10.3</v>
      </c>
      <c r="N34" s="31">
        <f t="shared" si="1"/>
        <v>10.5</v>
      </c>
      <c r="O34" s="32">
        <f t="shared" si="2"/>
        <v>358.6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1.39</v>
      </c>
      <c r="D35" s="72">
        <v>21.9</v>
      </c>
      <c r="E35" s="72"/>
      <c r="F35" s="72">
        <v>86.2</v>
      </c>
      <c r="G35" s="72">
        <v>80.239999999999995</v>
      </c>
      <c r="H35" s="72">
        <v>5.93</v>
      </c>
      <c r="I35" s="27">
        <f t="shared" si="0"/>
        <v>195.66000000000003</v>
      </c>
      <c r="J35" s="73"/>
      <c r="K35" s="72"/>
      <c r="L35" s="72">
        <v>0.28000000000000003</v>
      </c>
      <c r="M35" s="72">
        <v>10.18</v>
      </c>
      <c r="N35" s="28">
        <f t="shared" si="1"/>
        <v>10.459999999999999</v>
      </c>
      <c r="O35" s="29">
        <f t="shared" si="2"/>
        <v>206.12000000000003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461</v>
      </c>
      <c r="D36" s="66">
        <v>5264</v>
      </c>
      <c r="E36" s="66"/>
      <c r="F36" s="66">
        <v>16888</v>
      </c>
      <c r="G36" s="66">
        <v>19777</v>
      </c>
      <c r="H36" s="66">
        <v>754</v>
      </c>
      <c r="I36" s="18">
        <f t="shared" si="0"/>
        <v>43144</v>
      </c>
      <c r="J36" s="67"/>
      <c r="K36" s="66"/>
      <c r="L36" s="66">
        <v>29</v>
      </c>
      <c r="M36" s="66">
        <v>998</v>
      </c>
      <c r="N36" s="20">
        <f t="shared" si="1"/>
        <v>1027</v>
      </c>
      <c r="O36" s="21">
        <f t="shared" si="2"/>
        <v>44171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6.3</v>
      </c>
      <c r="D37" s="75">
        <v>85.4</v>
      </c>
      <c r="E37" s="75"/>
      <c r="F37" s="75">
        <v>190.8</v>
      </c>
      <c r="G37" s="75">
        <v>277.10000000000002</v>
      </c>
      <c r="H37" s="75">
        <v>16.8</v>
      </c>
      <c r="I37" s="30">
        <f t="shared" ref="I37:I50" si="3">SUM(C37:H37)</f>
        <v>576.4</v>
      </c>
      <c r="J37" s="76"/>
      <c r="K37" s="75"/>
      <c r="L37" s="75">
        <v>0.6</v>
      </c>
      <c r="M37" s="75">
        <v>19.399999999999999</v>
      </c>
      <c r="N37" s="31">
        <f t="shared" si="1"/>
        <v>20</v>
      </c>
      <c r="O37" s="32">
        <f t="shared" si="2"/>
        <v>596.4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5.16</v>
      </c>
      <c r="D38" s="72">
        <v>3.32</v>
      </c>
      <c r="E38" s="72"/>
      <c r="F38" s="72">
        <v>181.38</v>
      </c>
      <c r="G38" s="72">
        <v>461.57</v>
      </c>
      <c r="H38" s="72">
        <v>5.08</v>
      </c>
      <c r="I38" s="27">
        <f t="shared" si="3"/>
        <v>656.51</v>
      </c>
      <c r="J38" s="73"/>
      <c r="K38" s="72"/>
      <c r="L38" s="72">
        <v>1.31</v>
      </c>
      <c r="M38" s="72">
        <v>34.380000000000003</v>
      </c>
      <c r="N38" s="28">
        <f t="shared" si="1"/>
        <v>35.690000000000005</v>
      </c>
      <c r="O38" s="29">
        <f t="shared" si="2"/>
        <v>692.2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1795</v>
      </c>
      <c r="D39" s="66">
        <v>792</v>
      </c>
      <c r="E39" s="66"/>
      <c r="F39" s="66">
        <v>40398</v>
      </c>
      <c r="G39" s="66">
        <v>122369</v>
      </c>
      <c r="H39" s="66">
        <v>668</v>
      </c>
      <c r="I39" s="18">
        <f t="shared" si="3"/>
        <v>166022</v>
      </c>
      <c r="J39" s="67"/>
      <c r="K39" s="66"/>
      <c r="L39" s="66">
        <v>140</v>
      </c>
      <c r="M39" s="66">
        <v>3696</v>
      </c>
      <c r="N39" s="20">
        <f t="shared" si="1"/>
        <v>3836</v>
      </c>
      <c r="O39" s="21">
        <f t="shared" si="2"/>
        <v>169858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23.4</v>
      </c>
      <c r="D40" s="75">
        <v>11.7</v>
      </c>
      <c r="E40" s="75"/>
      <c r="F40" s="75">
        <v>368.3</v>
      </c>
      <c r="G40" s="75">
        <v>1566.6</v>
      </c>
      <c r="H40" s="75">
        <v>13.4</v>
      </c>
      <c r="I40" s="30">
        <f t="shared" si="3"/>
        <v>1983.4</v>
      </c>
      <c r="J40" s="76"/>
      <c r="K40" s="75"/>
      <c r="L40" s="75">
        <v>2.8</v>
      </c>
      <c r="M40" s="75">
        <v>70.2</v>
      </c>
      <c r="N40" s="31">
        <f t="shared" si="1"/>
        <v>73</v>
      </c>
      <c r="O40" s="32">
        <f t="shared" si="2"/>
        <v>2056.4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8.6999999999999993</v>
      </c>
      <c r="D41" s="72">
        <v>4.54</v>
      </c>
      <c r="E41" s="72">
        <v>0.21</v>
      </c>
      <c r="F41" s="72">
        <v>166.84</v>
      </c>
      <c r="G41" s="72">
        <v>707.79</v>
      </c>
      <c r="H41" s="72">
        <v>28.37</v>
      </c>
      <c r="I41" s="27">
        <f t="shared" si="3"/>
        <v>916.44999999999993</v>
      </c>
      <c r="J41" s="73"/>
      <c r="K41" s="72"/>
      <c r="L41" s="72">
        <v>2.61</v>
      </c>
      <c r="M41" s="72">
        <v>57.3</v>
      </c>
      <c r="N41" s="28">
        <f t="shared" si="1"/>
        <v>59.91</v>
      </c>
      <c r="O41" s="29">
        <f t="shared" si="2"/>
        <v>976.3599999999999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3123</v>
      </c>
      <c r="D42" s="66">
        <v>1270</v>
      </c>
      <c r="E42" s="66">
        <v>57</v>
      </c>
      <c r="F42" s="66">
        <v>37067</v>
      </c>
      <c r="G42" s="66">
        <v>184041</v>
      </c>
      <c r="H42" s="66">
        <v>4084</v>
      </c>
      <c r="I42" s="18">
        <f t="shared" si="3"/>
        <v>229642</v>
      </c>
      <c r="J42" s="67"/>
      <c r="K42" s="66"/>
      <c r="L42" s="66">
        <v>308</v>
      </c>
      <c r="M42" s="66">
        <v>6369</v>
      </c>
      <c r="N42" s="20">
        <f t="shared" si="1"/>
        <v>6677</v>
      </c>
      <c r="O42" s="21">
        <f t="shared" si="2"/>
        <v>236319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38.4</v>
      </c>
      <c r="D43" s="75">
        <v>16.8</v>
      </c>
      <c r="E43" s="75">
        <v>0.8</v>
      </c>
      <c r="F43" s="75">
        <v>333.7</v>
      </c>
      <c r="G43" s="75">
        <v>2241.5</v>
      </c>
      <c r="H43" s="75">
        <v>79.2</v>
      </c>
      <c r="I43" s="30">
        <f t="shared" si="3"/>
        <v>2710.3999999999996</v>
      </c>
      <c r="J43" s="76"/>
      <c r="K43" s="75"/>
      <c r="L43" s="75">
        <v>4.5</v>
      </c>
      <c r="M43" s="75">
        <v>99.7</v>
      </c>
      <c r="N43" s="31">
        <f t="shared" si="1"/>
        <v>104.2</v>
      </c>
      <c r="O43" s="32">
        <f t="shared" si="2"/>
        <v>2814.5999999999995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15.08</v>
      </c>
      <c r="D44" s="72">
        <v>26.94</v>
      </c>
      <c r="E44" s="72">
        <v>0.41</v>
      </c>
      <c r="F44" s="72">
        <v>225.75</v>
      </c>
      <c r="G44" s="72">
        <v>820.26</v>
      </c>
      <c r="H44" s="72">
        <v>43.28</v>
      </c>
      <c r="I44" s="27">
        <f t="shared" si="3"/>
        <v>1131.72</v>
      </c>
      <c r="J44" s="73"/>
      <c r="K44" s="72"/>
      <c r="L44" s="72">
        <v>7.27</v>
      </c>
      <c r="M44" s="72">
        <v>119.67</v>
      </c>
      <c r="N44" s="28">
        <f t="shared" si="1"/>
        <v>126.94</v>
      </c>
      <c r="O44" s="29">
        <f t="shared" si="2"/>
        <v>1258.6600000000001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5441</v>
      </c>
      <c r="D45" s="66">
        <v>7526</v>
      </c>
      <c r="E45" s="66">
        <v>122</v>
      </c>
      <c r="F45" s="66">
        <v>55227</v>
      </c>
      <c r="G45" s="66">
        <v>220046</v>
      </c>
      <c r="H45" s="66">
        <v>6464</v>
      </c>
      <c r="I45" s="18">
        <f t="shared" si="3"/>
        <v>294826</v>
      </c>
      <c r="J45" s="67"/>
      <c r="K45" s="66"/>
      <c r="L45" s="66">
        <v>895</v>
      </c>
      <c r="M45" s="66">
        <v>14580</v>
      </c>
      <c r="N45" s="20">
        <f t="shared" si="1"/>
        <v>15475</v>
      </c>
      <c r="O45" s="21">
        <f t="shared" si="2"/>
        <v>310301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54.8</v>
      </c>
      <c r="D46" s="75">
        <v>90.7</v>
      </c>
      <c r="E46" s="75">
        <v>1.4</v>
      </c>
      <c r="F46" s="75">
        <v>440.2</v>
      </c>
      <c r="G46" s="75">
        <v>2327.8000000000002</v>
      </c>
      <c r="H46" s="75">
        <v>109.1</v>
      </c>
      <c r="I46" s="30">
        <f t="shared" si="3"/>
        <v>3024</v>
      </c>
      <c r="J46" s="76"/>
      <c r="K46" s="75"/>
      <c r="L46" s="75">
        <v>9.4</v>
      </c>
      <c r="M46" s="75">
        <v>158.80000000000001</v>
      </c>
      <c r="N46" s="31">
        <f t="shared" si="1"/>
        <v>168.20000000000002</v>
      </c>
      <c r="O46" s="32">
        <f t="shared" si="2"/>
        <v>3192.2</v>
      </c>
      <c r="P46" s="77">
        <v>7.15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38.96</v>
      </c>
      <c r="D47" s="72">
        <v>55.96</v>
      </c>
      <c r="E47" s="72">
        <v>12.67</v>
      </c>
      <c r="F47" s="72">
        <v>654.08000000000004</v>
      </c>
      <c r="G47" s="72">
        <v>753.92</v>
      </c>
      <c r="H47" s="72">
        <v>32.840000000000003</v>
      </c>
      <c r="I47" s="27">
        <f t="shared" si="3"/>
        <v>1548.43</v>
      </c>
      <c r="J47" s="73">
        <v>0.01</v>
      </c>
      <c r="K47" s="72"/>
      <c r="L47" s="72">
        <v>16.73</v>
      </c>
      <c r="M47" s="72">
        <v>398.99</v>
      </c>
      <c r="N47" s="28">
        <f t="shared" si="1"/>
        <v>415.73</v>
      </c>
      <c r="O47" s="29">
        <f t="shared" si="2"/>
        <v>1964.16</v>
      </c>
      <c r="P47" s="78">
        <v>128.55000000000001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15802</v>
      </c>
      <c r="D48" s="66">
        <v>17439</v>
      </c>
      <c r="E48" s="66">
        <v>3876</v>
      </c>
      <c r="F48" s="66">
        <v>175368</v>
      </c>
      <c r="G48" s="66">
        <v>212676</v>
      </c>
      <c r="H48" s="66">
        <v>4897</v>
      </c>
      <c r="I48" s="18">
        <f t="shared" si="3"/>
        <v>430058</v>
      </c>
      <c r="J48" s="67">
        <v>1</v>
      </c>
      <c r="K48" s="66"/>
      <c r="L48" s="66">
        <v>2199</v>
      </c>
      <c r="M48" s="66">
        <v>46705</v>
      </c>
      <c r="N48" s="20">
        <f t="shared" si="1"/>
        <v>48905</v>
      </c>
      <c r="O48" s="21">
        <f t="shared" si="2"/>
        <v>478963</v>
      </c>
      <c r="P48" s="78">
        <v>3.04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25.8</v>
      </c>
      <c r="D49" s="75">
        <v>47.6</v>
      </c>
      <c r="E49" s="75">
        <v>6.2</v>
      </c>
      <c r="F49" s="75">
        <v>886.7</v>
      </c>
      <c r="G49" s="75">
        <v>1347.3</v>
      </c>
      <c r="H49" s="75">
        <v>43</v>
      </c>
      <c r="I49" s="30">
        <f t="shared" si="3"/>
        <v>2356.6</v>
      </c>
      <c r="J49" s="76">
        <v>0</v>
      </c>
      <c r="K49" s="75"/>
      <c r="L49" s="75">
        <v>16.600000000000001</v>
      </c>
      <c r="M49" s="75">
        <v>193.4</v>
      </c>
      <c r="N49" s="31">
        <f t="shared" si="1"/>
        <v>210</v>
      </c>
      <c r="O49" s="32">
        <f t="shared" si="2"/>
        <v>2566.6</v>
      </c>
      <c r="P49" s="78">
        <v>19.190000000000001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72.650000000000006</v>
      </c>
      <c r="D50" s="63">
        <v>263.66000000000003</v>
      </c>
      <c r="E50" s="63">
        <v>13.48</v>
      </c>
      <c r="F50" s="63">
        <v>1371.13</v>
      </c>
      <c r="G50" s="63">
        <v>2855.77</v>
      </c>
      <c r="H50" s="63">
        <v>144.63</v>
      </c>
      <c r="I50" s="11">
        <f t="shared" si="3"/>
        <v>4721.3200000000006</v>
      </c>
      <c r="J50" s="64">
        <v>0.01</v>
      </c>
      <c r="K50" s="63"/>
      <c r="L50" s="63">
        <v>35.49</v>
      </c>
      <c r="M50" s="63">
        <v>663.63</v>
      </c>
      <c r="N50" s="13">
        <f t="shared" si="1"/>
        <v>699.13</v>
      </c>
      <c r="O50" s="14">
        <f t="shared" si="2"/>
        <v>5420.4500000000007</v>
      </c>
      <c r="P50" s="78">
        <v>0.16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27549</v>
      </c>
      <c r="D51" s="66">
        <v>68048</v>
      </c>
      <c r="E51" s="66">
        <v>4095</v>
      </c>
      <c r="F51" s="66">
        <v>336026</v>
      </c>
      <c r="G51" s="66">
        <v>766653</v>
      </c>
      <c r="H51" s="66">
        <v>20237</v>
      </c>
      <c r="I51" s="18">
        <f t="shared" ref="I51:I58" si="4">SUM(C51:H51)</f>
        <v>1222608</v>
      </c>
      <c r="J51" s="67">
        <v>1</v>
      </c>
      <c r="K51" s="66"/>
      <c r="L51" s="66">
        <v>4199</v>
      </c>
      <c r="M51" s="66">
        <v>74862</v>
      </c>
      <c r="N51" s="20">
        <f t="shared" si="1"/>
        <v>79062</v>
      </c>
      <c r="O51" s="21">
        <f>SUM(N51,I51)</f>
        <v>1301670</v>
      </c>
      <c r="P51" s="78">
        <v>20.22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165.1</v>
      </c>
      <c r="D52" s="75">
        <v>1099.5</v>
      </c>
      <c r="E52" s="75">
        <v>9.1999999999999993</v>
      </c>
      <c r="F52" s="75">
        <v>2384.6999999999998</v>
      </c>
      <c r="G52" s="75">
        <v>7884.6</v>
      </c>
      <c r="H52" s="75">
        <v>373.3</v>
      </c>
      <c r="I52" s="30">
        <f t="shared" si="4"/>
        <v>11916.4</v>
      </c>
      <c r="J52" s="76">
        <v>0</v>
      </c>
      <c r="K52" s="75"/>
      <c r="L52" s="75">
        <v>56.2</v>
      </c>
      <c r="M52" s="75">
        <v>634.1</v>
      </c>
      <c r="N52" s="31">
        <f t="shared" si="1"/>
        <v>690.30000000000007</v>
      </c>
      <c r="O52" s="32">
        <f t="shared" si="2"/>
        <v>12606.699999999999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72.02</v>
      </c>
      <c r="D53" s="72">
        <v>159.38999999999999</v>
      </c>
      <c r="E53" s="72">
        <v>13.29</v>
      </c>
      <c r="F53" s="72">
        <v>1363.86</v>
      </c>
      <c r="G53" s="72">
        <v>2854.34</v>
      </c>
      <c r="H53" s="72">
        <v>104.95</v>
      </c>
      <c r="I53" s="27">
        <f t="shared" si="4"/>
        <v>4567.8499999999995</v>
      </c>
      <c r="J53" s="73">
        <v>0.01</v>
      </c>
      <c r="K53" s="72"/>
      <c r="L53" s="72">
        <v>35.49</v>
      </c>
      <c r="M53" s="72">
        <v>657.12</v>
      </c>
      <c r="N53" s="28">
        <f t="shared" si="1"/>
        <v>692.62</v>
      </c>
      <c r="O53" s="29">
        <f t="shared" si="2"/>
        <v>5260.4699999999993</v>
      </c>
      <c r="P53" s="33">
        <f>SUM(P46:P52)</f>
        <v>178.31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27404</v>
      </c>
      <c r="D54" s="66">
        <v>42059</v>
      </c>
      <c r="E54" s="66">
        <v>4055</v>
      </c>
      <c r="F54" s="66">
        <v>334763</v>
      </c>
      <c r="G54" s="66">
        <v>766214</v>
      </c>
      <c r="H54" s="66">
        <v>15508</v>
      </c>
      <c r="I54" s="18">
        <f t="shared" si="4"/>
        <v>1190003</v>
      </c>
      <c r="J54" s="67">
        <v>1</v>
      </c>
      <c r="K54" s="66"/>
      <c r="L54" s="66">
        <v>4199</v>
      </c>
      <c r="M54" s="66">
        <v>74707</v>
      </c>
      <c r="N54" s="20">
        <f t="shared" si="1"/>
        <v>78907</v>
      </c>
      <c r="O54" s="21">
        <f t="shared" si="2"/>
        <v>1268910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161.1</v>
      </c>
      <c r="D55" s="69">
        <v>443</v>
      </c>
      <c r="E55" s="69">
        <v>8.4</v>
      </c>
      <c r="F55" s="69">
        <v>2357.6</v>
      </c>
      <c r="G55" s="69">
        <v>7874.8</v>
      </c>
      <c r="H55" s="69">
        <v>232.6</v>
      </c>
      <c r="I55" s="24">
        <f t="shared" si="4"/>
        <v>11077.5</v>
      </c>
      <c r="J55" s="70">
        <v>0</v>
      </c>
      <c r="K55" s="69"/>
      <c r="L55" s="69">
        <v>56.2</v>
      </c>
      <c r="M55" s="69">
        <v>623.5</v>
      </c>
      <c r="N55" s="24">
        <f t="shared" si="1"/>
        <v>679.7</v>
      </c>
      <c r="O55" s="26">
        <f t="shared" si="2"/>
        <v>11757.2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72.91</v>
      </c>
      <c r="D56" s="10">
        <f t="shared" si="5"/>
        <v>276.41999999999996</v>
      </c>
      <c r="E56" s="10">
        <f t="shared" si="5"/>
        <v>13.48</v>
      </c>
      <c r="F56" s="10">
        <f t="shared" si="5"/>
        <v>1379.51</v>
      </c>
      <c r="G56" s="10">
        <f t="shared" si="5"/>
        <v>2902.44</v>
      </c>
      <c r="H56" s="10">
        <f t="shared" si="5"/>
        <v>145.79000000000002</v>
      </c>
      <c r="I56" s="36">
        <f>SUM(C56:H56)</f>
        <v>4790.55</v>
      </c>
      <c r="J56" s="34">
        <f>SUM(J5,J8,J11,J14,J17,J20,J23,J26,J29,J32,J35,J38,J41,J44,J47)</f>
        <v>0.01</v>
      </c>
      <c r="K56" s="10">
        <f>SUM(K5,K8,K11,K14,K17,K20,K23,K26,K29,K32,K35,K38,K41,K44,K47)</f>
        <v>0</v>
      </c>
      <c r="L56" s="10">
        <f>SUM(L5,L8,L11,L14,L17,L20,L23,L26,L29,L32,L35,L38,L41,L44,L47)</f>
        <v>40.230000000000004</v>
      </c>
      <c r="M56" s="10">
        <f>SUM(M5,M8,M11,M14,M17,M20,M23,M26,M29,M32,M35,M38,M41,M44,M47)</f>
        <v>665.15000000000009</v>
      </c>
      <c r="N56" s="12">
        <f t="shared" si="1"/>
        <v>705.3900000000001</v>
      </c>
      <c r="O56" s="14">
        <f t="shared" si="2"/>
        <v>5495.9400000000005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27567</v>
      </c>
      <c r="D57" s="17">
        <f t="shared" si="5"/>
        <v>72929</v>
      </c>
      <c r="E57" s="17">
        <f t="shared" si="5"/>
        <v>4095</v>
      </c>
      <c r="F57" s="17">
        <f t="shared" si="5"/>
        <v>336026</v>
      </c>
      <c r="G57" s="17">
        <f t="shared" si="5"/>
        <v>767427</v>
      </c>
      <c r="H57" s="17">
        <f t="shared" si="5"/>
        <v>20357</v>
      </c>
      <c r="I57" s="37">
        <f t="shared" si="4"/>
        <v>1228401</v>
      </c>
      <c r="J57" s="35">
        <f t="shared" ref="J57:M58" si="6">SUM(J6,J9,J12,J15,J18,J21,J24,J27,J30,J33,J36,J39,J42,J45,J48)</f>
        <v>1</v>
      </c>
      <c r="K57" s="17">
        <f t="shared" si="6"/>
        <v>0</v>
      </c>
      <c r="L57" s="17">
        <f t="shared" si="6"/>
        <v>4230</v>
      </c>
      <c r="M57" s="17">
        <f t="shared" si="6"/>
        <v>74862</v>
      </c>
      <c r="N57" s="19">
        <f t="shared" si="1"/>
        <v>79093</v>
      </c>
      <c r="O57" s="21">
        <f t="shared" si="2"/>
        <v>1307494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168.10000000000002</v>
      </c>
      <c r="D58" s="40">
        <f t="shared" si="5"/>
        <v>1322.9</v>
      </c>
      <c r="E58" s="40">
        <f t="shared" si="5"/>
        <v>9.1999999999999993</v>
      </c>
      <c r="F58" s="40">
        <f t="shared" si="5"/>
        <v>2384.6999999999998</v>
      </c>
      <c r="G58" s="40">
        <f t="shared" si="5"/>
        <v>7931.4000000000005</v>
      </c>
      <c r="H58" s="40">
        <f t="shared" si="5"/>
        <v>379.1</v>
      </c>
      <c r="I58" s="41">
        <f t="shared" si="4"/>
        <v>12195.4</v>
      </c>
      <c r="J58" s="39">
        <f t="shared" si="6"/>
        <v>0</v>
      </c>
      <c r="K58" s="40">
        <f t="shared" si="6"/>
        <v>0</v>
      </c>
      <c r="L58" s="40">
        <f t="shared" si="6"/>
        <v>60.2</v>
      </c>
      <c r="M58" s="40">
        <f t="shared" si="6"/>
        <v>634.1</v>
      </c>
      <c r="N58" s="42">
        <f t="shared" si="1"/>
        <v>694.30000000000007</v>
      </c>
      <c r="O58" s="43">
        <f t="shared" si="2"/>
        <v>12889.699999999999</v>
      </c>
      <c r="P58" s="44">
        <f>SUM(O56,P53,P54,P57)</f>
        <v>5674.2500000000009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0.08</v>
      </c>
      <c r="D63" s="63"/>
      <c r="E63" s="63"/>
      <c r="F63" s="63">
        <v>3.92</v>
      </c>
      <c r="G63" s="63">
        <v>21.49</v>
      </c>
      <c r="H63" s="63"/>
      <c r="I63" s="11">
        <f>SUM(C63:H63)</f>
        <v>25.49</v>
      </c>
      <c r="J63" s="64"/>
      <c r="K63" s="63"/>
      <c r="L63" s="63">
        <v>0.45</v>
      </c>
      <c r="M63" s="63">
        <v>1.47</v>
      </c>
      <c r="N63" s="13">
        <f>SUM(J63:M63)</f>
        <v>1.92</v>
      </c>
      <c r="O63" s="14">
        <f>SUM(N63,I63)</f>
        <v>27.409999999999997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>
        <v>4.46</v>
      </c>
      <c r="G66" s="72">
        <v>12.39</v>
      </c>
      <c r="H66" s="72"/>
      <c r="I66" s="27">
        <f t="shared" si="7"/>
        <v>16.850000000000001</v>
      </c>
      <c r="J66" s="73"/>
      <c r="K66" s="72"/>
      <c r="L66" s="72">
        <v>4.29</v>
      </c>
      <c r="M66" s="72">
        <v>0.05</v>
      </c>
      <c r="N66" s="28">
        <f t="shared" si="8"/>
        <v>4.34</v>
      </c>
      <c r="O66" s="29">
        <f t="shared" si="9"/>
        <v>21.19</v>
      </c>
      <c r="P66" s="22" t="s">
        <v>25</v>
      </c>
      <c r="Q66" s="129" t="s">
        <v>105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>
        <v>31</v>
      </c>
      <c r="M67" s="66">
        <v>0</v>
      </c>
      <c r="N67" s="20">
        <f t="shared" si="8"/>
        <v>31</v>
      </c>
      <c r="O67" s="21">
        <f t="shared" si="9"/>
        <v>31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>
        <v>4</v>
      </c>
      <c r="M68" s="75">
        <v>0</v>
      </c>
      <c r="N68" s="31">
        <f t="shared" si="8"/>
        <v>4</v>
      </c>
      <c r="O68" s="32">
        <f t="shared" si="9"/>
        <v>4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0.14000000000000001</v>
      </c>
      <c r="D69" s="72"/>
      <c r="E69" s="72"/>
      <c r="F69" s="72"/>
      <c r="G69" s="72"/>
      <c r="H69" s="72"/>
      <c r="I69" s="27">
        <f t="shared" si="7"/>
        <v>0.14000000000000001</v>
      </c>
      <c r="J69" s="73"/>
      <c r="K69" s="72"/>
      <c r="L69" s="72"/>
      <c r="M69" s="72">
        <v>0.22</v>
      </c>
      <c r="N69" s="28">
        <f t="shared" si="8"/>
        <v>0.22</v>
      </c>
      <c r="O69" s="29">
        <f t="shared" si="9"/>
        <v>0.36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13</v>
      </c>
      <c r="D70" s="66"/>
      <c r="E70" s="66"/>
      <c r="F70" s="66"/>
      <c r="G70" s="66"/>
      <c r="H70" s="66"/>
      <c r="I70" s="18">
        <f t="shared" si="7"/>
        <v>13</v>
      </c>
      <c r="J70" s="67"/>
      <c r="K70" s="66"/>
      <c r="L70" s="66"/>
      <c r="M70" s="66">
        <v>2</v>
      </c>
      <c r="N70" s="20">
        <f t="shared" si="8"/>
        <v>2</v>
      </c>
      <c r="O70" s="21">
        <f t="shared" si="9"/>
        <v>15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2.6</v>
      </c>
      <c r="D71" s="75"/>
      <c r="E71" s="75"/>
      <c r="F71" s="75"/>
      <c r="G71" s="75"/>
      <c r="H71" s="75"/>
      <c r="I71" s="30">
        <f t="shared" si="7"/>
        <v>2.6</v>
      </c>
      <c r="J71" s="76"/>
      <c r="K71" s="75"/>
      <c r="L71" s="75"/>
      <c r="M71" s="75">
        <v>0.2</v>
      </c>
      <c r="N71" s="31">
        <f t="shared" si="8"/>
        <v>0.2</v>
      </c>
      <c r="O71" s="32">
        <f t="shared" si="9"/>
        <v>2.8000000000000003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0.04</v>
      </c>
      <c r="D72" s="72">
        <v>0.8</v>
      </c>
      <c r="E72" s="72"/>
      <c r="F72" s="72"/>
      <c r="G72" s="72">
        <v>12.79</v>
      </c>
      <c r="H72" s="72"/>
      <c r="I72" s="27">
        <f t="shared" si="7"/>
        <v>13.629999999999999</v>
      </c>
      <c r="J72" s="73"/>
      <c r="K72" s="72"/>
      <c r="L72" s="72"/>
      <c r="M72" s="72">
        <v>6.29</v>
      </c>
      <c r="N72" s="28">
        <f t="shared" si="8"/>
        <v>6.29</v>
      </c>
      <c r="O72" s="29">
        <f t="shared" si="9"/>
        <v>19.919999999999998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5</v>
      </c>
      <c r="D73" s="66">
        <v>68</v>
      </c>
      <c r="E73" s="66"/>
      <c r="F73" s="66"/>
      <c r="G73" s="66">
        <v>774</v>
      </c>
      <c r="H73" s="66"/>
      <c r="I73" s="18">
        <f t="shared" si="7"/>
        <v>847</v>
      </c>
      <c r="J73" s="67"/>
      <c r="K73" s="66"/>
      <c r="L73" s="66"/>
      <c r="M73" s="66">
        <v>153</v>
      </c>
      <c r="N73" s="20">
        <f t="shared" si="8"/>
        <v>153</v>
      </c>
      <c r="O73" s="21">
        <f t="shared" si="9"/>
        <v>1000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0.4</v>
      </c>
      <c r="D74" s="75">
        <v>6.2</v>
      </c>
      <c r="E74" s="75"/>
      <c r="F74" s="75"/>
      <c r="G74" s="75">
        <v>46.8</v>
      </c>
      <c r="H74" s="75"/>
      <c r="I74" s="30">
        <f t="shared" si="7"/>
        <v>53.4</v>
      </c>
      <c r="J74" s="76"/>
      <c r="K74" s="75"/>
      <c r="L74" s="75"/>
      <c r="M74" s="75">
        <v>10.4</v>
      </c>
      <c r="N74" s="31">
        <f t="shared" si="8"/>
        <v>10.4</v>
      </c>
      <c r="O74" s="32">
        <f t="shared" si="9"/>
        <v>63.8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0.09</v>
      </c>
      <c r="D75" s="72">
        <v>0.98</v>
      </c>
      <c r="E75" s="72"/>
      <c r="F75" s="72"/>
      <c r="G75" s="72"/>
      <c r="H75" s="72"/>
      <c r="I75" s="27">
        <f t="shared" si="7"/>
        <v>1.07</v>
      </c>
      <c r="J75" s="73"/>
      <c r="K75" s="72"/>
      <c r="L75" s="72"/>
      <c r="M75" s="72">
        <v>5.34</v>
      </c>
      <c r="N75" s="28">
        <f t="shared" si="8"/>
        <v>5.34</v>
      </c>
      <c r="O75" s="29">
        <f t="shared" si="9"/>
        <v>6.41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16</v>
      </c>
      <c r="D76" s="66">
        <v>660</v>
      </c>
      <c r="E76" s="66"/>
      <c r="F76" s="66"/>
      <c r="G76" s="66"/>
      <c r="H76" s="66"/>
      <c r="I76" s="18">
        <f t="shared" si="7"/>
        <v>676</v>
      </c>
      <c r="J76" s="67"/>
      <c r="K76" s="66"/>
      <c r="L76" s="66"/>
      <c r="M76" s="66">
        <v>208</v>
      </c>
      <c r="N76" s="20">
        <f t="shared" si="8"/>
        <v>208</v>
      </c>
      <c r="O76" s="21">
        <f t="shared" si="9"/>
        <v>884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0.8</v>
      </c>
      <c r="D77" s="75">
        <v>38.6</v>
      </c>
      <c r="E77" s="75"/>
      <c r="F77" s="75"/>
      <c r="G77" s="75"/>
      <c r="H77" s="75"/>
      <c r="I77" s="30">
        <f t="shared" si="7"/>
        <v>39.4</v>
      </c>
      <c r="J77" s="76"/>
      <c r="K77" s="75"/>
      <c r="L77" s="75"/>
      <c r="M77" s="75">
        <v>10.9</v>
      </c>
      <c r="N77" s="31">
        <f t="shared" si="8"/>
        <v>10.9</v>
      </c>
      <c r="O77" s="32">
        <f t="shared" si="9"/>
        <v>50.3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12.96</v>
      </c>
      <c r="E78" s="72"/>
      <c r="F78" s="72"/>
      <c r="G78" s="72">
        <v>1.43</v>
      </c>
      <c r="H78" s="72">
        <v>0.03</v>
      </c>
      <c r="I78" s="27">
        <f t="shared" si="7"/>
        <v>14.42</v>
      </c>
      <c r="J78" s="73"/>
      <c r="K78" s="72"/>
      <c r="L78" s="72">
        <v>4.3899999999999997</v>
      </c>
      <c r="M78" s="72">
        <v>13.43</v>
      </c>
      <c r="N78" s="28">
        <f t="shared" si="8"/>
        <v>17.82</v>
      </c>
      <c r="O78" s="29">
        <f t="shared" si="9"/>
        <v>32.24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4776</v>
      </c>
      <c r="E79" s="66"/>
      <c r="F79" s="66"/>
      <c r="G79" s="66">
        <v>236</v>
      </c>
      <c r="H79" s="66">
        <v>34</v>
      </c>
      <c r="I79" s="18">
        <f t="shared" si="7"/>
        <v>5046</v>
      </c>
      <c r="J79" s="67"/>
      <c r="K79" s="66"/>
      <c r="L79" s="66">
        <v>430</v>
      </c>
      <c r="M79" s="66">
        <v>824</v>
      </c>
      <c r="N79" s="20">
        <f t="shared" si="8"/>
        <v>1254</v>
      </c>
      <c r="O79" s="21">
        <f t="shared" si="9"/>
        <v>6300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205.5</v>
      </c>
      <c r="E80" s="75"/>
      <c r="F80" s="75"/>
      <c r="G80" s="75">
        <v>5.5</v>
      </c>
      <c r="H80" s="75">
        <v>1.7</v>
      </c>
      <c r="I80" s="30">
        <f t="shared" si="7"/>
        <v>212.7</v>
      </c>
      <c r="J80" s="76"/>
      <c r="K80" s="75"/>
      <c r="L80" s="75">
        <v>16.5</v>
      </c>
      <c r="M80" s="75">
        <v>33.5</v>
      </c>
      <c r="N80" s="31">
        <f t="shared" si="8"/>
        <v>50</v>
      </c>
      <c r="O80" s="32">
        <f t="shared" si="9"/>
        <v>262.7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0.26</v>
      </c>
      <c r="D81" s="72">
        <v>18.89</v>
      </c>
      <c r="E81" s="72"/>
      <c r="F81" s="72">
        <v>2.75</v>
      </c>
      <c r="G81" s="72"/>
      <c r="H81" s="72">
        <v>1.1299999999999999</v>
      </c>
      <c r="I81" s="27">
        <f t="shared" si="7"/>
        <v>23.03</v>
      </c>
      <c r="J81" s="73"/>
      <c r="K81" s="72"/>
      <c r="L81" s="72">
        <v>1.05</v>
      </c>
      <c r="M81" s="72">
        <v>6.46</v>
      </c>
      <c r="N81" s="28">
        <f t="shared" si="8"/>
        <v>7.51</v>
      </c>
      <c r="O81" s="29">
        <f t="shared" si="9"/>
        <v>30.54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59</v>
      </c>
      <c r="D82" s="66">
        <v>4217</v>
      </c>
      <c r="E82" s="66"/>
      <c r="F82" s="66">
        <v>468</v>
      </c>
      <c r="G82" s="66"/>
      <c r="H82" s="66">
        <v>86</v>
      </c>
      <c r="I82" s="18">
        <f t="shared" si="7"/>
        <v>4830</v>
      </c>
      <c r="J82" s="67"/>
      <c r="K82" s="66"/>
      <c r="L82" s="66">
        <v>63</v>
      </c>
      <c r="M82" s="66">
        <v>399</v>
      </c>
      <c r="N82" s="20">
        <f t="shared" si="8"/>
        <v>462</v>
      </c>
      <c r="O82" s="21">
        <f t="shared" si="9"/>
        <v>5292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1.6</v>
      </c>
      <c r="D83" s="75">
        <v>137</v>
      </c>
      <c r="E83" s="75"/>
      <c r="F83" s="75">
        <v>11.2</v>
      </c>
      <c r="G83" s="75"/>
      <c r="H83" s="75">
        <v>4.0999999999999996</v>
      </c>
      <c r="I83" s="30">
        <f t="shared" si="7"/>
        <v>153.89999999999998</v>
      </c>
      <c r="J83" s="76"/>
      <c r="K83" s="75"/>
      <c r="L83" s="75">
        <v>2</v>
      </c>
      <c r="M83" s="75">
        <v>12</v>
      </c>
      <c r="N83" s="31">
        <f t="shared" si="8"/>
        <v>14</v>
      </c>
      <c r="O83" s="32">
        <f t="shared" si="9"/>
        <v>167.89999999999998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0.28000000000000003</v>
      </c>
      <c r="D84" s="72">
        <v>30.3</v>
      </c>
      <c r="E84" s="72"/>
      <c r="F84" s="72">
        <v>6.29</v>
      </c>
      <c r="G84" s="72"/>
      <c r="H84" s="72">
        <v>9.01</v>
      </c>
      <c r="I84" s="27">
        <f t="shared" si="7"/>
        <v>45.88</v>
      </c>
      <c r="J84" s="73"/>
      <c r="K84" s="72"/>
      <c r="L84" s="72">
        <v>1.74</v>
      </c>
      <c r="M84" s="72">
        <v>4.4000000000000004</v>
      </c>
      <c r="N84" s="28">
        <f t="shared" si="8"/>
        <v>6.1400000000000006</v>
      </c>
      <c r="O84" s="29">
        <f t="shared" si="9"/>
        <v>52.02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70</v>
      </c>
      <c r="D85" s="66">
        <v>9148</v>
      </c>
      <c r="E85" s="66"/>
      <c r="F85" s="66">
        <v>1129</v>
      </c>
      <c r="G85" s="66">
        <v>203</v>
      </c>
      <c r="H85" s="66">
        <v>934</v>
      </c>
      <c r="I85" s="18">
        <f t="shared" si="7"/>
        <v>11484</v>
      </c>
      <c r="J85" s="67"/>
      <c r="K85" s="66"/>
      <c r="L85" s="66">
        <v>125</v>
      </c>
      <c r="M85" s="66">
        <v>305</v>
      </c>
      <c r="N85" s="20">
        <f t="shared" si="8"/>
        <v>430</v>
      </c>
      <c r="O85" s="21">
        <f t="shared" si="9"/>
        <v>11914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1.6</v>
      </c>
      <c r="D86" s="75">
        <v>239.1</v>
      </c>
      <c r="E86" s="75"/>
      <c r="F86" s="75">
        <v>22.6</v>
      </c>
      <c r="G86" s="75">
        <v>4.3</v>
      </c>
      <c r="H86" s="75">
        <v>35.6</v>
      </c>
      <c r="I86" s="30">
        <f t="shared" si="7"/>
        <v>303.20000000000005</v>
      </c>
      <c r="J86" s="76"/>
      <c r="K86" s="75"/>
      <c r="L86" s="75">
        <v>3.6</v>
      </c>
      <c r="M86" s="75">
        <v>9</v>
      </c>
      <c r="N86" s="31">
        <f t="shared" si="8"/>
        <v>12.6</v>
      </c>
      <c r="O86" s="32">
        <f t="shared" si="9"/>
        <v>315.80000000000007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1.73</v>
      </c>
      <c r="D87" s="72">
        <v>66.78</v>
      </c>
      <c r="E87" s="72">
        <v>0.19</v>
      </c>
      <c r="F87" s="72">
        <v>13.26</v>
      </c>
      <c r="G87" s="72">
        <v>6.95</v>
      </c>
      <c r="H87" s="72">
        <v>10.46</v>
      </c>
      <c r="I87" s="27">
        <f t="shared" si="7"/>
        <v>99.37</v>
      </c>
      <c r="J87" s="73"/>
      <c r="K87" s="72"/>
      <c r="L87" s="72"/>
      <c r="M87" s="72">
        <v>2.59</v>
      </c>
      <c r="N87" s="28">
        <f t="shared" si="8"/>
        <v>2.59</v>
      </c>
      <c r="O87" s="29">
        <f t="shared" si="9"/>
        <v>101.96000000000001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480</v>
      </c>
      <c r="D88" s="66">
        <v>14934</v>
      </c>
      <c r="E88" s="66">
        <v>40</v>
      </c>
      <c r="F88" s="66">
        <v>2638</v>
      </c>
      <c r="G88" s="66">
        <v>1532</v>
      </c>
      <c r="H88" s="66">
        <v>1200</v>
      </c>
      <c r="I88" s="18">
        <f t="shared" si="7"/>
        <v>20824</v>
      </c>
      <c r="J88" s="67"/>
      <c r="K88" s="66"/>
      <c r="L88" s="66"/>
      <c r="M88" s="66">
        <v>219</v>
      </c>
      <c r="N88" s="20">
        <f t="shared" si="8"/>
        <v>219</v>
      </c>
      <c r="O88" s="21">
        <f t="shared" si="9"/>
        <v>21043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8.1999999999999993</v>
      </c>
      <c r="D89" s="75">
        <v>315.39999999999998</v>
      </c>
      <c r="E89" s="75">
        <v>0.8</v>
      </c>
      <c r="F89" s="75">
        <v>39.799999999999997</v>
      </c>
      <c r="G89" s="75">
        <v>27.7</v>
      </c>
      <c r="H89" s="75">
        <v>39.4</v>
      </c>
      <c r="I89" s="30">
        <f t="shared" si="7"/>
        <v>431.29999999999995</v>
      </c>
      <c r="J89" s="76"/>
      <c r="K89" s="75"/>
      <c r="L89" s="75"/>
      <c r="M89" s="75">
        <v>6.3</v>
      </c>
      <c r="N89" s="31">
        <f t="shared" si="8"/>
        <v>6.3</v>
      </c>
      <c r="O89" s="32">
        <f t="shared" si="9"/>
        <v>437.59999999999997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</v>
      </c>
      <c r="D90" s="72">
        <v>33.049999999999997</v>
      </c>
      <c r="E90" s="72"/>
      <c r="F90" s="72">
        <v>34.58</v>
      </c>
      <c r="G90" s="72">
        <v>23.61</v>
      </c>
      <c r="H90" s="72">
        <v>9.66</v>
      </c>
      <c r="I90" s="27">
        <f t="shared" si="7"/>
        <v>101.89999999999999</v>
      </c>
      <c r="J90" s="73"/>
      <c r="K90" s="72"/>
      <c r="L90" s="72">
        <v>0.11</v>
      </c>
      <c r="M90" s="72">
        <v>4.38</v>
      </c>
      <c r="N90" s="28">
        <f t="shared" si="8"/>
        <v>4.49</v>
      </c>
      <c r="O90" s="29">
        <f t="shared" si="9"/>
        <v>106.38999999999999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302</v>
      </c>
      <c r="D91" s="66">
        <v>6835</v>
      </c>
      <c r="E91" s="66"/>
      <c r="F91" s="66">
        <v>6843</v>
      </c>
      <c r="G91" s="66">
        <v>5773</v>
      </c>
      <c r="H91" s="66">
        <v>1236</v>
      </c>
      <c r="I91" s="18">
        <f t="shared" si="7"/>
        <v>20989</v>
      </c>
      <c r="J91" s="67"/>
      <c r="K91" s="66"/>
      <c r="L91" s="66">
        <v>10</v>
      </c>
      <c r="M91" s="66">
        <v>404</v>
      </c>
      <c r="N91" s="20">
        <f t="shared" si="8"/>
        <v>414</v>
      </c>
      <c r="O91" s="21">
        <f t="shared" si="9"/>
        <v>21403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4.2</v>
      </c>
      <c r="D92" s="75">
        <v>128.9</v>
      </c>
      <c r="E92" s="75"/>
      <c r="F92" s="75">
        <v>91.4</v>
      </c>
      <c r="G92" s="75">
        <v>86.8</v>
      </c>
      <c r="H92" s="75">
        <v>36.799999999999997</v>
      </c>
      <c r="I92" s="30">
        <f t="shared" si="7"/>
        <v>348.1</v>
      </c>
      <c r="J92" s="76"/>
      <c r="K92" s="75"/>
      <c r="L92" s="75">
        <v>0.2</v>
      </c>
      <c r="M92" s="75">
        <v>10.3</v>
      </c>
      <c r="N92" s="31">
        <f t="shared" si="8"/>
        <v>10.5</v>
      </c>
      <c r="O92" s="32">
        <f t="shared" si="9"/>
        <v>358.6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1.39</v>
      </c>
      <c r="D93" s="72">
        <v>21.9</v>
      </c>
      <c r="E93" s="72"/>
      <c r="F93" s="72">
        <v>86.2</v>
      </c>
      <c r="G93" s="72">
        <v>80.239999999999995</v>
      </c>
      <c r="H93" s="72">
        <v>5.93</v>
      </c>
      <c r="I93" s="27">
        <f t="shared" si="7"/>
        <v>195.66000000000003</v>
      </c>
      <c r="J93" s="73"/>
      <c r="K93" s="72"/>
      <c r="L93" s="72">
        <v>0.28000000000000003</v>
      </c>
      <c r="M93" s="72">
        <v>10.18</v>
      </c>
      <c r="N93" s="28">
        <f t="shared" si="8"/>
        <v>10.459999999999999</v>
      </c>
      <c r="O93" s="29">
        <f t="shared" si="9"/>
        <v>206.12000000000003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461</v>
      </c>
      <c r="D94" s="66">
        <v>5264</v>
      </c>
      <c r="E94" s="66"/>
      <c r="F94" s="66">
        <v>16888</v>
      </c>
      <c r="G94" s="66">
        <v>19777</v>
      </c>
      <c r="H94" s="66">
        <v>754</v>
      </c>
      <c r="I94" s="18">
        <f t="shared" si="7"/>
        <v>43144</v>
      </c>
      <c r="J94" s="67"/>
      <c r="K94" s="66"/>
      <c r="L94" s="66">
        <v>29</v>
      </c>
      <c r="M94" s="66">
        <v>998</v>
      </c>
      <c r="N94" s="20">
        <f t="shared" si="8"/>
        <v>1027</v>
      </c>
      <c r="O94" s="21">
        <f t="shared" si="9"/>
        <v>44171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6.3</v>
      </c>
      <c r="D95" s="75">
        <v>85.4</v>
      </c>
      <c r="E95" s="75"/>
      <c r="F95" s="75">
        <v>190.8</v>
      </c>
      <c r="G95" s="75">
        <v>277.10000000000002</v>
      </c>
      <c r="H95" s="75">
        <v>16.8</v>
      </c>
      <c r="I95" s="30">
        <f t="shared" si="7"/>
        <v>576.4</v>
      </c>
      <c r="J95" s="76"/>
      <c r="K95" s="75"/>
      <c r="L95" s="75">
        <v>0.6</v>
      </c>
      <c r="M95" s="75">
        <v>19.399999999999999</v>
      </c>
      <c r="N95" s="31">
        <f t="shared" si="8"/>
        <v>20</v>
      </c>
      <c r="O95" s="32">
        <f t="shared" si="9"/>
        <v>596.4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5.16</v>
      </c>
      <c r="D96" s="72">
        <v>3.32</v>
      </c>
      <c r="E96" s="72"/>
      <c r="F96" s="72">
        <v>181.38</v>
      </c>
      <c r="G96" s="72">
        <v>461.57</v>
      </c>
      <c r="H96" s="72">
        <v>5.08</v>
      </c>
      <c r="I96" s="27">
        <f t="shared" si="7"/>
        <v>656.51</v>
      </c>
      <c r="J96" s="73"/>
      <c r="K96" s="72"/>
      <c r="L96" s="72">
        <v>1.31</v>
      </c>
      <c r="M96" s="72">
        <v>34.380000000000003</v>
      </c>
      <c r="N96" s="28">
        <f t="shared" si="8"/>
        <v>35.690000000000005</v>
      </c>
      <c r="O96" s="29">
        <f t="shared" si="9"/>
        <v>692.2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1795</v>
      </c>
      <c r="D97" s="66">
        <v>792</v>
      </c>
      <c r="E97" s="66"/>
      <c r="F97" s="66">
        <v>40398</v>
      </c>
      <c r="G97" s="66">
        <v>122369</v>
      </c>
      <c r="H97" s="66">
        <v>668</v>
      </c>
      <c r="I97" s="18">
        <f t="shared" si="7"/>
        <v>166022</v>
      </c>
      <c r="J97" s="67"/>
      <c r="K97" s="66"/>
      <c r="L97" s="66">
        <v>140</v>
      </c>
      <c r="M97" s="66">
        <v>3696</v>
      </c>
      <c r="N97" s="20">
        <f t="shared" si="8"/>
        <v>3836</v>
      </c>
      <c r="O97" s="21">
        <f t="shared" si="9"/>
        <v>169858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23.4</v>
      </c>
      <c r="D98" s="75">
        <v>11.7</v>
      </c>
      <c r="E98" s="75"/>
      <c r="F98" s="75">
        <v>368.3</v>
      </c>
      <c r="G98" s="75">
        <v>1566.6</v>
      </c>
      <c r="H98" s="75">
        <v>13.4</v>
      </c>
      <c r="I98" s="30">
        <f t="shared" si="7"/>
        <v>1983.4</v>
      </c>
      <c r="J98" s="76"/>
      <c r="K98" s="75"/>
      <c r="L98" s="75">
        <v>2.8</v>
      </c>
      <c r="M98" s="75">
        <v>70.2</v>
      </c>
      <c r="N98" s="31">
        <f t="shared" si="8"/>
        <v>73</v>
      </c>
      <c r="O98" s="32">
        <f t="shared" si="9"/>
        <v>2056.4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8.6999999999999993</v>
      </c>
      <c r="D99" s="72">
        <v>4.54</v>
      </c>
      <c r="E99" s="72">
        <v>0.21</v>
      </c>
      <c r="F99" s="72">
        <v>166.84</v>
      </c>
      <c r="G99" s="72">
        <v>707.79</v>
      </c>
      <c r="H99" s="72">
        <v>28.37</v>
      </c>
      <c r="I99" s="27">
        <f t="shared" si="7"/>
        <v>916.44999999999993</v>
      </c>
      <c r="J99" s="73"/>
      <c r="K99" s="72"/>
      <c r="L99" s="72">
        <v>2.61</v>
      </c>
      <c r="M99" s="72">
        <v>57.3</v>
      </c>
      <c r="N99" s="28">
        <f t="shared" si="8"/>
        <v>59.91</v>
      </c>
      <c r="O99" s="29">
        <f t="shared" si="9"/>
        <v>976.3599999999999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3123</v>
      </c>
      <c r="D100" s="66">
        <v>1270</v>
      </c>
      <c r="E100" s="66">
        <v>57</v>
      </c>
      <c r="F100" s="66">
        <v>37067</v>
      </c>
      <c r="G100" s="66">
        <v>184041</v>
      </c>
      <c r="H100" s="66">
        <v>4084</v>
      </c>
      <c r="I100" s="18">
        <f t="shared" si="7"/>
        <v>229642</v>
      </c>
      <c r="J100" s="67"/>
      <c r="K100" s="66"/>
      <c r="L100" s="66">
        <v>308</v>
      </c>
      <c r="M100" s="66">
        <v>6369</v>
      </c>
      <c r="N100" s="20">
        <f t="shared" si="8"/>
        <v>6677</v>
      </c>
      <c r="O100" s="21">
        <f t="shared" si="9"/>
        <v>236319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38.4</v>
      </c>
      <c r="D101" s="75">
        <v>16.8</v>
      </c>
      <c r="E101" s="75">
        <v>0.8</v>
      </c>
      <c r="F101" s="75">
        <v>333.7</v>
      </c>
      <c r="G101" s="75">
        <v>2241.5</v>
      </c>
      <c r="H101" s="75">
        <v>79.2</v>
      </c>
      <c r="I101" s="30">
        <f t="shared" si="7"/>
        <v>2710.3999999999996</v>
      </c>
      <c r="J101" s="76"/>
      <c r="K101" s="75"/>
      <c r="L101" s="75">
        <v>4.5</v>
      </c>
      <c r="M101" s="75">
        <v>99.7</v>
      </c>
      <c r="N101" s="31">
        <f t="shared" si="8"/>
        <v>104.2</v>
      </c>
      <c r="O101" s="32">
        <f t="shared" si="9"/>
        <v>2814.5999999999995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15.08</v>
      </c>
      <c r="D102" s="72">
        <v>26.94</v>
      </c>
      <c r="E102" s="72">
        <v>0.41</v>
      </c>
      <c r="F102" s="72">
        <v>225.75</v>
      </c>
      <c r="G102" s="72">
        <v>820.26</v>
      </c>
      <c r="H102" s="72">
        <v>43.28</v>
      </c>
      <c r="I102" s="27">
        <f t="shared" si="7"/>
        <v>1131.72</v>
      </c>
      <c r="J102" s="73"/>
      <c r="K102" s="72"/>
      <c r="L102" s="72">
        <v>7.27</v>
      </c>
      <c r="M102" s="72">
        <v>119.67</v>
      </c>
      <c r="N102" s="28">
        <f t="shared" si="8"/>
        <v>126.94</v>
      </c>
      <c r="O102" s="29">
        <f t="shared" si="9"/>
        <v>1258.6600000000001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5441</v>
      </c>
      <c r="D103" s="66">
        <v>7526</v>
      </c>
      <c r="E103" s="66">
        <v>122</v>
      </c>
      <c r="F103" s="66">
        <v>55227</v>
      </c>
      <c r="G103" s="66">
        <v>220046</v>
      </c>
      <c r="H103" s="66">
        <v>6464</v>
      </c>
      <c r="I103" s="18">
        <f t="shared" si="7"/>
        <v>294826</v>
      </c>
      <c r="J103" s="67"/>
      <c r="K103" s="66"/>
      <c r="L103" s="66">
        <v>895</v>
      </c>
      <c r="M103" s="66">
        <v>14580</v>
      </c>
      <c r="N103" s="20">
        <f t="shared" si="8"/>
        <v>15475</v>
      </c>
      <c r="O103" s="21">
        <f t="shared" si="9"/>
        <v>310301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54.8</v>
      </c>
      <c r="D104" s="75">
        <v>90.7</v>
      </c>
      <c r="E104" s="75">
        <v>1.4</v>
      </c>
      <c r="F104" s="75">
        <v>440.2</v>
      </c>
      <c r="G104" s="75">
        <v>2327.8000000000002</v>
      </c>
      <c r="H104" s="75">
        <v>109.1</v>
      </c>
      <c r="I104" s="30">
        <f t="shared" si="7"/>
        <v>3024</v>
      </c>
      <c r="J104" s="76"/>
      <c r="K104" s="75"/>
      <c r="L104" s="75">
        <v>9.4</v>
      </c>
      <c r="M104" s="75">
        <v>158.80000000000001</v>
      </c>
      <c r="N104" s="31">
        <f t="shared" si="8"/>
        <v>168.20000000000002</v>
      </c>
      <c r="O104" s="32">
        <f t="shared" si="9"/>
        <v>3192.2</v>
      </c>
      <c r="P104" s="77">
        <v>7.15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4.5599999999999996</v>
      </c>
      <c r="D105" s="72">
        <v>9.75</v>
      </c>
      <c r="E105" s="72">
        <v>0.46</v>
      </c>
      <c r="F105" s="72">
        <v>186.68</v>
      </c>
      <c r="G105" s="72">
        <v>496.64</v>
      </c>
      <c r="H105" s="72">
        <v>4.5999999999999996</v>
      </c>
      <c r="I105" s="27">
        <f t="shared" si="7"/>
        <v>702.69</v>
      </c>
      <c r="J105" s="73">
        <v>0.01</v>
      </c>
      <c r="K105" s="72"/>
      <c r="L105" s="72">
        <v>8.16</v>
      </c>
      <c r="M105" s="72">
        <v>84.87</v>
      </c>
      <c r="N105" s="28">
        <f t="shared" si="8"/>
        <v>93.04</v>
      </c>
      <c r="O105" s="29">
        <f t="shared" si="9"/>
        <v>795.73</v>
      </c>
      <c r="P105" s="78">
        <v>128.55000000000001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1708</v>
      </c>
      <c r="D106" s="66">
        <v>2944</v>
      </c>
      <c r="E106" s="66">
        <v>142</v>
      </c>
      <c r="F106" s="66">
        <v>47319</v>
      </c>
      <c r="G106" s="66">
        <v>136371</v>
      </c>
      <c r="H106" s="66">
        <v>549</v>
      </c>
      <c r="I106" s="18">
        <f t="shared" si="7"/>
        <v>189033</v>
      </c>
      <c r="J106" s="67">
        <v>1</v>
      </c>
      <c r="K106" s="66"/>
      <c r="L106" s="66">
        <v>1059</v>
      </c>
      <c r="M106" s="66">
        <v>10404</v>
      </c>
      <c r="N106" s="20">
        <f t="shared" si="8"/>
        <v>11464</v>
      </c>
      <c r="O106" s="21">
        <f t="shared" si="9"/>
        <v>200497</v>
      </c>
      <c r="P106" s="78">
        <v>3.04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14.9</v>
      </c>
      <c r="D107" s="75">
        <v>32.200000000000003</v>
      </c>
      <c r="E107" s="75">
        <v>1.4</v>
      </c>
      <c r="F107" s="75">
        <v>324.60000000000002</v>
      </c>
      <c r="G107" s="75">
        <v>1166.2</v>
      </c>
      <c r="H107" s="75">
        <v>8.6</v>
      </c>
      <c r="I107" s="30">
        <f t="shared" si="7"/>
        <v>1547.9</v>
      </c>
      <c r="J107" s="76">
        <v>0</v>
      </c>
      <c r="K107" s="75"/>
      <c r="L107" s="75">
        <v>9.3000000000000007</v>
      </c>
      <c r="M107" s="75">
        <v>95.5</v>
      </c>
      <c r="N107" s="31">
        <f t="shared" si="8"/>
        <v>104.8</v>
      </c>
      <c r="O107" s="32">
        <f t="shared" si="9"/>
        <v>1652.7</v>
      </c>
      <c r="P107" s="78">
        <v>19.190000000000001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3.41</v>
      </c>
      <c r="D108" s="72">
        <v>5.91</v>
      </c>
      <c r="E108" s="72">
        <v>1.96</v>
      </c>
      <c r="F108" s="72">
        <v>121.35</v>
      </c>
      <c r="G108" s="72">
        <v>81.489999999999995</v>
      </c>
      <c r="H108" s="72">
        <v>0.23</v>
      </c>
      <c r="I108" s="27">
        <f t="shared" si="7"/>
        <v>214.35</v>
      </c>
      <c r="J108" s="73"/>
      <c r="K108" s="72"/>
      <c r="L108" s="72">
        <v>7.38</v>
      </c>
      <c r="M108" s="72">
        <v>98.72</v>
      </c>
      <c r="N108" s="28">
        <f t="shared" si="8"/>
        <v>106.1</v>
      </c>
      <c r="O108" s="29">
        <f t="shared" si="9"/>
        <v>320.45</v>
      </c>
      <c r="P108" s="78">
        <v>0.16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1401</v>
      </c>
      <c r="D109" s="66">
        <v>1835</v>
      </c>
      <c r="E109" s="66">
        <v>615</v>
      </c>
      <c r="F109" s="66">
        <v>31729</v>
      </c>
      <c r="G109" s="66">
        <v>24789</v>
      </c>
      <c r="H109" s="66">
        <v>50</v>
      </c>
      <c r="I109" s="18">
        <f t="shared" si="7"/>
        <v>60419</v>
      </c>
      <c r="J109" s="67"/>
      <c r="K109" s="66"/>
      <c r="L109" s="66">
        <v>982</v>
      </c>
      <c r="M109" s="66">
        <v>12830</v>
      </c>
      <c r="N109" s="20">
        <f t="shared" si="8"/>
        <v>13812</v>
      </c>
      <c r="O109" s="21">
        <f t="shared" si="9"/>
        <v>74231</v>
      </c>
      <c r="P109" s="78">
        <v>20.22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10.9</v>
      </c>
      <c r="D110" s="75">
        <v>15.4</v>
      </c>
      <c r="E110" s="75">
        <v>4.8</v>
      </c>
      <c r="F110" s="75">
        <v>189.4</v>
      </c>
      <c r="G110" s="75">
        <v>181.1</v>
      </c>
      <c r="H110" s="75">
        <v>0.7</v>
      </c>
      <c r="I110" s="30">
        <f t="shared" si="7"/>
        <v>402.3</v>
      </c>
      <c r="J110" s="76"/>
      <c r="K110" s="75"/>
      <c r="L110" s="75">
        <v>7.3</v>
      </c>
      <c r="M110" s="75">
        <v>97.9</v>
      </c>
      <c r="N110" s="31">
        <f t="shared" si="8"/>
        <v>105.2</v>
      </c>
      <c r="O110" s="32">
        <f t="shared" si="9"/>
        <v>507.5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4.0999999999999996</v>
      </c>
      <c r="D111" s="72">
        <v>9.42</v>
      </c>
      <c r="E111" s="72">
        <v>1.37</v>
      </c>
      <c r="F111" s="72">
        <v>77.83</v>
      </c>
      <c r="G111" s="72">
        <v>72.55</v>
      </c>
      <c r="H111" s="72">
        <v>1.82</v>
      </c>
      <c r="I111" s="27">
        <f t="shared" si="7"/>
        <v>167.08999999999997</v>
      </c>
      <c r="J111" s="73"/>
      <c r="K111" s="72"/>
      <c r="L111" s="72">
        <v>0.35</v>
      </c>
      <c r="M111" s="72">
        <v>70.95</v>
      </c>
      <c r="N111" s="28">
        <f t="shared" si="8"/>
        <v>71.3</v>
      </c>
      <c r="O111" s="29">
        <f t="shared" si="9"/>
        <v>238.39</v>
      </c>
      <c r="P111" s="33">
        <f>SUM(P104:P110)</f>
        <v>178.31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1679</v>
      </c>
      <c r="D112" s="66">
        <v>2952</v>
      </c>
      <c r="E112" s="66">
        <v>430</v>
      </c>
      <c r="F112" s="66">
        <v>20959</v>
      </c>
      <c r="G112" s="66">
        <v>19013</v>
      </c>
      <c r="H112" s="66">
        <v>328</v>
      </c>
      <c r="I112" s="18">
        <f t="shared" si="7"/>
        <v>45361</v>
      </c>
      <c r="J112" s="67"/>
      <c r="K112" s="66"/>
      <c r="L112" s="66">
        <v>46</v>
      </c>
      <c r="M112" s="66">
        <v>8739</v>
      </c>
      <c r="N112" s="20">
        <f t="shared" si="8"/>
        <v>8785</v>
      </c>
      <c r="O112" s="21">
        <f t="shared" si="9"/>
        <v>54146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105.9</v>
      </c>
      <c r="G113" s="75">
        <v>0</v>
      </c>
      <c r="H113" s="75">
        <v>3.3</v>
      </c>
      <c r="I113" s="30">
        <f t="shared" si="7"/>
        <v>109.2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109.2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3.65</v>
      </c>
      <c r="D114" s="72">
        <v>8.84</v>
      </c>
      <c r="E114" s="72">
        <v>1.94</v>
      </c>
      <c r="F114" s="72">
        <v>81.3</v>
      </c>
      <c r="G114" s="72">
        <v>22.86</v>
      </c>
      <c r="H114" s="72">
        <v>0.08</v>
      </c>
      <c r="I114" s="27">
        <f t="shared" si="7"/>
        <v>118.66999999999999</v>
      </c>
      <c r="J114" s="73"/>
      <c r="K114" s="72"/>
      <c r="L114" s="72">
        <v>0.66</v>
      </c>
      <c r="M114" s="72">
        <v>61.19</v>
      </c>
      <c r="N114" s="28">
        <f t="shared" si="8"/>
        <v>61.849999999999994</v>
      </c>
      <c r="O114" s="29">
        <f t="shared" si="9"/>
        <v>180.51999999999998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1493</v>
      </c>
      <c r="D115" s="66">
        <v>2781</v>
      </c>
      <c r="E115" s="66">
        <v>608</v>
      </c>
      <c r="F115" s="66">
        <v>22442</v>
      </c>
      <c r="G115" s="66">
        <v>7292</v>
      </c>
      <c r="H115" s="66">
        <v>19</v>
      </c>
      <c r="I115" s="18">
        <f t="shared" si="7"/>
        <v>34635</v>
      </c>
      <c r="J115" s="67"/>
      <c r="K115" s="66"/>
      <c r="L115" s="66">
        <v>88</v>
      </c>
      <c r="M115" s="66">
        <v>7179</v>
      </c>
      <c r="N115" s="20">
        <f t="shared" si="8"/>
        <v>7267</v>
      </c>
      <c r="O115" s="21">
        <f t="shared" si="9"/>
        <v>41902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88.7</v>
      </c>
      <c r="G116" s="84">
        <v>0</v>
      </c>
      <c r="H116" s="84">
        <v>0.2</v>
      </c>
      <c r="I116" s="46">
        <f t="shared" si="7"/>
        <v>88.9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88.9</v>
      </c>
      <c r="P116" s="44">
        <f>SUM(O136,P111,P112,P115)</f>
        <v>5674.2500000000009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10</v>
      </c>
      <c r="D121" s="63">
        <v>12.59</v>
      </c>
      <c r="E121" s="63">
        <v>2.73</v>
      </c>
      <c r="F121" s="63">
        <v>59.5</v>
      </c>
      <c r="G121" s="63">
        <v>29.55</v>
      </c>
      <c r="H121" s="63">
        <v>0.19</v>
      </c>
      <c r="I121" s="11">
        <f t="shared" si="7"/>
        <v>114.55999999999999</v>
      </c>
      <c r="J121" s="64"/>
      <c r="K121" s="63"/>
      <c r="L121" s="63">
        <v>0.18</v>
      </c>
      <c r="M121" s="63">
        <v>18.010000000000002</v>
      </c>
      <c r="N121" s="13">
        <f t="shared" si="8"/>
        <v>18.190000000000001</v>
      </c>
      <c r="O121" s="14">
        <f t="shared" si="9"/>
        <v>132.75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4103</v>
      </c>
      <c r="D122" s="66">
        <v>3951</v>
      </c>
      <c r="E122" s="66">
        <v>857</v>
      </c>
      <c r="F122" s="66">
        <v>16861</v>
      </c>
      <c r="G122" s="66">
        <v>9667</v>
      </c>
      <c r="H122" s="66">
        <v>44</v>
      </c>
      <c r="I122" s="18">
        <f t="shared" si="7"/>
        <v>35483</v>
      </c>
      <c r="J122" s="67"/>
      <c r="K122" s="66"/>
      <c r="L122" s="66">
        <v>24</v>
      </c>
      <c r="M122" s="66">
        <v>2400</v>
      </c>
      <c r="N122" s="20">
        <f t="shared" si="8"/>
        <v>2424</v>
      </c>
      <c r="O122" s="21">
        <f t="shared" si="9"/>
        <v>37907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65.099999999999994</v>
      </c>
      <c r="G123" s="75">
        <v>0</v>
      </c>
      <c r="H123" s="75">
        <v>0.4</v>
      </c>
      <c r="I123" s="30">
        <f t="shared" si="7"/>
        <v>65.5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65.5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2.4300000000000002</v>
      </c>
      <c r="D124" s="72">
        <v>4.0999999999999996</v>
      </c>
      <c r="E124" s="72">
        <v>2.3199999999999998</v>
      </c>
      <c r="F124" s="72">
        <v>53.62</v>
      </c>
      <c r="G124" s="72">
        <v>20.34</v>
      </c>
      <c r="H124" s="72">
        <v>0.92</v>
      </c>
      <c r="I124" s="27">
        <f t="shared" si="7"/>
        <v>83.73</v>
      </c>
      <c r="J124" s="73"/>
      <c r="K124" s="72"/>
      <c r="L124" s="72"/>
      <c r="M124" s="72">
        <v>11.57</v>
      </c>
      <c r="N124" s="28">
        <f t="shared" si="8"/>
        <v>11.57</v>
      </c>
      <c r="O124" s="29">
        <f t="shared" si="9"/>
        <v>95.300000000000011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997</v>
      </c>
      <c r="D125" s="66">
        <v>1292</v>
      </c>
      <c r="E125" s="66">
        <v>633</v>
      </c>
      <c r="F125" s="66">
        <v>14598</v>
      </c>
      <c r="G125" s="66">
        <v>6601</v>
      </c>
      <c r="H125" s="66">
        <v>182</v>
      </c>
      <c r="I125" s="18">
        <f t="shared" si="7"/>
        <v>24303</v>
      </c>
      <c r="J125" s="67"/>
      <c r="K125" s="66"/>
      <c r="L125" s="66"/>
      <c r="M125" s="66">
        <v>1334</v>
      </c>
      <c r="N125" s="20">
        <f t="shared" si="8"/>
        <v>1334</v>
      </c>
      <c r="O125" s="21">
        <f t="shared" si="9"/>
        <v>25637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58.3</v>
      </c>
      <c r="G126" s="75">
        <v>0</v>
      </c>
      <c r="H126" s="75">
        <v>1.6</v>
      </c>
      <c r="I126" s="30">
        <f t="shared" si="7"/>
        <v>59.9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59.9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10.81</v>
      </c>
      <c r="D127" s="72">
        <v>5.35</v>
      </c>
      <c r="E127" s="72">
        <v>1.89</v>
      </c>
      <c r="F127" s="72">
        <v>73.8</v>
      </c>
      <c r="G127" s="72">
        <v>30.49</v>
      </c>
      <c r="H127" s="72">
        <v>25</v>
      </c>
      <c r="I127" s="27">
        <f t="shared" si="7"/>
        <v>147.33999999999997</v>
      </c>
      <c r="J127" s="73"/>
      <c r="K127" s="72"/>
      <c r="L127" s="72"/>
      <c r="M127" s="72">
        <v>53.68</v>
      </c>
      <c r="N127" s="28">
        <f t="shared" si="8"/>
        <v>53.68</v>
      </c>
      <c r="O127" s="29">
        <f t="shared" si="9"/>
        <v>201.01999999999998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4421</v>
      </c>
      <c r="D128" s="66">
        <v>1684</v>
      </c>
      <c r="E128" s="66">
        <v>591</v>
      </c>
      <c r="F128" s="66">
        <v>21460</v>
      </c>
      <c r="G128" s="66">
        <v>8943</v>
      </c>
      <c r="H128" s="66">
        <v>3725</v>
      </c>
      <c r="I128" s="18">
        <f t="shared" si="7"/>
        <v>40824</v>
      </c>
      <c r="J128" s="67"/>
      <c r="K128" s="66"/>
      <c r="L128" s="66"/>
      <c r="M128" s="66">
        <v>3819</v>
      </c>
      <c r="N128" s="20">
        <f t="shared" si="8"/>
        <v>3819</v>
      </c>
      <c r="O128" s="21">
        <f t="shared" si="9"/>
        <v>44643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54.7</v>
      </c>
      <c r="G129" s="75">
        <v>0</v>
      </c>
      <c r="H129" s="75">
        <v>28.2</v>
      </c>
      <c r="I129" s="30">
        <f t="shared" si="7"/>
        <v>82.9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82.9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72.650000000000006</v>
      </c>
      <c r="D130" s="63">
        <v>263.66000000000003</v>
      </c>
      <c r="E130" s="63">
        <v>13.48</v>
      </c>
      <c r="F130" s="63">
        <v>1371.13</v>
      </c>
      <c r="G130" s="63">
        <v>2855.77</v>
      </c>
      <c r="H130" s="63">
        <v>144.63</v>
      </c>
      <c r="I130" s="11">
        <f t="shared" si="7"/>
        <v>4721.3200000000006</v>
      </c>
      <c r="J130" s="64">
        <v>0.01</v>
      </c>
      <c r="K130" s="63"/>
      <c r="L130" s="63">
        <v>35.49</v>
      </c>
      <c r="M130" s="63">
        <v>663.63</v>
      </c>
      <c r="N130" s="13">
        <f>SUM(J130:M130)</f>
        <v>699.13</v>
      </c>
      <c r="O130" s="14">
        <f t="shared" si="9"/>
        <v>5420.4500000000007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27549</v>
      </c>
      <c r="D131" s="66">
        <v>68048</v>
      </c>
      <c r="E131" s="66">
        <v>4095</v>
      </c>
      <c r="F131" s="66">
        <v>336026</v>
      </c>
      <c r="G131" s="66">
        <v>766653</v>
      </c>
      <c r="H131" s="66">
        <v>20237</v>
      </c>
      <c r="I131" s="18">
        <f t="shared" si="7"/>
        <v>1222608</v>
      </c>
      <c r="J131" s="67">
        <v>1</v>
      </c>
      <c r="K131" s="66"/>
      <c r="L131" s="66">
        <v>4199</v>
      </c>
      <c r="M131" s="66">
        <v>74862</v>
      </c>
      <c r="N131" s="20">
        <f t="shared" si="8"/>
        <v>79062</v>
      </c>
      <c r="O131" s="21">
        <f t="shared" si="9"/>
        <v>1301670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165.1</v>
      </c>
      <c r="D132" s="75">
        <v>1099.5</v>
      </c>
      <c r="E132" s="75">
        <v>9.1999999999999993</v>
      </c>
      <c r="F132" s="75">
        <v>2384.6999999999998</v>
      </c>
      <c r="G132" s="75">
        <v>7884.6</v>
      </c>
      <c r="H132" s="75">
        <v>373.3</v>
      </c>
      <c r="I132" s="30">
        <f t="shared" ref="I132:I138" si="10">SUM(C132:H132)</f>
        <v>11916.4</v>
      </c>
      <c r="J132" s="76">
        <v>0</v>
      </c>
      <c r="K132" s="75"/>
      <c r="L132" s="75">
        <v>56.2</v>
      </c>
      <c r="M132" s="75">
        <v>634.1</v>
      </c>
      <c r="N132" s="31">
        <f t="shared" ref="N132:N138" si="11">SUM(J132:M132)</f>
        <v>690.30000000000007</v>
      </c>
      <c r="O132" s="32">
        <f t="shared" ref="O132:O138" si="12">SUM(N132,I132)</f>
        <v>12606.699999999999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72.02</v>
      </c>
      <c r="D133" s="72">
        <v>159.38999999999999</v>
      </c>
      <c r="E133" s="72">
        <v>13.29</v>
      </c>
      <c r="F133" s="72">
        <v>1363.86</v>
      </c>
      <c r="G133" s="72">
        <v>2854.34</v>
      </c>
      <c r="H133" s="72">
        <v>104.95</v>
      </c>
      <c r="I133" s="27">
        <f t="shared" si="10"/>
        <v>4567.8499999999995</v>
      </c>
      <c r="J133" s="73">
        <v>0.01</v>
      </c>
      <c r="K133" s="72"/>
      <c r="L133" s="72">
        <v>35.49</v>
      </c>
      <c r="M133" s="72">
        <v>657.12</v>
      </c>
      <c r="N133" s="28">
        <f t="shared" si="11"/>
        <v>692.62</v>
      </c>
      <c r="O133" s="29">
        <f t="shared" si="12"/>
        <v>5260.4699999999993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27404</v>
      </c>
      <c r="D134" s="66">
        <v>42059</v>
      </c>
      <c r="E134" s="66">
        <v>4055</v>
      </c>
      <c r="F134" s="66">
        <v>334763</v>
      </c>
      <c r="G134" s="66">
        <v>766214</v>
      </c>
      <c r="H134" s="66">
        <v>15508</v>
      </c>
      <c r="I134" s="18">
        <f t="shared" si="10"/>
        <v>1190003</v>
      </c>
      <c r="J134" s="67">
        <v>1</v>
      </c>
      <c r="K134" s="66"/>
      <c r="L134" s="66">
        <v>4199</v>
      </c>
      <c r="M134" s="66">
        <v>74707</v>
      </c>
      <c r="N134" s="20">
        <f t="shared" si="11"/>
        <v>78907</v>
      </c>
      <c r="O134" s="21">
        <f t="shared" si="12"/>
        <v>1268910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161.1</v>
      </c>
      <c r="D135" s="84">
        <v>443</v>
      </c>
      <c r="E135" s="84">
        <v>8.4</v>
      </c>
      <c r="F135" s="84">
        <v>2357.6</v>
      </c>
      <c r="G135" s="84">
        <v>7874.8</v>
      </c>
      <c r="H135" s="84">
        <v>232.6</v>
      </c>
      <c r="I135" s="46">
        <f t="shared" si="10"/>
        <v>11077.5</v>
      </c>
      <c r="J135" s="85">
        <v>0</v>
      </c>
      <c r="K135" s="84"/>
      <c r="L135" s="84">
        <v>56.2</v>
      </c>
      <c r="M135" s="84">
        <v>623.5</v>
      </c>
      <c r="N135" s="47">
        <f t="shared" si="11"/>
        <v>679.7</v>
      </c>
      <c r="O135" s="43">
        <f t="shared" si="12"/>
        <v>11757.2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72.91</v>
      </c>
      <c r="D136" s="54">
        <f t="shared" si="13"/>
        <v>276.42</v>
      </c>
      <c r="E136" s="54">
        <f t="shared" si="13"/>
        <v>13.48</v>
      </c>
      <c r="F136" s="54">
        <f t="shared" si="13"/>
        <v>1379.5099999999995</v>
      </c>
      <c r="G136" s="54">
        <f t="shared" si="13"/>
        <v>2902.44</v>
      </c>
      <c r="H136" s="54">
        <f t="shared" si="13"/>
        <v>145.79</v>
      </c>
      <c r="I136" s="55">
        <f t="shared" si="10"/>
        <v>4790.55</v>
      </c>
      <c r="J136" s="56">
        <f t="shared" ref="J136:M138" si="14">SUM(J63,J66,J69,J72,J75,J78,J81,J84,J87,J90,J93,J96,J99,J102,J105,J108,J111,J114,J121,J124,J127)</f>
        <v>0.01</v>
      </c>
      <c r="K136" s="54">
        <f t="shared" si="14"/>
        <v>0</v>
      </c>
      <c r="L136" s="54">
        <f t="shared" si="14"/>
        <v>40.229999999999997</v>
      </c>
      <c r="M136" s="54">
        <f t="shared" si="14"/>
        <v>665.15000000000009</v>
      </c>
      <c r="N136" s="57">
        <f t="shared" si="11"/>
        <v>705.3900000000001</v>
      </c>
      <c r="O136" s="58">
        <f t="shared" si="12"/>
        <v>5495.9400000000005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27567</v>
      </c>
      <c r="D137" s="17">
        <f t="shared" si="13"/>
        <v>72929</v>
      </c>
      <c r="E137" s="17">
        <f t="shared" si="13"/>
        <v>4095</v>
      </c>
      <c r="F137" s="17">
        <f t="shared" si="13"/>
        <v>336026</v>
      </c>
      <c r="G137" s="17">
        <f t="shared" si="13"/>
        <v>767427</v>
      </c>
      <c r="H137" s="17">
        <f t="shared" si="13"/>
        <v>20357</v>
      </c>
      <c r="I137" s="18">
        <f t="shared" si="10"/>
        <v>1228401</v>
      </c>
      <c r="J137" s="19">
        <f t="shared" si="14"/>
        <v>1</v>
      </c>
      <c r="K137" s="17">
        <f t="shared" si="14"/>
        <v>0</v>
      </c>
      <c r="L137" s="17">
        <f t="shared" si="14"/>
        <v>4230</v>
      </c>
      <c r="M137" s="17">
        <f t="shared" si="14"/>
        <v>74862</v>
      </c>
      <c r="N137" s="20">
        <f t="shared" si="11"/>
        <v>79093</v>
      </c>
      <c r="O137" s="21">
        <f t="shared" si="12"/>
        <v>1307494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168.10000000000002</v>
      </c>
      <c r="D138" s="40">
        <f t="shared" si="13"/>
        <v>1322.9000000000003</v>
      </c>
      <c r="E138" s="40">
        <f t="shared" si="13"/>
        <v>9.1999999999999993</v>
      </c>
      <c r="F138" s="40">
        <f t="shared" si="13"/>
        <v>2384.6999999999998</v>
      </c>
      <c r="G138" s="40">
        <f t="shared" si="13"/>
        <v>7931.4000000000005</v>
      </c>
      <c r="H138" s="40">
        <f t="shared" si="13"/>
        <v>379.1</v>
      </c>
      <c r="I138" s="46">
        <f t="shared" si="10"/>
        <v>12195.400000000001</v>
      </c>
      <c r="J138" s="42">
        <f t="shared" si="14"/>
        <v>0</v>
      </c>
      <c r="K138" s="40">
        <f t="shared" si="14"/>
        <v>0</v>
      </c>
      <c r="L138" s="40">
        <f t="shared" si="14"/>
        <v>60.2</v>
      </c>
      <c r="M138" s="40">
        <f t="shared" si="14"/>
        <v>634.1</v>
      </c>
      <c r="N138" s="47">
        <f t="shared" si="11"/>
        <v>694.30000000000007</v>
      </c>
      <c r="O138" s="43">
        <f t="shared" si="12"/>
        <v>12889.7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3A12C-F633-401B-B96B-EACE9FE48C2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1.1499999999999999</v>
      </c>
      <c r="G5" s="63">
        <v>0.35</v>
      </c>
      <c r="H5" s="63"/>
      <c r="I5" s="11">
        <f t="shared" ref="I5:I36" si="0">SUM(C5:H5)</f>
        <v>1.5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0.39</v>
      </c>
      <c r="E8" s="72"/>
      <c r="F8" s="72">
        <v>1.69</v>
      </c>
      <c r="G8" s="72">
        <v>10.19</v>
      </c>
      <c r="H8" s="72"/>
      <c r="I8" s="27">
        <f t="shared" si="0"/>
        <v>12.27</v>
      </c>
      <c r="J8" s="73"/>
      <c r="K8" s="72"/>
      <c r="L8" s="72"/>
      <c r="M8" s="72"/>
      <c r="N8" s="28">
        <f t="shared" si="1"/>
        <v>0</v>
      </c>
      <c r="O8" s="29">
        <f t="shared" si="2"/>
        <v>12.27</v>
      </c>
      <c r="P8" s="22" t="s">
        <v>25</v>
      </c>
      <c r="Q8" s="129" t="s">
        <v>106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>
        <v>0</v>
      </c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>
        <v>0</v>
      </c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/>
      <c r="N12" s="20">
        <f t="shared" si="1"/>
        <v>0</v>
      </c>
      <c r="O12" s="21">
        <f t="shared" si="2"/>
        <v>0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/>
      <c r="N13" s="31">
        <f t="shared" si="1"/>
        <v>0</v>
      </c>
      <c r="O13" s="32">
        <f t="shared" si="2"/>
        <v>0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0.1</v>
      </c>
      <c r="N14" s="28">
        <f t="shared" si="1"/>
        <v>0.1</v>
      </c>
      <c r="O14" s="29">
        <f t="shared" si="2"/>
        <v>0.1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</v>
      </c>
      <c r="N15" s="20">
        <f t="shared" si="1"/>
        <v>3</v>
      </c>
      <c r="O15" s="21">
        <f t="shared" si="2"/>
        <v>3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0.2</v>
      </c>
      <c r="N16" s="31">
        <f t="shared" si="1"/>
        <v>0.2</v>
      </c>
      <c r="O16" s="32">
        <f t="shared" si="2"/>
        <v>0.2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>
        <v>1.03</v>
      </c>
      <c r="G17" s="72"/>
      <c r="H17" s="72"/>
      <c r="I17" s="27">
        <f t="shared" si="0"/>
        <v>1.03</v>
      </c>
      <c r="J17" s="73"/>
      <c r="K17" s="72"/>
      <c r="L17" s="72"/>
      <c r="M17" s="72">
        <v>5.4</v>
      </c>
      <c r="N17" s="28">
        <f t="shared" si="1"/>
        <v>5.4</v>
      </c>
      <c r="O17" s="29">
        <f t="shared" si="2"/>
        <v>6.4300000000000006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245</v>
      </c>
      <c r="E18" s="66"/>
      <c r="F18" s="66">
        <v>2489</v>
      </c>
      <c r="G18" s="66"/>
      <c r="H18" s="66"/>
      <c r="I18" s="18">
        <f t="shared" si="0"/>
        <v>2734</v>
      </c>
      <c r="J18" s="67"/>
      <c r="K18" s="66"/>
      <c r="L18" s="66">
        <v>69</v>
      </c>
      <c r="M18" s="66">
        <v>287</v>
      </c>
      <c r="N18" s="20">
        <f t="shared" si="1"/>
        <v>356</v>
      </c>
      <c r="O18" s="21">
        <f t="shared" si="2"/>
        <v>3090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14.3</v>
      </c>
      <c r="E19" s="75"/>
      <c r="F19" s="75">
        <v>125.3</v>
      </c>
      <c r="G19" s="75"/>
      <c r="H19" s="75"/>
      <c r="I19" s="30">
        <f t="shared" si="0"/>
        <v>139.6</v>
      </c>
      <c r="J19" s="76"/>
      <c r="K19" s="75"/>
      <c r="L19" s="75">
        <v>3.4</v>
      </c>
      <c r="M19" s="75">
        <v>14.7</v>
      </c>
      <c r="N19" s="31">
        <f t="shared" si="1"/>
        <v>18.099999999999998</v>
      </c>
      <c r="O19" s="32">
        <f t="shared" si="2"/>
        <v>157.69999999999999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/>
      <c r="E20" s="72"/>
      <c r="F20" s="72"/>
      <c r="G20" s="72"/>
      <c r="H20" s="72"/>
      <c r="I20" s="27">
        <f t="shared" si="0"/>
        <v>0</v>
      </c>
      <c r="J20" s="73"/>
      <c r="K20" s="72"/>
      <c r="L20" s="72"/>
      <c r="M20" s="72">
        <v>4.3899999999999997</v>
      </c>
      <c r="N20" s="28">
        <f t="shared" si="1"/>
        <v>4.3899999999999997</v>
      </c>
      <c r="O20" s="29">
        <f t="shared" si="2"/>
        <v>4.3899999999999997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321</v>
      </c>
      <c r="E21" s="66"/>
      <c r="F21" s="66"/>
      <c r="G21" s="66">
        <v>186</v>
      </c>
      <c r="H21" s="66"/>
      <c r="I21" s="18">
        <f t="shared" si="0"/>
        <v>507</v>
      </c>
      <c r="J21" s="67"/>
      <c r="K21" s="66"/>
      <c r="L21" s="66">
        <v>167</v>
      </c>
      <c r="M21" s="66">
        <v>245</v>
      </c>
      <c r="N21" s="20">
        <f t="shared" si="1"/>
        <v>412</v>
      </c>
      <c r="O21" s="21">
        <f t="shared" si="2"/>
        <v>919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13.9</v>
      </c>
      <c r="E22" s="75"/>
      <c r="F22" s="75"/>
      <c r="G22" s="75">
        <v>4.3</v>
      </c>
      <c r="H22" s="75"/>
      <c r="I22" s="30">
        <f t="shared" si="0"/>
        <v>18.2</v>
      </c>
      <c r="J22" s="76"/>
      <c r="K22" s="75"/>
      <c r="L22" s="75">
        <v>6.4</v>
      </c>
      <c r="M22" s="75">
        <v>10</v>
      </c>
      <c r="N22" s="31">
        <f t="shared" si="1"/>
        <v>16.399999999999999</v>
      </c>
      <c r="O22" s="32">
        <f t="shared" si="2"/>
        <v>34.599999999999994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3.13</v>
      </c>
      <c r="E23" s="72"/>
      <c r="F23" s="72">
        <v>5.8</v>
      </c>
      <c r="G23" s="72">
        <v>0.89</v>
      </c>
      <c r="H23" s="72">
        <v>7.0000000000000007E-2</v>
      </c>
      <c r="I23" s="27">
        <f t="shared" si="0"/>
        <v>9.89</v>
      </c>
      <c r="J23" s="73"/>
      <c r="K23" s="72"/>
      <c r="L23" s="72">
        <v>2.37</v>
      </c>
      <c r="M23" s="72">
        <v>8.5299999999999994</v>
      </c>
      <c r="N23" s="28">
        <f t="shared" si="1"/>
        <v>10.899999999999999</v>
      </c>
      <c r="O23" s="29">
        <f t="shared" si="2"/>
        <v>20.79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3943</v>
      </c>
      <c r="E24" s="66"/>
      <c r="F24" s="66">
        <v>744</v>
      </c>
      <c r="G24" s="66">
        <v>163</v>
      </c>
      <c r="H24" s="66">
        <v>6</v>
      </c>
      <c r="I24" s="18">
        <f t="shared" si="0"/>
        <v>4856</v>
      </c>
      <c r="J24" s="67"/>
      <c r="K24" s="66"/>
      <c r="L24" s="66">
        <v>192</v>
      </c>
      <c r="M24" s="66">
        <v>509</v>
      </c>
      <c r="N24" s="20">
        <f t="shared" si="1"/>
        <v>701</v>
      </c>
      <c r="O24" s="21">
        <f t="shared" si="2"/>
        <v>5557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126.4</v>
      </c>
      <c r="E25" s="75"/>
      <c r="F25" s="75">
        <v>17.8</v>
      </c>
      <c r="G25" s="75">
        <v>3.6</v>
      </c>
      <c r="H25" s="75">
        <v>0.3</v>
      </c>
      <c r="I25" s="30">
        <f t="shared" si="0"/>
        <v>148.10000000000002</v>
      </c>
      <c r="J25" s="76"/>
      <c r="K25" s="75"/>
      <c r="L25" s="75">
        <v>6.7</v>
      </c>
      <c r="M25" s="75">
        <v>15.9</v>
      </c>
      <c r="N25" s="31">
        <f t="shared" si="1"/>
        <v>22.6</v>
      </c>
      <c r="O25" s="32">
        <f t="shared" si="2"/>
        <v>170.70000000000002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4.1900000000000004</v>
      </c>
      <c r="E26" s="72"/>
      <c r="F26" s="72">
        <v>0.27</v>
      </c>
      <c r="G26" s="72"/>
      <c r="H26" s="72">
        <v>7.54</v>
      </c>
      <c r="I26" s="27">
        <f t="shared" si="0"/>
        <v>12</v>
      </c>
      <c r="J26" s="73"/>
      <c r="K26" s="72"/>
      <c r="L26" s="72">
        <v>3.11</v>
      </c>
      <c r="M26" s="72">
        <v>12.19</v>
      </c>
      <c r="N26" s="28">
        <f t="shared" si="1"/>
        <v>15.299999999999999</v>
      </c>
      <c r="O26" s="29">
        <f t="shared" si="2"/>
        <v>27.299999999999997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10354</v>
      </c>
      <c r="E27" s="66"/>
      <c r="F27" s="66">
        <v>48</v>
      </c>
      <c r="G27" s="66"/>
      <c r="H27" s="66">
        <v>784</v>
      </c>
      <c r="I27" s="18">
        <f t="shared" si="0"/>
        <v>11186</v>
      </c>
      <c r="J27" s="67"/>
      <c r="K27" s="66"/>
      <c r="L27" s="66">
        <v>209</v>
      </c>
      <c r="M27" s="66">
        <v>875</v>
      </c>
      <c r="N27" s="20">
        <f t="shared" si="1"/>
        <v>1084</v>
      </c>
      <c r="O27" s="21">
        <f t="shared" si="2"/>
        <v>12270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270.39999999999998</v>
      </c>
      <c r="E28" s="75"/>
      <c r="F28" s="75">
        <v>0.9</v>
      </c>
      <c r="G28" s="75"/>
      <c r="H28" s="75">
        <v>29.1</v>
      </c>
      <c r="I28" s="30">
        <f t="shared" si="0"/>
        <v>300.39999999999998</v>
      </c>
      <c r="J28" s="76"/>
      <c r="K28" s="75"/>
      <c r="L28" s="75">
        <v>6</v>
      </c>
      <c r="M28" s="75">
        <v>26.4</v>
      </c>
      <c r="N28" s="31">
        <f t="shared" si="1"/>
        <v>32.4</v>
      </c>
      <c r="O28" s="32">
        <f t="shared" si="2"/>
        <v>332.79999999999995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0.11</v>
      </c>
      <c r="D29" s="72">
        <v>26.26</v>
      </c>
      <c r="E29" s="72"/>
      <c r="F29" s="72">
        <v>11.16</v>
      </c>
      <c r="G29" s="72">
        <v>8.59</v>
      </c>
      <c r="H29" s="72">
        <v>31.24</v>
      </c>
      <c r="I29" s="27">
        <f t="shared" si="0"/>
        <v>77.36</v>
      </c>
      <c r="J29" s="73"/>
      <c r="K29" s="72"/>
      <c r="L29" s="72">
        <v>3.03</v>
      </c>
      <c r="M29" s="72">
        <v>20.47</v>
      </c>
      <c r="N29" s="28">
        <f t="shared" si="1"/>
        <v>23.5</v>
      </c>
      <c r="O29" s="29">
        <f t="shared" si="2"/>
        <v>100.86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31</v>
      </c>
      <c r="D30" s="66">
        <v>10662</v>
      </c>
      <c r="E30" s="66"/>
      <c r="F30" s="66">
        <v>2073</v>
      </c>
      <c r="G30" s="66">
        <v>1987</v>
      </c>
      <c r="H30" s="66">
        <v>3238</v>
      </c>
      <c r="I30" s="18">
        <f t="shared" si="0"/>
        <v>17991</v>
      </c>
      <c r="J30" s="67"/>
      <c r="K30" s="66"/>
      <c r="L30" s="66">
        <v>247</v>
      </c>
      <c r="M30" s="66">
        <v>1633</v>
      </c>
      <c r="N30" s="20">
        <f t="shared" si="1"/>
        <v>1880</v>
      </c>
      <c r="O30" s="21">
        <f t="shared" si="2"/>
        <v>19871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0.5</v>
      </c>
      <c r="D31" s="75">
        <v>225.1</v>
      </c>
      <c r="E31" s="75"/>
      <c r="F31" s="75">
        <v>32.200000000000003</v>
      </c>
      <c r="G31" s="75">
        <v>35.700000000000003</v>
      </c>
      <c r="H31" s="75">
        <v>102.5</v>
      </c>
      <c r="I31" s="30">
        <f t="shared" si="0"/>
        <v>396</v>
      </c>
      <c r="J31" s="76"/>
      <c r="K31" s="75"/>
      <c r="L31" s="75">
        <v>6.7</v>
      </c>
      <c r="M31" s="75">
        <v>46.1</v>
      </c>
      <c r="N31" s="31">
        <f t="shared" si="1"/>
        <v>52.800000000000004</v>
      </c>
      <c r="O31" s="32">
        <f t="shared" si="2"/>
        <v>448.8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0.65</v>
      </c>
      <c r="D32" s="72">
        <v>39.520000000000003</v>
      </c>
      <c r="E32" s="72">
        <v>0.42</v>
      </c>
      <c r="F32" s="72">
        <v>53.12</v>
      </c>
      <c r="G32" s="72">
        <v>35.380000000000003</v>
      </c>
      <c r="H32" s="72">
        <v>16.600000000000001</v>
      </c>
      <c r="I32" s="27">
        <f t="shared" si="0"/>
        <v>145.69</v>
      </c>
      <c r="J32" s="73"/>
      <c r="K32" s="72"/>
      <c r="L32" s="72">
        <v>4.42</v>
      </c>
      <c r="M32" s="72">
        <v>19.7</v>
      </c>
      <c r="N32" s="28">
        <f t="shared" si="1"/>
        <v>24.119999999999997</v>
      </c>
      <c r="O32" s="29">
        <f t="shared" si="2"/>
        <v>169.81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175</v>
      </c>
      <c r="D33" s="66">
        <v>10082</v>
      </c>
      <c r="E33" s="66">
        <v>95</v>
      </c>
      <c r="F33" s="66">
        <v>11072</v>
      </c>
      <c r="G33" s="66">
        <v>8348</v>
      </c>
      <c r="H33" s="66">
        <v>1662</v>
      </c>
      <c r="I33" s="18">
        <f t="shared" si="0"/>
        <v>31434</v>
      </c>
      <c r="J33" s="67"/>
      <c r="K33" s="66"/>
      <c r="L33" s="66">
        <v>395</v>
      </c>
      <c r="M33" s="66">
        <v>1784</v>
      </c>
      <c r="N33" s="20">
        <f t="shared" si="1"/>
        <v>2179</v>
      </c>
      <c r="O33" s="21">
        <f t="shared" si="2"/>
        <v>33613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2.2999999999999998</v>
      </c>
      <c r="D34" s="75">
        <v>182.1</v>
      </c>
      <c r="E34" s="75">
        <v>1.7</v>
      </c>
      <c r="F34" s="75">
        <v>144.80000000000001</v>
      </c>
      <c r="G34" s="75">
        <v>126.5</v>
      </c>
      <c r="H34" s="75">
        <v>47.2</v>
      </c>
      <c r="I34" s="30">
        <f t="shared" si="0"/>
        <v>504.59999999999997</v>
      </c>
      <c r="J34" s="76"/>
      <c r="K34" s="75"/>
      <c r="L34" s="75">
        <v>9.3000000000000007</v>
      </c>
      <c r="M34" s="75">
        <v>45.8</v>
      </c>
      <c r="N34" s="31">
        <f t="shared" si="1"/>
        <v>55.099999999999994</v>
      </c>
      <c r="O34" s="32">
        <f t="shared" si="2"/>
        <v>559.69999999999993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1.0900000000000001</v>
      </c>
      <c r="D35" s="72">
        <v>24.3</v>
      </c>
      <c r="E35" s="72">
        <v>0.44</v>
      </c>
      <c r="F35" s="72">
        <v>117.08</v>
      </c>
      <c r="G35" s="72">
        <v>129.85</v>
      </c>
      <c r="H35" s="72">
        <v>12.14</v>
      </c>
      <c r="I35" s="27">
        <f t="shared" si="0"/>
        <v>284.89999999999998</v>
      </c>
      <c r="J35" s="73"/>
      <c r="K35" s="72"/>
      <c r="L35" s="72">
        <v>4.59</v>
      </c>
      <c r="M35" s="72">
        <v>46.53</v>
      </c>
      <c r="N35" s="28">
        <f t="shared" si="1"/>
        <v>51.120000000000005</v>
      </c>
      <c r="O35" s="29">
        <f t="shared" si="2"/>
        <v>336.02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340</v>
      </c>
      <c r="D36" s="66">
        <v>6900</v>
      </c>
      <c r="E36" s="66">
        <v>107</v>
      </c>
      <c r="F36" s="66">
        <v>24834</v>
      </c>
      <c r="G36" s="66">
        <v>32574</v>
      </c>
      <c r="H36" s="66">
        <v>1811</v>
      </c>
      <c r="I36" s="18">
        <f t="shared" si="0"/>
        <v>66566</v>
      </c>
      <c r="J36" s="67"/>
      <c r="K36" s="66"/>
      <c r="L36" s="66">
        <v>423</v>
      </c>
      <c r="M36" s="66">
        <v>4269</v>
      </c>
      <c r="N36" s="20">
        <f t="shared" si="1"/>
        <v>4692</v>
      </c>
      <c r="O36" s="21">
        <f t="shared" si="2"/>
        <v>71258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4.8</v>
      </c>
      <c r="D37" s="75">
        <v>111.7</v>
      </c>
      <c r="E37" s="75">
        <v>1.7</v>
      </c>
      <c r="F37" s="75">
        <v>276.60000000000002</v>
      </c>
      <c r="G37" s="75">
        <v>456.6</v>
      </c>
      <c r="H37" s="75">
        <v>37.1</v>
      </c>
      <c r="I37" s="30">
        <f t="shared" ref="I37:I50" si="3">SUM(C37:H37)</f>
        <v>888.50000000000011</v>
      </c>
      <c r="J37" s="76"/>
      <c r="K37" s="75"/>
      <c r="L37" s="75">
        <v>8.1</v>
      </c>
      <c r="M37" s="75">
        <v>84.4</v>
      </c>
      <c r="N37" s="31">
        <f t="shared" si="1"/>
        <v>92.5</v>
      </c>
      <c r="O37" s="32">
        <f t="shared" si="2"/>
        <v>981.00000000000011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2.1</v>
      </c>
      <c r="D38" s="72">
        <v>13.51</v>
      </c>
      <c r="E38" s="72">
        <v>0.63</v>
      </c>
      <c r="F38" s="72">
        <v>221.32</v>
      </c>
      <c r="G38" s="72">
        <v>372.32</v>
      </c>
      <c r="H38" s="72">
        <v>25.11</v>
      </c>
      <c r="I38" s="27">
        <f t="shared" si="3"/>
        <v>634.99</v>
      </c>
      <c r="J38" s="73"/>
      <c r="K38" s="72"/>
      <c r="L38" s="72">
        <v>3.7</v>
      </c>
      <c r="M38" s="72">
        <v>33.47</v>
      </c>
      <c r="N38" s="28">
        <f t="shared" si="1"/>
        <v>37.17</v>
      </c>
      <c r="O38" s="29">
        <f t="shared" si="2"/>
        <v>672.16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620</v>
      </c>
      <c r="D39" s="66">
        <v>3522</v>
      </c>
      <c r="E39" s="66">
        <v>165</v>
      </c>
      <c r="F39" s="66">
        <v>49148</v>
      </c>
      <c r="G39" s="66">
        <v>102267</v>
      </c>
      <c r="H39" s="66">
        <v>3986</v>
      </c>
      <c r="I39" s="18">
        <f t="shared" si="3"/>
        <v>159708</v>
      </c>
      <c r="J39" s="67"/>
      <c r="K39" s="66"/>
      <c r="L39" s="66">
        <v>391</v>
      </c>
      <c r="M39" s="66">
        <v>3425</v>
      </c>
      <c r="N39" s="20">
        <f t="shared" si="1"/>
        <v>3816</v>
      </c>
      <c r="O39" s="21">
        <f t="shared" si="2"/>
        <v>163524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7</v>
      </c>
      <c r="D40" s="75">
        <v>49.4</v>
      </c>
      <c r="E40" s="75">
        <v>2.2000000000000002</v>
      </c>
      <c r="F40" s="75">
        <v>448.2</v>
      </c>
      <c r="G40" s="75">
        <v>1313.6</v>
      </c>
      <c r="H40" s="75">
        <v>76.400000000000006</v>
      </c>
      <c r="I40" s="30">
        <f t="shared" si="3"/>
        <v>1896.8</v>
      </c>
      <c r="J40" s="76"/>
      <c r="K40" s="75"/>
      <c r="L40" s="75">
        <v>7.8</v>
      </c>
      <c r="M40" s="75">
        <v>65.8</v>
      </c>
      <c r="N40" s="31">
        <f t="shared" si="1"/>
        <v>73.599999999999994</v>
      </c>
      <c r="O40" s="32">
        <f t="shared" si="2"/>
        <v>1970.3999999999999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1.44</v>
      </c>
      <c r="D41" s="72">
        <v>13.85</v>
      </c>
      <c r="E41" s="72">
        <v>1.02</v>
      </c>
      <c r="F41" s="72">
        <v>191.34</v>
      </c>
      <c r="G41" s="72">
        <v>923.12</v>
      </c>
      <c r="H41" s="72">
        <v>24.68</v>
      </c>
      <c r="I41" s="27">
        <f t="shared" si="3"/>
        <v>1155.45</v>
      </c>
      <c r="J41" s="73"/>
      <c r="K41" s="72"/>
      <c r="L41" s="72">
        <v>2.4</v>
      </c>
      <c r="M41" s="72">
        <v>119.15</v>
      </c>
      <c r="N41" s="28">
        <f t="shared" si="1"/>
        <v>121.55000000000001</v>
      </c>
      <c r="O41" s="29">
        <f t="shared" si="2"/>
        <v>1277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525</v>
      </c>
      <c r="D42" s="66">
        <v>3770</v>
      </c>
      <c r="E42" s="66">
        <v>281</v>
      </c>
      <c r="F42" s="66">
        <v>42944</v>
      </c>
      <c r="G42" s="66">
        <v>243178</v>
      </c>
      <c r="H42" s="66">
        <v>4435</v>
      </c>
      <c r="I42" s="18">
        <f t="shared" si="3"/>
        <v>295133</v>
      </c>
      <c r="J42" s="67"/>
      <c r="K42" s="66"/>
      <c r="L42" s="66">
        <v>265</v>
      </c>
      <c r="M42" s="66">
        <v>11814</v>
      </c>
      <c r="N42" s="20">
        <f t="shared" si="1"/>
        <v>12079</v>
      </c>
      <c r="O42" s="21">
        <f t="shared" si="2"/>
        <v>307212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6.3</v>
      </c>
      <c r="D43" s="75">
        <v>49.7</v>
      </c>
      <c r="E43" s="75">
        <v>3.8</v>
      </c>
      <c r="F43" s="75">
        <v>390.8</v>
      </c>
      <c r="G43" s="75">
        <v>2993.1</v>
      </c>
      <c r="H43" s="75">
        <v>85.4</v>
      </c>
      <c r="I43" s="30">
        <f t="shared" si="3"/>
        <v>3529.1</v>
      </c>
      <c r="J43" s="76"/>
      <c r="K43" s="75"/>
      <c r="L43" s="75">
        <v>4.2</v>
      </c>
      <c r="M43" s="75">
        <v>187.3</v>
      </c>
      <c r="N43" s="31">
        <f t="shared" si="1"/>
        <v>191.5</v>
      </c>
      <c r="O43" s="32">
        <f t="shared" si="2"/>
        <v>3720.6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3.52</v>
      </c>
      <c r="D44" s="72">
        <v>14.84</v>
      </c>
      <c r="E44" s="72">
        <v>9.02</v>
      </c>
      <c r="F44" s="72">
        <v>196.56</v>
      </c>
      <c r="G44" s="72">
        <v>927.69</v>
      </c>
      <c r="H44" s="72">
        <v>1.95</v>
      </c>
      <c r="I44" s="27">
        <f t="shared" si="3"/>
        <v>1153.5800000000002</v>
      </c>
      <c r="J44" s="73"/>
      <c r="K44" s="72"/>
      <c r="L44" s="72">
        <v>12.53</v>
      </c>
      <c r="M44" s="72">
        <v>220.81</v>
      </c>
      <c r="N44" s="28">
        <f t="shared" si="1"/>
        <v>233.34</v>
      </c>
      <c r="O44" s="29">
        <f t="shared" si="2"/>
        <v>1386.92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1267</v>
      </c>
      <c r="D45" s="66">
        <v>3810</v>
      </c>
      <c r="E45" s="66">
        <v>2589</v>
      </c>
      <c r="F45" s="66">
        <v>42153</v>
      </c>
      <c r="G45" s="66">
        <v>269495</v>
      </c>
      <c r="H45" s="66">
        <v>366</v>
      </c>
      <c r="I45" s="18">
        <f t="shared" si="3"/>
        <v>319680</v>
      </c>
      <c r="J45" s="67"/>
      <c r="K45" s="66"/>
      <c r="L45" s="66">
        <v>1438</v>
      </c>
      <c r="M45" s="66">
        <v>22581</v>
      </c>
      <c r="N45" s="20">
        <f t="shared" si="1"/>
        <v>24019</v>
      </c>
      <c r="O45" s="21">
        <f t="shared" si="2"/>
        <v>343699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12.5</v>
      </c>
      <c r="D46" s="75">
        <v>43.5</v>
      </c>
      <c r="E46" s="75">
        <v>31</v>
      </c>
      <c r="F46" s="75">
        <v>349.7</v>
      </c>
      <c r="G46" s="75">
        <v>2883.2</v>
      </c>
      <c r="H46" s="75">
        <v>5.7</v>
      </c>
      <c r="I46" s="30">
        <f t="shared" si="3"/>
        <v>3325.5999999999995</v>
      </c>
      <c r="J46" s="76"/>
      <c r="K46" s="75"/>
      <c r="L46" s="75">
        <v>16.2</v>
      </c>
      <c r="M46" s="75">
        <v>250.7</v>
      </c>
      <c r="N46" s="31">
        <f t="shared" si="1"/>
        <v>266.89999999999998</v>
      </c>
      <c r="O46" s="32">
        <f t="shared" si="2"/>
        <v>3592.4999999999995</v>
      </c>
      <c r="P46" s="77">
        <v>9.36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8.7100000000000009</v>
      </c>
      <c r="D47" s="72">
        <v>148.52000000000001</v>
      </c>
      <c r="E47" s="72">
        <v>45.64</v>
      </c>
      <c r="F47" s="72">
        <v>760.72</v>
      </c>
      <c r="G47" s="72">
        <v>662.36</v>
      </c>
      <c r="H47" s="72">
        <v>2.3199999999999998</v>
      </c>
      <c r="I47" s="27">
        <f t="shared" si="3"/>
        <v>1628.27</v>
      </c>
      <c r="J47" s="73"/>
      <c r="K47" s="72"/>
      <c r="L47" s="72">
        <v>52.02</v>
      </c>
      <c r="M47" s="72">
        <v>673.49</v>
      </c>
      <c r="N47" s="28">
        <f t="shared" si="1"/>
        <v>725.51</v>
      </c>
      <c r="O47" s="29">
        <f t="shared" si="2"/>
        <v>2353.7799999999997</v>
      </c>
      <c r="P47" s="78">
        <v>819.04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3242</v>
      </c>
      <c r="D48" s="66">
        <v>43633</v>
      </c>
      <c r="E48" s="66">
        <v>13284</v>
      </c>
      <c r="F48" s="66">
        <v>183056</v>
      </c>
      <c r="G48" s="66">
        <v>193943</v>
      </c>
      <c r="H48" s="66">
        <v>484</v>
      </c>
      <c r="I48" s="18">
        <f t="shared" si="3"/>
        <v>437642</v>
      </c>
      <c r="J48" s="67"/>
      <c r="K48" s="66"/>
      <c r="L48" s="66">
        <v>6513</v>
      </c>
      <c r="M48" s="66">
        <v>80511</v>
      </c>
      <c r="N48" s="20">
        <f t="shared" si="1"/>
        <v>87024</v>
      </c>
      <c r="O48" s="21">
        <f t="shared" si="2"/>
        <v>524666</v>
      </c>
      <c r="P48" s="78">
        <v>15.12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14</v>
      </c>
      <c r="D49" s="75">
        <v>154.1</v>
      </c>
      <c r="E49" s="75">
        <v>23.2</v>
      </c>
      <c r="F49" s="75">
        <v>810.8</v>
      </c>
      <c r="G49" s="75">
        <v>1158.5</v>
      </c>
      <c r="H49" s="75">
        <v>3.2</v>
      </c>
      <c r="I49" s="30">
        <f t="shared" si="3"/>
        <v>2163.7999999999997</v>
      </c>
      <c r="J49" s="76"/>
      <c r="K49" s="75"/>
      <c r="L49" s="75">
        <v>29.9</v>
      </c>
      <c r="M49" s="75">
        <v>353.9</v>
      </c>
      <c r="N49" s="31">
        <f t="shared" si="1"/>
        <v>383.79999999999995</v>
      </c>
      <c r="O49" s="32">
        <f t="shared" si="2"/>
        <v>2547.5999999999995</v>
      </c>
      <c r="P49" s="78">
        <v>5.68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17.62</v>
      </c>
      <c r="D50" s="63">
        <v>288.12</v>
      </c>
      <c r="E50" s="63">
        <v>57.17</v>
      </c>
      <c r="F50" s="63">
        <v>1557.91</v>
      </c>
      <c r="G50" s="63">
        <v>3060.2</v>
      </c>
      <c r="H50" s="63">
        <v>121.58</v>
      </c>
      <c r="I50" s="11">
        <f t="shared" si="3"/>
        <v>5102.6000000000004</v>
      </c>
      <c r="J50" s="64"/>
      <c r="K50" s="63"/>
      <c r="L50" s="63">
        <v>88.17</v>
      </c>
      <c r="M50" s="63">
        <v>1164.23</v>
      </c>
      <c r="N50" s="13">
        <f t="shared" si="1"/>
        <v>1252.4000000000001</v>
      </c>
      <c r="O50" s="14">
        <f t="shared" si="2"/>
        <v>6355</v>
      </c>
      <c r="P50" s="78">
        <v>10.6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6200</v>
      </c>
      <c r="D51" s="66">
        <v>96676</v>
      </c>
      <c r="E51" s="66">
        <v>16521</v>
      </c>
      <c r="F51" s="66">
        <v>356126</v>
      </c>
      <c r="G51" s="66">
        <v>852141</v>
      </c>
      <c r="H51" s="66">
        <v>16766</v>
      </c>
      <c r="I51" s="18">
        <f t="shared" ref="I51:I58" si="4">SUM(C51:H51)</f>
        <v>1344430</v>
      </c>
      <c r="J51" s="67"/>
      <c r="K51" s="66"/>
      <c r="L51" s="66">
        <v>10309</v>
      </c>
      <c r="M51" s="66">
        <v>127936</v>
      </c>
      <c r="N51" s="20">
        <f t="shared" si="1"/>
        <v>138245</v>
      </c>
      <c r="O51" s="21">
        <f>SUM(N51,I51)</f>
        <v>1482675</v>
      </c>
      <c r="P51" s="78">
        <v>26.26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47.4</v>
      </c>
      <c r="D52" s="75">
        <v>1212.4000000000001</v>
      </c>
      <c r="E52" s="75">
        <v>63.6</v>
      </c>
      <c r="F52" s="75">
        <v>2474.6</v>
      </c>
      <c r="G52" s="75">
        <v>8975.1</v>
      </c>
      <c r="H52" s="75">
        <v>386.6</v>
      </c>
      <c r="I52" s="30">
        <f t="shared" si="4"/>
        <v>13159.7</v>
      </c>
      <c r="J52" s="76"/>
      <c r="K52" s="75"/>
      <c r="L52" s="75">
        <v>104.7</v>
      </c>
      <c r="M52" s="75">
        <v>1101.2</v>
      </c>
      <c r="N52" s="31">
        <f t="shared" si="1"/>
        <v>1205.9000000000001</v>
      </c>
      <c r="O52" s="32">
        <f t="shared" si="2"/>
        <v>14365.6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17.62</v>
      </c>
      <c r="D53" s="72">
        <v>263.66000000000003</v>
      </c>
      <c r="E53" s="72">
        <v>57.17</v>
      </c>
      <c r="F53" s="72">
        <v>1551.3</v>
      </c>
      <c r="G53" s="72">
        <v>3059.31</v>
      </c>
      <c r="H53" s="72">
        <v>37.47</v>
      </c>
      <c r="I53" s="27">
        <f t="shared" si="4"/>
        <v>4986.53</v>
      </c>
      <c r="J53" s="73"/>
      <c r="K53" s="72"/>
      <c r="L53" s="72">
        <v>88.17</v>
      </c>
      <c r="M53" s="72">
        <v>1164.23</v>
      </c>
      <c r="N53" s="28">
        <f t="shared" si="1"/>
        <v>1252.4000000000001</v>
      </c>
      <c r="O53" s="29">
        <f t="shared" si="2"/>
        <v>6238.93</v>
      </c>
      <c r="P53" s="33">
        <f>SUM(P46:P52)</f>
        <v>886.06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6200</v>
      </c>
      <c r="D54" s="66">
        <v>76762</v>
      </c>
      <c r="E54" s="66">
        <v>16521</v>
      </c>
      <c r="F54" s="66">
        <v>355280</v>
      </c>
      <c r="G54" s="66">
        <v>851792</v>
      </c>
      <c r="H54" s="66">
        <v>6654</v>
      </c>
      <c r="I54" s="18">
        <f t="shared" si="4"/>
        <v>1313209</v>
      </c>
      <c r="J54" s="67"/>
      <c r="K54" s="66"/>
      <c r="L54" s="66">
        <v>10309</v>
      </c>
      <c r="M54" s="66">
        <v>127936</v>
      </c>
      <c r="N54" s="20">
        <f t="shared" si="1"/>
        <v>138245</v>
      </c>
      <c r="O54" s="21">
        <f t="shared" si="2"/>
        <v>1451454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47.4</v>
      </c>
      <c r="D55" s="69">
        <v>696.9</v>
      </c>
      <c r="E55" s="69">
        <v>63.6</v>
      </c>
      <c r="F55" s="69">
        <v>2453.1</v>
      </c>
      <c r="G55" s="69">
        <v>8967.2000000000007</v>
      </c>
      <c r="H55" s="69">
        <v>120.6</v>
      </c>
      <c r="I55" s="24">
        <f t="shared" si="4"/>
        <v>12348.800000000001</v>
      </c>
      <c r="J55" s="70"/>
      <c r="K55" s="69"/>
      <c r="L55" s="69">
        <v>104.7</v>
      </c>
      <c r="M55" s="69">
        <v>1101.2</v>
      </c>
      <c r="N55" s="24">
        <f t="shared" si="1"/>
        <v>1205.9000000000001</v>
      </c>
      <c r="O55" s="26">
        <f t="shared" si="2"/>
        <v>13554.7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17.62</v>
      </c>
      <c r="D56" s="10">
        <f t="shared" si="5"/>
        <v>288.51</v>
      </c>
      <c r="E56" s="10">
        <f t="shared" si="5"/>
        <v>57.17</v>
      </c>
      <c r="F56" s="10">
        <f t="shared" si="5"/>
        <v>1561.24</v>
      </c>
      <c r="G56" s="10">
        <f t="shared" si="5"/>
        <v>3070.7400000000002</v>
      </c>
      <c r="H56" s="10">
        <f t="shared" si="5"/>
        <v>121.64999999999999</v>
      </c>
      <c r="I56" s="36">
        <f>SUM(C56:H56)</f>
        <v>5116.93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88.17</v>
      </c>
      <c r="M56" s="10">
        <f>SUM(M5,M8,M11,M14,M17,M20,M23,M26,M29,M32,M35,M38,M41,M44,M47)</f>
        <v>1164.23</v>
      </c>
      <c r="N56" s="12">
        <f t="shared" si="1"/>
        <v>1252.4000000000001</v>
      </c>
      <c r="O56" s="14">
        <f t="shared" si="2"/>
        <v>6369.33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6200</v>
      </c>
      <c r="D57" s="17">
        <f t="shared" si="5"/>
        <v>97242</v>
      </c>
      <c r="E57" s="17">
        <f t="shared" si="5"/>
        <v>16521</v>
      </c>
      <c r="F57" s="17">
        <f t="shared" si="5"/>
        <v>358561</v>
      </c>
      <c r="G57" s="17">
        <f t="shared" si="5"/>
        <v>852141</v>
      </c>
      <c r="H57" s="17">
        <f t="shared" si="5"/>
        <v>16772</v>
      </c>
      <c r="I57" s="37">
        <f t="shared" si="4"/>
        <v>1347437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10309</v>
      </c>
      <c r="M57" s="17">
        <f t="shared" si="6"/>
        <v>127936</v>
      </c>
      <c r="N57" s="19">
        <f t="shared" si="1"/>
        <v>138245</v>
      </c>
      <c r="O57" s="21">
        <f t="shared" si="2"/>
        <v>1485682</v>
      </c>
      <c r="P57" s="82">
        <v>0.55000000000000004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47.4</v>
      </c>
      <c r="D58" s="40">
        <f t="shared" si="5"/>
        <v>1240.5999999999999</v>
      </c>
      <c r="E58" s="40">
        <f t="shared" si="5"/>
        <v>63.599999999999994</v>
      </c>
      <c r="F58" s="40">
        <f t="shared" si="5"/>
        <v>2597.1</v>
      </c>
      <c r="G58" s="40">
        <f t="shared" si="5"/>
        <v>8975.0999999999985</v>
      </c>
      <c r="H58" s="40">
        <f t="shared" si="5"/>
        <v>386.9</v>
      </c>
      <c r="I58" s="41">
        <f t="shared" si="4"/>
        <v>13310.699999999999</v>
      </c>
      <c r="J58" s="39">
        <f t="shared" si="6"/>
        <v>0</v>
      </c>
      <c r="K58" s="40">
        <f t="shared" si="6"/>
        <v>0</v>
      </c>
      <c r="L58" s="40">
        <f t="shared" si="6"/>
        <v>104.69999999999999</v>
      </c>
      <c r="M58" s="40">
        <f t="shared" si="6"/>
        <v>1101.1999999999998</v>
      </c>
      <c r="N58" s="42">
        <f t="shared" si="1"/>
        <v>1205.8999999999999</v>
      </c>
      <c r="O58" s="43">
        <f t="shared" si="2"/>
        <v>14516.599999999999</v>
      </c>
      <c r="P58" s="44">
        <f>SUM(O56,P53,P54,P57)</f>
        <v>7255.94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1.1499999999999999</v>
      </c>
      <c r="G63" s="63">
        <v>0.35</v>
      </c>
      <c r="H63" s="63"/>
      <c r="I63" s="11">
        <f>SUM(C63:H63)</f>
        <v>1.5</v>
      </c>
      <c r="J63" s="64"/>
      <c r="K63" s="63"/>
      <c r="L63" s="63"/>
      <c r="M63" s="63"/>
      <c r="N63" s="13">
        <f>SUM(J63:M63)</f>
        <v>0</v>
      </c>
      <c r="O63" s="14">
        <f>SUM(N63,I63)</f>
        <v>1.5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0.39</v>
      </c>
      <c r="E66" s="72"/>
      <c r="F66" s="72">
        <v>1.69</v>
      </c>
      <c r="G66" s="72">
        <v>10.19</v>
      </c>
      <c r="H66" s="72"/>
      <c r="I66" s="27">
        <f t="shared" si="7"/>
        <v>12.27</v>
      </c>
      <c r="J66" s="73"/>
      <c r="K66" s="72"/>
      <c r="L66" s="72"/>
      <c r="M66" s="72"/>
      <c r="N66" s="28">
        <f t="shared" si="8"/>
        <v>0</v>
      </c>
      <c r="O66" s="29">
        <f t="shared" si="9"/>
        <v>12.27</v>
      </c>
      <c r="P66" s="22" t="s">
        <v>25</v>
      </c>
      <c r="Q66" s="129" t="s">
        <v>106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>
        <v>0</v>
      </c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>
        <v>0</v>
      </c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/>
      <c r="N70" s="20">
        <f t="shared" si="8"/>
        <v>0</v>
      </c>
      <c r="O70" s="21">
        <f t="shared" si="9"/>
        <v>0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/>
      <c r="N71" s="31">
        <f t="shared" si="8"/>
        <v>0</v>
      </c>
      <c r="O71" s="32">
        <f t="shared" si="9"/>
        <v>0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0.1</v>
      </c>
      <c r="N72" s="28">
        <f t="shared" si="8"/>
        <v>0.1</v>
      </c>
      <c r="O72" s="29">
        <f t="shared" si="9"/>
        <v>0.1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</v>
      </c>
      <c r="N73" s="20">
        <f t="shared" si="8"/>
        <v>3</v>
      </c>
      <c r="O73" s="21">
        <f t="shared" si="9"/>
        <v>3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0.2</v>
      </c>
      <c r="N74" s="31">
        <f t="shared" si="8"/>
        <v>0.2</v>
      </c>
      <c r="O74" s="32">
        <f t="shared" si="9"/>
        <v>0.2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>
        <v>1.03</v>
      </c>
      <c r="G75" s="72"/>
      <c r="H75" s="72"/>
      <c r="I75" s="27">
        <f t="shared" si="7"/>
        <v>1.03</v>
      </c>
      <c r="J75" s="73"/>
      <c r="K75" s="72"/>
      <c r="L75" s="72"/>
      <c r="M75" s="72">
        <v>5.4</v>
      </c>
      <c r="N75" s="28">
        <f t="shared" si="8"/>
        <v>5.4</v>
      </c>
      <c r="O75" s="29">
        <f t="shared" si="9"/>
        <v>6.4300000000000006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245</v>
      </c>
      <c r="E76" s="66"/>
      <c r="F76" s="66">
        <v>2489</v>
      </c>
      <c r="G76" s="66"/>
      <c r="H76" s="66"/>
      <c r="I76" s="18">
        <f t="shared" si="7"/>
        <v>2734</v>
      </c>
      <c r="J76" s="67"/>
      <c r="K76" s="66"/>
      <c r="L76" s="66">
        <v>69</v>
      </c>
      <c r="M76" s="66">
        <v>287</v>
      </c>
      <c r="N76" s="20">
        <f t="shared" si="8"/>
        <v>356</v>
      </c>
      <c r="O76" s="21">
        <f t="shared" si="9"/>
        <v>3090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14.3</v>
      </c>
      <c r="E77" s="75"/>
      <c r="F77" s="75">
        <v>125.3</v>
      </c>
      <c r="G77" s="75"/>
      <c r="H77" s="75"/>
      <c r="I77" s="30">
        <f t="shared" si="7"/>
        <v>139.6</v>
      </c>
      <c r="J77" s="76"/>
      <c r="K77" s="75"/>
      <c r="L77" s="75">
        <v>3.4</v>
      </c>
      <c r="M77" s="75">
        <v>14.7</v>
      </c>
      <c r="N77" s="31">
        <f t="shared" si="8"/>
        <v>18.099999999999998</v>
      </c>
      <c r="O77" s="32">
        <f t="shared" si="9"/>
        <v>157.69999999999999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/>
      <c r="E78" s="72"/>
      <c r="F78" s="72"/>
      <c r="G78" s="72"/>
      <c r="H78" s="72"/>
      <c r="I78" s="27">
        <f t="shared" si="7"/>
        <v>0</v>
      </c>
      <c r="J78" s="73"/>
      <c r="K78" s="72"/>
      <c r="L78" s="72"/>
      <c r="M78" s="72">
        <v>4.3899999999999997</v>
      </c>
      <c r="N78" s="28">
        <f t="shared" si="8"/>
        <v>4.3899999999999997</v>
      </c>
      <c r="O78" s="29">
        <f t="shared" si="9"/>
        <v>4.3899999999999997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321</v>
      </c>
      <c r="E79" s="66"/>
      <c r="F79" s="66"/>
      <c r="G79" s="66">
        <v>186</v>
      </c>
      <c r="H79" s="66"/>
      <c r="I79" s="18">
        <f t="shared" si="7"/>
        <v>507</v>
      </c>
      <c r="J79" s="67"/>
      <c r="K79" s="66"/>
      <c r="L79" s="66">
        <v>167</v>
      </c>
      <c r="M79" s="66">
        <v>245</v>
      </c>
      <c r="N79" s="20">
        <f t="shared" si="8"/>
        <v>412</v>
      </c>
      <c r="O79" s="21">
        <f t="shared" si="9"/>
        <v>919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13.9</v>
      </c>
      <c r="E80" s="75"/>
      <c r="F80" s="75"/>
      <c r="G80" s="75">
        <v>4.3</v>
      </c>
      <c r="H80" s="75"/>
      <c r="I80" s="30">
        <f t="shared" si="7"/>
        <v>18.2</v>
      </c>
      <c r="J80" s="76"/>
      <c r="K80" s="75"/>
      <c r="L80" s="75">
        <v>6.4</v>
      </c>
      <c r="M80" s="75">
        <v>10</v>
      </c>
      <c r="N80" s="31">
        <f t="shared" si="8"/>
        <v>16.399999999999999</v>
      </c>
      <c r="O80" s="32">
        <f t="shared" si="9"/>
        <v>34.599999999999994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3.13</v>
      </c>
      <c r="E81" s="72"/>
      <c r="F81" s="72">
        <v>5.8</v>
      </c>
      <c r="G81" s="72">
        <v>0.89</v>
      </c>
      <c r="H81" s="72">
        <v>7.0000000000000007E-2</v>
      </c>
      <c r="I81" s="27">
        <f t="shared" si="7"/>
        <v>9.89</v>
      </c>
      <c r="J81" s="73"/>
      <c r="K81" s="72"/>
      <c r="L81" s="72">
        <v>2.37</v>
      </c>
      <c r="M81" s="72">
        <v>8.5299999999999994</v>
      </c>
      <c r="N81" s="28">
        <f t="shared" si="8"/>
        <v>10.899999999999999</v>
      </c>
      <c r="O81" s="29">
        <f t="shared" si="9"/>
        <v>20.79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3943</v>
      </c>
      <c r="E82" s="66"/>
      <c r="F82" s="66">
        <v>744</v>
      </c>
      <c r="G82" s="66">
        <v>163</v>
      </c>
      <c r="H82" s="66">
        <v>6</v>
      </c>
      <c r="I82" s="18">
        <f t="shared" si="7"/>
        <v>4856</v>
      </c>
      <c r="J82" s="67"/>
      <c r="K82" s="66"/>
      <c r="L82" s="66">
        <v>192</v>
      </c>
      <c r="M82" s="66">
        <v>509</v>
      </c>
      <c r="N82" s="20">
        <f t="shared" si="8"/>
        <v>701</v>
      </c>
      <c r="O82" s="21">
        <f t="shared" si="9"/>
        <v>5557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126.4</v>
      </c>
      <c r="E83" s="75"/>
      <c r="F83" s="75">
        <v>17.8</v>
      </c>
      <c r="G83" s="75">
        <v>3.6</v>
      </c>
      <c r="H83" s="75">
        <v>0.3</v>
      </c>
      <c r="I83" s="30">
        <f t="shared" si="7"/>
        <v>148.10000000000002</v>
      </c>
      <c r="J83" s="76"/>
      <c r="K83" s="75"/>
      <c r="L83" s="75">
        <v>6.7</v>
      </c>
      <c r="M83" s="75">
        <v>15.9</v>
      </c>
      <c r="N83" s="31">
        <f t="shared" si="8"/>
        <v>22.6</v>
      </c>
      <c r="O83" s="32">
        <f t="shared" si="9"/>
        <v>170.70000000000002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4.1900000000000004</v>
      </c>
      <c r="E84" s="72"/>
      <c r="F84" s="72">
        <v>0.27</v>
      </c>
      <c r="G84" s="72"/>
      <c r="H84" s="72">
        <v>7.54</v>
      </c>
      <c r="I84" s="27">
        <f t="shared" si="7"/>
        <v>12</v>
      </c>
      <c r="J84" s="73"/>
      <c r="K84" s="72"/>
      <c r="L84" s="72">
        <v>3.11</v>
      </c>
      <c r="M84" s="72">
        <v>12.19</v>
      </c>
      <c r="N84" s="28">
        <f t="shared" si="8"/>
        <v>15.299999999999999</v>
      </c>
      <c r="O84" s="29">
        <f t="shared" si="9"/>
        <v>27.299999999999997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10354</v>
      </c>
      <c r="E85" s="66"/>
      <c r="F85" s="66">
        <v>48</v>
      </c>
      <c r="G85" s="66"/>
      <c r="H85" s="66">
        <v>784</v>
      </c>
      <c r="I85" s="18">
        <f t="shared" si="7"/>
        <v>11186</v>
      </c>
      <c r="J85" s="67"/>
      <c r="K85" s="66"/>
      <c r="L85" s="66">
        <v>209</v>
      </c>
      <c r="M85" s="66">
        <v>875</v>
      </c>
      <c r="N85" s="20">
        <f t="shared" si="8"/>
        <v>1084</v>
      </c>
      <c r="O85" s="21">
        <f t="shared" si="9"/>
        <v>12270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270.39999999999998</v>
      </c>
      <c r="E86" s="75"/>
      <c r="F86" s="75">
        <v>0.9</v>
      </c>
      <c r="G86" s="75"/>
      <c r="H86" s="75">
        <v>29.1</v>
      </c>
      <c r="I86" s="30">
        <f t="shared" si="7"/>
        <v>300.39999999999998</v>
      </c>
      <c r="J86" s="76"/>
      <c r="K86" s="75"/>
      <c r="L86" s="75">
        <v>6</v>
      </c>
      <c r="M86" s="75">
        <v>26.4</v>
      </c>
      <c r="N86" s="31">
        <f t="shared" si="8"/>
        <v>32.4</v>
      </c>
      <c r="O86" s="32">
        <f t="shared" si="9"/>
        <v>332.79999999999995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0.11</v>
      </c>
      <c r="D87" s="72">
        <v>26.26</v>
      </c>
      <c r="E87" s="72"/>
      <c r="F87" s="72">
        <v>11.16</v>
      </c>
      <c r="G87" s="72">
        <v>8.59</v>
      </c>
      <c r="H87" s="72">
        <v>31.24</v>
      </c>
      <c r="I87" s="27">
        <f t="shared" si="7"/>
        <v>77.36</v>
      </c>
      <c r="J87" s="73"/>
      <c r="K87" s="72"/>
      <c r="L87" s="72">
        <v>3.03</v>
      </c>
      <c r="M87" s="72">
        <v>20.47</v>
      </c>
      <c r="N87" s="28">
        <f t="shared" si="8"/>
        <v>23.5</v>
      </c>
      <c r="O87" s="29">
        <f t="shared" si="9"/>
        <v>100.86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31</v>
      </c>
      <c r="D88" s="66">
        <v>10662</v>
      </c>
      <c r="E88" s="66"/>
      <c r="F88" s="66">
        <v>2073</v>
      </c>
      <c r="G88" s="66">
        <v>1987</v>
      </c>
      <c r="H88" s="66">
        <v>3238</v>
      </c>
      <c r="I88" s="18">
        <f t="shared" si="7"/>
        <v>17991</v>
      </c>
      <c r="J88" s="67"/>
      <c r="K88" s="66"/>
      <c r="L88" s="66">
        <v>247</v>
      </c>
      <c r="M88" s="66">
        <v>1633</v>
      </c>
      <c r="N88" s="20">
        <f t="shared" si="8"/>
        <v>1880</v>
      </c>
      <c r="O88" s="21">
        <f t="shared" si="9"/>
        <v>19871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0.5</v>
      </c>
      <c r="D89" s="75">
        <v>225.1</v>
      </c>
      <c r="E89" s="75"/>
      <c r="F89" s="75">
        <v>32.200000000000003</v>
      </c>
      <c r="G89" s="75">
        <v>35.700000000000003</v>
      </c>
      <c r="H89" s="75">
        <v>102.5</v>
      </c>
      <c r="I89" s="30">
        <f t="shared" si="7"/>
        <v>396</v>
      </c>
      <c r="J89" s="76"/>
      <c r="K89" s="75"/>
      <c r="L89" s="75">
        <v>6.7</v>
      </c>
      <c r="M89" s="75">
        <v>46.1</v>
      </c>
      <c r="N89" s="31">
        <f t="shared" si="8"/>
        <v>52.800000000000004</v>
      </c>
      <c r="O89" s="32">
        <f t="shared" si="9"/>
        <v>448.8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0.65</v>
      </c>
      <c r="D90" s="72">
        <v>39.520000000000003</v>
      </c>
      <c r="E90" s="72">
        <v>0.42</v>
      </c>
      <c r="F90" s="72">
        <v>53.12</v>
      </c>
      <c r="G90" s="72">
        <v>35.380000000000003</v>
      </c>
      <c r="H90" s="72">
        <v>16.600000000000001</v>
      </c>
      <c r="I90" s="27">
        <f t="shared" si="7"/>
        <v>145.69</v>
      </c>
      <c r="J90" s="73"/>
      <c r="K90" s="72"/>
      <c r="L90" s="72">
        <v>4.42</v>
      </c>
      <c r="M90" s="72">
        <v>19.7</v>
      </c>
      <c r="N90" s="28">
        <f t="shared" si="8"/>
        <v>24.119999999999997</v>
      </c>
      <c r="O90" s="29">
        <f t="shared" si="9"/>
        <v>169.81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175</v>
      </c>
      <c r="D91" s="66">
        <v>10082</v>
      </c>
      <c r="E91" s="66">
        <v>95</v>
      </c>
      <c r="F91" s="66">
        <v>11072</v>
      </c>
      <c r="G91" s="66">
        <v>8348</v>
      </c>
      <c r="H91" s="66">
        <v>1662</v>
      </c>
      <c r="I91" s="18">
        <f t="shared" si="7"/>
        <v>31434</v>
      </c>
      <c r="J91" s="67"/>
      <c r="K91" s="66"/>
      <c r="L91" s="66">
        <v>395</v>
      </c>
      <c r="M91" s="66">
        <v>1784</v>
      </c>
      <c r="N91" s="20">
        <f t="shared" si="8"/>
        <v>2179</v>
      </c>
      <c r="O91" s="21">
        <f t="shared" si="9"/>
        <v>33613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2.2999999999999998</v>
      </c>
      <c r="D92" s="75">
        <v>182.1</v>
      </c>
      <c r="E92" s="75">
        <v>1.7</v>
      </c>
      <c r="F92" s="75">
        <v>144.80000000000001</v>
      </c>
      <c r="G92" s="75">
        <v>126.5</v>
      </c>
      <c r="H92" s="75">
        <v>47.2</v>
      </c>
      <c r="I92" s="30">
        <f t="shared" si="7"/>
        <v>504.59999999999997</v>
      </c>
      <c r="J92" s="76"/>
      <c r="K92" s="75"/>
      <c r="L92" s="75">
        <v>9.3000000000000007</v>
      </c>
      <c r="M92" s="75">
        <v>45.8</v>
      </c>
      <c r="N92" s="31">
        <f t="shared" si="8"/>
        <v>55.099999999999994</v>
      </c>
      <c r="O92" s="32">
        <f t="shared" si="9"/>
        <v>559.69999999999993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1.0900000000000001</v>
      </c>
      <c r="D93" s="72">
        <v>24.3</v>
      </c>
      <c r="E93" s="72">
        <v>0.44</v>
      </c>
      <c r="F93" s="72">
        <v>117.08</v>
      </c>
      <c r="G93" s="72">
        <v>129.85</v>
      </c>
      <c r="H93" s="72">
        <v>12.14</v>
      </c>
      <c r="I93" s="27">
        <f t="shared" si="7"/>
        <v>284.89999999999998</v>
      </c>
      <c r="J93" s="73"/>
      <c r="K93" s="72"/>
      <c r="L93" s="72">
        <v>4.59</v>
      </c>
      <c r="M93" s="72">
        <v>46.53</v>
      </c>
      <c r="N93" s="28">
        <f t="shared" si="8"/>
        <v>51.120000000000005</v>
      </c>
      <c r="O93" s="29">
        <f t="shared" si="9"/>
        <v>336.02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340</v>
      </c>
      <c r="D94" s="66">
        <v>6900</v>
      </c>
      <c r="E94" s="66">
        <v>107</v>
      </c>
      <c r="F94" s="66">
        <v>24834</v>
      </c>
      <c r="G94" s="66">
        <v>32574</v>
      </c>
      <c r="H94" s="66">
        <v>1811</v>
      </c>
      <c r="I94" s="18">
        <f t="shared" si="7"/>
        <v>66566</v>
      </c>
      <c r="J94" s="67"/>
      <c r="K94" s="66"/>
      <c r="L94" s="66">
        <v>423</v>
      </c>
      <c r="M94" s="66">
        <v>4269</v>
      </c>
      <c r="N94" s="20">
        <f t="shared" si="8"/>
        <v>4692</v>
      </c>
      <c r="O94" s="21">
        <f t="shared" si="9"/>
        <v>71258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4.8</v>
      </c>
      <c r="D95" s="75">
        <v>111.7</v>
      </c>
      <c r="E95" s="75">
        <v>1.7</v>
      </c>
      <c r="F95" s="75">
        <v>276.60000000000002</v>
      </c>
      <c r="G95" s="75">
        <v>456.6</v>
      </c>
      <c r="H95" s="75">
        <v>37.1</v>
      </c>
      <c r="I95" s="30">
        <f t="shared" si="7"/>
        <v>888.50000000000011</v>
      </c>
      <c r="J95" s="76"/>
      <c r="K95" s="75"/>
      <c r="L95" s="75">
        <v>8.1</v>
      </c>
      <c r="M95" s="75">
        <v>84.4</v>
      </c>
      <c r="N95" s="31">
        <f t="shared" si="8"/>
        <v>92.5</v>
      </c>
      <c r="O95" s="32">
        <f t="shared" si="9"/>
        <v>981.00000000000011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2.1</v>
      </c>
      <c r="D96" s="72">
        <v>13.51</v>
      </c>
      <c r="E96" s="72">
        <v>0.63</v>
      </c>
      <c r="F96" s="72">
        <v>221.32</v>
      </c>
      <c r="G96" s="72">
        <v>372.32</v>
      </c>
      <c r="H96" s="72">
        <v>25.11</v>
      </c>
      <c r="I96" s="27">
        <f t="shared" si="7"/>
        <v>634.99</v>
      </c>
      <c r="J96" s="73"/>
      <c r="K96" s="72"/>
      <c r="L96" s="72">
        <v>3.7</v>
      </c>
      <c r="M96" s="72">
        <v>33.47</v>
      </c>
      <c r="N96" s="28">
        <f t="shared" si="8"/>
        <v>37.17</v>
      </c>
      <c r="O96" s="29">
        <f t="shared" si="9"/>
        <v>672.16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620</v>
      </c>
      <c r="D97" s="66">
        <v>3522</v>
      </c>
      <c r="E97" s="66">
        <v>165</v>
      </c>
      <c r="F97" s="66">
        <v>49148</v>
      </c>
      <c r="G97" s="66">
        <v>102267</v>
      </c>
      <c r="H97" s="66">
        <v>3986</v>
      </c>
      <c r="I97" s="18">
        <f t="shared" si="7"/>
        <v>159708</v>
      </c>
      <c r="J97" s="67"/>
      <c r="K97" s="66"/>
      <c r="L97" s="66">
        <v>391</v>
      </c>
      <c r="M97" s="66">
        <v>3425</v>
      </c>
      <c r="N97" s="20">
        <f t="shared" si="8"/>
        <v>3816</v>
      </c>
      <c r="O97" s="21">
        <f t="shared" si="9"/>
        <v>163524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7</v>
      </c>
      <c r="D98" s="75">
        <v>49.4</v>
      </c>
      <c r="E98" s="75">
        <v>2.2000000000000002</v>
      </c>
      <c r="F98" s="75">
        <v>448.2</v>
      </c>
      <c r="G98" s="75">
        <v>1313.6</v>
      </c>
      <c r="H98" s="75">
        <v>76.400000000000006</v>
      </c>
      <c r="I98" s="30">
        <f t="shared" si="7"/>
        <v>1896.8</v>
      </c>
      <c r="J98" s="76"/>
      <c r="K98" s="75"/>
      <c r="L98" s="75">
        <v>7.8</v>
      </c>
      <c r="M98" s="75">
        <v>65.8</v>
      </c>
      <c r="N98" s="31">
        <f t="shared" si="8"/>
        <v>73.599999999999994</v>
      </c>
      <c r="O98" s="32">
        <f t="shared" si="9"/>
        <v>1970.3999999999999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1.44</v>
      </c>
      <c r="D99" s="72">
        <v>13.85</v>
      </c>
      <c r="E99" s="72">
        <v>1.02</v>
      </c>
      <c r="F99" s="72">
        <v>191.34</v>
      </c>
      <c r="G99" s="72">
        <v>923.12</v>
      </c>
      <c r="H99" s="72">
        <v>24.68</v>
      </c>
      <c r="I99" s="27">
        <f t="shared" si="7"/>
        <v>1155.45</v>
      </c>
      <c r="J99" s="73"/>
      <c r="K99" s="72"/>
      <c r="L99" s="72">
        <v>2.4</v>
      </c>
      <c r="M99" s="72">
        <v>119.15</v>
      </c>
      <c r="N99" s="28">
        <f t="shared" si="8"/>
        <v>121.55000000000001</v>
      </c>
      <c r="O99" s="29">
        <f t="shared" si="9"/>
        <v>1277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525</v>
      </c>
      <c r="D100" s="66">
        <v>3770</v>
      </c>
      <c r="E100" s="66">
        <v>281</v>
      </c>
      <c r="F100" s="66">
        <v>42944</v>
      </c>
      <c r="G100" s="66">
        <v>243178</v>
      </c>
      <c r="H100" s="66">
        <v>4435</v>
      </c>
      <c r="I100" s="18">
        <f t="shared" si="7"/>
        <v>295133</v>
      </c>
      <c r="J100" s="67"/>
      <c r="K100" s="66"/>
      <c r="L100" s="66">
        <v>265</v>
      </c>
      <c r="M100" s="66">
        <v>11814</v>
      </c>
      <c r="N100" s="20">
        <f t="shared" si="8"/>
        <v>12079</v>
      </c>
      <c r="O100" s="21">
        <f t="shared" si="9"/>
        <v>307212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6.3</v>
      </c>
      <c r="D101" s="75">
        <v>49.7</v>
      </c>
      <c r="E101" s="75">
        <v>3.8</v>
      </c>
      <c r="F101" s="75">
        <v>390.8</v>
      </c>
      <c r="G101" s="75">
        <v>2993.1</v>
      </c>
      <c r="H101" s="75">
        <v>85.4</v>
      </c>
      <c r="I101" s="30">
        <f t="shared" si="7"/>
        <v>3529.1</v>
      </c>
      <c r="J101" s="76"/>
      <c r="K101" s="75"/>
      <c r="L101" s="75">
        <v>4.2</v>
      </c>
      <c r="M101" s="75">
        <v>187.3</v>
      </c>
      <c r="N101" s="31">
        <f t="shared" si="8"/>
        <v>191.5</v>
      </c>
      <c r="O101" s="32">
        <f t="shared" si="9"/>
        <v>3720.6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3.52</v>
      </c>
      <c r="D102" s="72">
        <v>14.84</v>
      </c>
      <c r="E102" s="72">
        <v>9.02</v>
      </c>
      <c r="F102" s="72">
        <v>196.56</v>
      </c>
      <c r="G102" s="72">
        <v>927.69</v>
      </c>
      <c r="H102" s="72">
        <v>1.95</v>
      </c>
      <c r="I102" s="27">
        <f t="shared" si="7"/>
        <v>1153.5800000000002</v>
      </c>
      <c r="J102" s="73"/>
      <c r="K102" s="72"/>
      <c r="L102" s="72">
        <v>12.53</v>
      </c>
      <c r="M102" s="72">
        <v>220.81</v>
      </c>
      <c r="N102" s="28">
        <f t="shared" si="8"/>
        <v>233.34</v>
      </c>
      <c r="O102" s="29">
        <f t="shared" si="9"/>
        <v>1386.92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1267</v>
      </c>
      <c r="D103" s="66">
        <v>3810</v>
      </c>
      <c r="E103" s="66">
        <v>2589</v>
      </c>
      <c r="F103" s="66">
        <v>42153</v>
      </c>
      <c r="G103" s="66">
        <v>269495</v>
      </c>
      <c r="H103" s="66">
        <v>366</v>
      </c>
      <c r="I103" s="18">
        <f t="shared" si="7"/>
        <v>319680</v>
      </c>
      <c r="J103" s="67"/>
      <c r="K103" s="66"/>
      <c r="L103" s="66">
        <v>1438</v>
      </c>
      <c r="M103" s="66">
        <v>22581</v>
      </c>
      <c r="N103" s="20">
        <f t="shared" si="8"/>
        <v>24019</v>
      </c>
      <c r="O103" s="21">
        <f t="shared" si="9"/>
        <v>343699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12.5</v>
      </c>
      <c r="D104" s="75">
        <v>43.5</v>
      </c>
      <c r="E104" s="75">
        <v>31</v>
      </c>
      <c r="F104" s="75">
        <v>349.7</v>
      </c>
      <c r="G104" s="75">
        <v>2883.2</v>
      </c>
      <c r="H104" s="75">
        <v>5.7</v>
      </c>
      <c r="I104" s="30">
        <f t="shared" si="7"/>
        <v>3325.5999999999995</v>
      </c>
      <c r="J104" s="76"/>
      <c r="K104" s="75"/>
      <c r="L104" s="75">
        <v>16.2</v>
      </c>
      <c r="M104" s="75">
        <v>250.7</v>
      </c>
      <c r="N104" s="31">
        <f t="shared" si="8"/>
        <v>266.89999999999998</v>
      </c>
      <c r="O104" s="32">
        <f t="shared" si="9"/>
        <v>3592.4999999999995</v>
      </c>
      <c r="P104" s="77">
        <v>9.36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2.86</v>
      </c>
      <c r="D105" s="72">
        <v>32.020000000000003</v>
      </c>
      <c r="E105" s="72">
        <v>4.6500000000000004</v>
      </c>
      <c r="F105" s="72">
        <v>145.74</v>
      </c>
      <c r="G105" s="72">
        <v>373.86</v>
      </c>
      <c r="H105" s="72">
        <v>0.53</v>
      </c>
      <c r="I105" s="27">
        <f t="shared" si="7"/>
        <v>559.66</v>
      </c>
      <c r="J105" s="73"/>
      <c r="K105" s="72"/>
      <c r="L105" s="72">
        <v>12.12</v>
      </c>
      <c r="M105" s="72">
        <v>204</v>
      </c>
      <c r="N105" s="28">
        <f t="shared" si="8"/>
        <v>216.12</v>
      </c>
      <c r="O105" s="29">
        <f t="shared" si="9"/>
        <v>775.78</v>
      </c>
      <c r="P105" s="78">
        <v>819.04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891</v>
      </c>
      <c r="D106" s="66">
        <v>7144</v>
      </c>
      <c r="E106" s="66">
        <v>1188</v>
      </c>
      <c r="F106" s="66">
        <v>32001</v>
      </c>
      <c r="G106" s="66">
        <v>106193</v>
      </c>
      <c r="H106" s="66">
        <v>84</v>
      </c>
      <c r="I106" s="18">
        <f t="shared" si="7"/>
        <v>147501</v>
      </c>
      <c r="J106" s="67"/>
      <c r="K106" s="66"/>
      <c r="L106" s="66">
        <v>1531</v>
      </c>
      <c r="M106" s="66">
        <v>22345</v>
      </c>
      <c r="N106" s="20">
        <f t="shared" si="8"/>
        <v>23876</v>
      </c>
      <c r="O106" s="21">
        <f t="shared" si="9"/>
        <v>171377</v>
      </c>
      <c r="P106" s="78">
        <v>15.12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7.9</v>
      </c>
      <c r="D107" s="75">
        <v>74.099999999999994</v>
      </c>
      <c r="E107" s="75">
        <v>13.1</v>
      </c>
      <c r="F107" s="75">
        <v>221.1</v>
      </c>
      <c r="G107" s="75">
        <v>894.5</v>
      </c>
      <c r="H107" s="75">
        <v>1.3</v>
      </c>
      <c r="I107" s="30">
        <f t="shared" si="7"/>
        <v>1212</v>
      </c>
      <c r="J107" s="76"/>
      <c r="K107" s="75"/>
      <c r="L107" s="75">
        <v>14</v>
      </c>
      <c r="M107" s="75">
        <v>207.9</v>
      </c>
      <c r="N107" s="31">
        <f t="shared" si="8"/>
        <v>221.9</v>
      </c>
      <c r="O107" s="32">
        <f t="shared" si="9"/>
        <v>1433.9</v>
      </c>
      <c r="P107" s="78">
        <v>5.68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1.65</v>
      </c>
      <c r="D108" s="72">
        <v>28.78</v>
      </c>
      <c r="E108" s="72">
        <v>4.29</v>
      </c>
      <c r="F108" s="72">
        <v>132.13999999999999</v>
      </c>
      <c r="G108" s="72">
        <v>125.86</v>
      </c>
      <c r="H108" s="72">
        <v>0.56000000000000005</v>
      </c>
      <c r="I108" s="27">
        <f t="shared" si="7"/>
        <v>293.27999999999997</v>
      </c>
      <c r="J108" s="73"/>
      <c r="K108" s="72"/>
      <c r="L108" s="72">
        <v>15.95</v>
      </c>
      <c r="M108" s="72">
        <v>146.28</v>
      </c>
      <c r="N108" s="28">
        <f t="shared" si="8"/>
        <v>162.22999999999999</v>
      </c>
      <c r="O108" s="29">
        <f t="shared" si="9"/>
        <v>455.51</v>
      </c>
      <c r="P108" s="78">
        <v>10.6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663</v>
      </c>
      <c r="D109" s="66">
        <v>9054</v>
      </c>
      <c r="E109" s="66">
        <v>1310</v>
      </c>
      <c r="F109" s="66">
        <v>27133</v>
      </c>
      <c r="G109" s="66">
        <v>38040</v>
      </c>
      <c r="H109" s="66">
        <v>83</v>
      </c>
      <c r="I109" s="18">
        <f t="shared" si="7"/>
        <v>76283</v>
      </c>
      <c r="J109" s="67"/>
      <c r="K109" s="66"/>
      <c r="L109" s="66">
        <v>2005</v>
      </c>
      <c r="M109" s="66">
        <v>18257</v>
      </c>
      <c r="N109" s="20">
        <f t="shared" si="8"/>
        <v>20262</v>
      </c>
      <c r="O109" s="21">
        <f t="shared" si="9"/>
        <v>96545</v>
      </c>
      <c r="P109" s="78">
        <v>26.26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6.1</v>
      </c>
      <c r="D110" s="75">
        <v>80</v>
      </c>
      <c r="E110" s="75">
        <v>10.1</v>
      </c>
      <c r="F110" s="75">
        <v>161.1</v>
      </c>
      <c r="G110" s="75">
        <v>264</v>
      </c>
      <c r="H110" s="75">
        <v>1.1000000000000001</v>
      </c>
      <c r="I110" s="30">
        <f t="shared" si="7"/>
        <v>522.4</v>
      </c>
      <c r="J110" s="76"/>
      <c r="K110" s="75"/>
      <c r="L110" s="75">
        <v>15.9</v>
      </c>
      <c r="M110" s="75">
        <v>146</v>
      </c>
      <c r="N110" s="31">
        <f t="shared" si="8"/>
        <v>161.9</v>
      </c>
      <c r="O110" s="32">
        <f t="shared" si="9"/>
        <v>684.3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1.56</v>
      </c>
      <c r="D111" s="72">
        <v>43.55</v>
      </c>
      <c r="E111" s="72">
        <v>15.07</v>
      </c>
      <c r="F111" s="72">
        <v>75.48</v>
      </c>
      <c r="G111" s="72">
        <v>60.21</v>
      </c>
      <c r="H111" s="72"/>
      <c r="I111" s="27">
        <f t="shared" si="7"/>
        <v>195.87</v>
      </c>
      <c r="J111" s="73"/>
      <c r="K111" s="72"/>
      <c r="L111" s="72">
        <v>13.26</v>
      </c>
      <c r="M111" s="72">
        <v>132.58000000000001</v>
      </c>
      <c r="N111" s="28">
        <f t="shared" si="8"/>
        <v>145.84</v>
      </c>
      <c r="O111" s="29">
        <f t="shared" si="9"/>
        <v>341.71000000000004</v>
      </c>
      <c r="P111" s="33">
        <f>SUM(P104:P110)</f>
        <v>886.06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638</v>
      </c>
      <c r="D112" s="66">
        <v>13610</v>
      </c>
      <c r="E112" s="66">
        <v>4086</v>
      </c>
      <c r="F112" s="66">
        <v>18163</v>
      </c>
      <c r="G112" s="66">
        <v>18065</v>
      </c>
      <c r="H112" s="66"/>
      <c r="I112" s="18">
        <f t="shared" si="7"/>
        <v>54562</v>
      </c>
      <c r="J112" s="67"/>
      <c r="K112" s="66"/>
      <c r="L112" s="66">
        <v>1562</v>
      </c>
      <c r="M112" s="66">
        <v>16944</v>
      </c>
      <c r="N112" s="20">
        <f t="shared" si="8"/>
        <v>18506</v>
      </c>
      <c r="O112" s="21">
        <f t="shared" si="9"/>
        <v>73068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98.1</v>
      </c>
      <c r="G113" s="75">
        <v>0</v>
      </c>
      <c r="H113" s="75"/>
      <c r="I113" s="30">
        <f t="shared" si="7"/>
        <v>98.1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98.1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0.85</v>
      </c>
      <c r="D114" s="72">
        <v>19.649999999999999</v>
      </c>
      <c r="E114" s="72">
        <v>8.1199999999999992</v>
      </c>
      <c r="F114" s="72">
        <v>58.6</v>
      </c>
      <c r="G114" s="72">
        <v>17.22</v>
      </c>
      <c r="H114" s="72"/>
      <c r="I114" s="27">
        <f t="shared" si="7"/>
        <v>104.44</v>
      </c>
      <c r="J114" s="73"/>
      <c r="K114" s="72"/>
      <c r="L114" s="72">
        <v>6.78</v>
      </c>
      <c r="M114" s="72">
        <v>62.92</v>
      </c>
      <c r="N114" s="28">
        <f t="shared" si="8"/>
        <v>69.7</v>
      </c>
      <c r="O114" s="29">
        <f t="shared" si="9"/>
        <v>174.14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346</v>
      </c>
      <c r="D115" s="66">
        <v>6135</v>
      </c>
      <c r="E115" s="66">
        <v>2553</v>
      </c>
      <c r="F115" s="66">
        <v>14375</v>
      </c>
      <c r="G115" s="66">
        <v>5491</v>
      </c>
      <c r="H115" s="66"/>
      <c r="I115" s="18">
        <f t="shared" si="7"/>
        <v>28900</v>
      </c>
      <c r="J115" s="67"/>
      <c r="K115" s="66"/>
      <c r="L115" s="66">
        <v>902</v>
      </c>
      <c r="M115" s="66">
        <v>8137</v>
      </c>
      <c r="N115" s="20">
        <f t="shared" si="8"/>
        <v>9039</v>
      </c>
      <c r="O115" s="21">
        <f t="shared" si="9"/>
        <v>37939</v>
      </c>
      <c r="P115" s="82">
        <v>0.55000000000000004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57</v>
      </c>
      <c r="G116" s="84">
        <v>0</v>
      </c>
      <c r="H116" s="84"/>
      <c r="I116" s="46">
        <f t="shared" si="7"/>
        <v>57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57</v>
      </c>
      <c r="P116" s="44">
        <f>SUM(O136,P111,P112,P115)</f>
        <v>7255.94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1.03</v>
      </c>
      <c r="D121" s="63">
        <v>9.65</v>
      </c>
      <c r="E121" s="63">
        <v>2.2400000000000002</v>
      </c>
      <c r="F121" s="63">
        <v>62.86</v>
      </c>
      <c r="G121" s="63">
        <v>25.63</v>
      </c>
      <c r="H121" s="63">
        <v>0.13</v>
      </c>
      <c r="I121" s="11">
        <f t="shared" si="7"/>
        <v>101.53999999999999</v>
      </c>
      <c r="J121" s="64"/>
      <c r="K121" s="63"/>
      <c r="L121" s="63">
        <v>0.88</v>
      </c>
      <c r="M121" s="63">
        <v>71.61</v>
      </c>
      <c r="N121" s="13">
        <f t="shared" si="8"/>
        <v>72.489999999999995</v>
      </c>
      <c r="O121" s="14">
        <f t="shared" si="9"/>
        <v>174.02999999999997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415</v>
      </c>
      <c r="D122" s="66">
        <v>3038</v>
      </c>
      <c r="E122" s="66">
        <v>705</v>
      </c>
      <c r="F122" s="66">
        <v>15559</v>
      </c>
      <c r="G122" s="66">
        <v>8072</v>
      </c>
      <c r="H122" s="66">
        <v>33</v>
      </c>
      <c r="I122" s="18">
        <f t="shared" si="7"/>
        <v>27822</v>
      </c>
      <c r="J122" s="67"/>
      <c r="K122" s="66"/>
      <c r="L122" s="66">
        <v>112</v>
      </c>
      <c r="M122" s="66">
        <v>8745</v>
      </c>
      <c r="N122" s="20">
        <f t="shared" si="8"/>
        <v>8857</v>
      </c>
      <c r="O122" s="21">
        <f t="shared" si="9"/>
        <v>36679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60.8</v>
      </c>
      <c r="G123" s="75">
        <v>0</v>
      </c>
      <c r="H123" s="75">
        <v>0.3</v>
      </c>
      <c r="I123" s="30">
        <f t="shared" si="7"/>
        <v>61.099999999999994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61.099999999999994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0.18</v>
      </c>
      <c r="D124" s="72">
        <v>3.19</v>
      </c>
      <c r="E124" s="72">
        <v>4.05</v>
      </c>
      <c r="F124" s="72">
        <v>67.400000000000006</v>
      </c>
      <c r="G124" s="72">
        <v>34.94</v>
      </c>
      <c r="H124" s="72">
        <v>0.09</v>
      </c>
      <c r="I124" s="27">
        <f t="shared" si="7"/>
        <v>109.85000000000001</v>
      </c>
      <c r="J124" s="73"/>
      <c r="K124" s="72"/>
      <c r="L124" s="72">
        <v>2.81</v>
      </c>
      <c r="M124" s="72">
        <v>32.200000000000003</v>
      </c>
      <c r="N124" s="28">
        <f t="shared" si="8"/>
        <v>35.010000000000005</v>
      </c>
      <c r="O124" s="29">
        <f t="shared" si="9"/>
        <v>144.86000000000001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61</v>
      </c>
      <c r="D125" s="66">
        <v>975</v>
      </c>
      <c r="E125" s="66">
        <v>1256</v>
      </c>
      <c r="F125" s="66">
        <v>16080</v>
      </c>
      <c r="G125" s="66">
        <v>10409</v>
      </c>
      <c r="H125" s="66">
        <v>23</v>
      </c>
      <c r="I125" s="18">
        <f t="shared" si="7"/>
        <v>28804</v>
      </c>
      <c r="J125" s="67"/>
      <c r="K125" s="66"/>
      <c r="L125" s="66">
        <v>372</v>
      </c>
      <c r="M125" s="66">
        <v>3269</v>
      </c>
      <c r="N125" s="20">
        <f t="shared" si="8"/>
        <v>3641</v>
      </c>
      <c r="O125" s="21">
        <f t="shared" si="9"/>
        <v>32445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63.9</v>
      </c>
      <c r="G126" s="75">
        <v>0</v>
      </c>
      <c r="H126" s="75">
        <v>0.2</v>
      </c>
      <c r="I126" s="30">
        <f t="shared" si="7"/>
        <v>64.099999999999994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64.099999999999994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0.57999999999999996</v>
      </c>
      <c r="D127" s="72">
        <v>11.68</v>
      </c>
      <c r="E127" s="72">
        <v>7.22</v>
      </c>
      <c r="F127" s="72">
        <v>218.5</v>
      </c>
      <c r="G127" s="72">
        <v>24.64</v>
      </c>
      <c r="H127" s="72">
        <v>1.01</v>
      </c>
      <c r="I127" s="27">
        <f t="shared" si="7"/>
        <v>263.63</v>
      </c>
      <c r="J127" s="73"/>
      <c r="K127" s="72"/>
      <c r="L127" s="72">
        <v>0.22</v>
      </c>
      <c r="M127" s="72">
        <v>23.9</v>
      </c>
      <c r="N127" s="28">
        <f t="shared" si="8"/>
        <v>24.119999999999997</v>
      </c>
      <c r="O127" s="29">
        <f t="shared" si="9"/>
        <v>287.75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228</v>
      </c>
      <c r="D128" s="66">
        <v>3677</v>
      </c>
      <c r="E128" s="66">
        <v>2186</v>
      </c>
      <c r="F128" s="66">
        <v>59745</v>
      </c>
      <c r="G128" s="66">
        <v>7673</v>
      </c>
      <c r="H128" s="66">
        <v>261</v>
      </c>
      <c r="I128" s="18">
        <f t="shared" si="7"/>
        <v>73770</v>
      </c>
      <c r="J128" s="67"/>
      <c r="K128" s="66"/>
      <c r="L128" s="66">
        <v>29</v>
      </c>
      <c r="M128" s="66">
        <v>2814</v>
      </c>
      <c r="N128" s="20">
        <f t="shared" si="8"/>
        <v>2843</v>
      </c>
      <c r="O128" s="21">
        <f t="shared" si="9"/>
        <v>76613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148.80000000000001</v>
      </c>
      <c r="G129" s="75">
        <v>0</v>
      </c>
      <c r="H129" s="75">
        <v>0.3</v>
      </c>
      <c r="I129" s="30">
        <f t="shared" si="7"/>
        <v>149.10000000000002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149.10000000000002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17.62</v>
      </c>
      <c r="D130" s="63">
        <v>288.12</v>
      </c>
      <c r="E130" s="63">
        <v>57.17</v>
      </c>
      <c r="F130" s="63">
        <v>1557.91</v>
      </c>
      <c r="G130" s="63">
        <v>3060.2</v>
      </c>
      <c r="H130" s="63">
        <v>121.58</v>
      </c>
      <c r="I130" s="11">
        <f t="shared" si="7"/>
        <v>5102.6000000000004</v>
      </c>
      <c r="J130" s="64"/>
      <c r="K130" s="63"/>
      <c r="L130" s="63">
        <v>88.17</v>
      </c>
      <c r="M130" s="63">
        <v>1164.23</v>
      </c>
      <c r="N130" s="13">
        <f>SUM(J130:M130)</f>
        <v>1252.4000000000001</v>
      </c>
      <c r="O130" s="14">
        <f t="shared" si="9"/>
        <v>6355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6200</v>
      </c>
      <c r="D131" s="66">
        <v>96676</v>
      </c>
      <c r="E131" s="66">
        <v>16521</v>
      </c>
      <c r="F131" s="66">
        <v>356126</v>
      </c>
      <c r="G131" s="66">
        <v>852141</v>
      </c>
      <c r="H131" s="66">
        <v>16766</v>
      </c>
      <c r="I131" s="18">
        <f t="shared" si="7"/>
        <v>1344430</v>
      </c>
      <c r="J131" s="67"/>
      <c r="K131" s="66"/>
      <c r="L131" s="66">
        <v>10309</v>
      </c>
      <c r="M131" s="66">
        <v>127936</v>
      </c>
      <c r="N131" s="20">
        <f t="shared" si="8"/>
        <v>138245</v>
      </c>
      <c r="O131" s="21">
        <f t="shared" si="9"/>
        <v>1482675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47.4</v>
      </c>
      <c r="D132" s="75">
        <v>1212.4000000000001</v>
      </c>
      <c r="E132" s="75">
        <v>63.6</v>
      </c>
      <c r="F132" s="75">
        <v>2474.6</v>
      </c>
      <c r="G132" s="75">
        <v>8975.1</v>
      </c>
      <c r="H132" s="75">
        <v>386.6</v>
      </c>
      <c r="I132" s="30">
        <f t="shared" ref="I132:I138" si="10">SUM(C132:H132)</f>
        <v>13159.7</v>
      </c>
      <c r="J132" s="76"/>
      <c r="K132" s="75"/>
      <c r="L132" s="75">
        <v>104.7</v>
      </c>
      <c r="M132" s="75">
        <v>1101.2</v>
      </c>
      <c r="N132" s="31">
        <f t="shared" ref="N132:N138" si="11">SUM(J132:M132)</f>
        <v>1205.9000000000001</v>
      </c>
      <c r="O132" s="32">
        <f t="shared" ref="O132:O138" si="12">SUM(N132,I132)</f>
        <v>14365.6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17.62</v>
      </c>
      <c r="D133" s="72">
        <v>263.66000000000003</v>
      </c>
      <c r="E133" s="72">
        <v>57.17</v>
      </c>
      <c r="F133" s="72">
        <v>1551.3</v>
      </c>
      <c r="G133" s="72">
        <v>3059.31</v>
      </c>
      <c r="H133" s="72">
        <v>37.47</v>
      </c>
      <c r="I133" s="27">
        <f t="shared" si="10"/>
        <v>4986.53</v>
      </c>
      <c r="J133" s="73"/>
      <c r="K133" s="72"/>
      <c r="L133" s="72">
        <v>88.17</v>
      </c>
      <c r="M133" s="72">
        <v>1164.23</v>
      </c>
      <c r="N133" s="28">
        <f t="shared" si="11"/>
        <v>1252.4000000000001</v>
      </c>
      <c r="O133" s="29">
        <f t="shared" si="12"/>
        <v>6238.93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6200</v>
      </c>
      <c r="D134" s="66">
        <v>76762</v>
      </c>
      <c r="E134" s="66">
        <v>16521</v>
      </c>
      <c r="F134" s="66">
        <v>355280</v>
      </c>
      <c r="G134" s="66">
        <v>851792</v>
      </c>
      <c r="H134" s="66">
        <v>6654</v>
      </c>
      <c r="I134" s="18">
        <f t="shared" si="10"/>
        <v>1313209</v>
      </c>
      <c r="J134" s="67"/>
      <c r="K134" s="66"/>
      <c r="L134" s="66">
        <v>10309</v>
      </c>
      <c r="M134" s="66">
        <v>127936</v>
      </c>
      <c r="N134" s="20">
        <f t="shared" si="11"/>
        <v>138245</v>
      </c>
      <c r="O134" s="21">
        <f t="shared" si="12"/>
        <v>1451454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47.4</v>
      </c>
      <c r="D135" s="84">
        <v>696.9</v>
      </c>
      <c r="E135" s="84">
        <v>63.6</v>
      </c>
      <c r="F135" s="84">
        <v>2453.1</v>
      </c>
      <c r="G135" s="84">
        <v>8967.2000000000007</v>
      </c>
      <c r="H135" s="84">
        <v>120.6</v>
      </c>
      <c r="I135" s="46">
        <f t="shared" si="10"/>
        <v>12348.800000000001</v>
      </c>
      <c r="J135" s="85"/>
      <c r="K135" s="84"/>
      <c r="L135" s="84">
        <v>104.7</v>
      </c>
      <c r="M135" s="84">
        <v>1101.2</v>
      </c>
      <c r="N135" s="47">
        <f t="shared" si="11"/>
        <v>1205.9000000000001</v>
      </c>
      <c r="O135" s="43">
        <f t="shared" si="12"/>
        <v>13554.7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17.619999999999997</v>
      </c>
      <c r="D136" s="54">
        <f t="shared" si="13"/>
        <v>288.51</v>
      </c>
      <c r="E136" s="54">
        <f t="shared" si="13"/>
        <v>57.169999999999995</v>
      </c>
      <c r="F136" s="54">
        <f t="shared" si="13"/>
        <v>1561.24</v>
      </c>
      <c r="G136" s="54">
        <f t="shared" si="13"/>
        <v>3070.7400000000002</v>
      </c>
      <c r="H136" s="54">
        <f t="shared" si="13"/>
        <v>121.65</v>
      </c>
      <c r="I136" s="55">
        <f t="shared" si="10"/>
        <v>5116.93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88.17</v>
      </c>
      <c r="M136" s="54">
        <f t="shared" si="14"/>
        <v>1164.23</v>
      </c>
      <c r="N136" s="57">
        <f t="shared" si="11"/>
        <v>1252.4000000000001</v>
      </c>
      <c r="O136" s="58">
        <f t="shared" si="12"/>
        <v>6369.33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6200</v>
      </c>
      <c r="D137" s="17">
        <f t="shared" si="13"/>
        <v>97242</v>
      </c>
      <c r="E137" s="17">
        <f t="shared" si="13"/>
        <v>16521</v>
      </c>
      <c r="F137" s="17">
        <f t="shared" si="13"/>
        <v>358561</v>
      </c>
      <c r="G137" s="17">
        <f t="shared" si="13"/>
        <v>852141</v>
      </c>
      <c r="H137" s="17">
        <f t="shared" si="13"/>
        <v>16772</v>
      </c>
      <c r="I137" s="18">
        <f t="shared" si="10"/>
        <v>1347437</v>
      </c>
      <c r="J137" s="19">
        <f t="shared" si="14"/>
        <v>0</v>
      </c>
      <c r="K137" s="17">
        <f t="shared" si="14"/>
        <v>0</v>
      </c>
      <c r="L137" s="17">
        <f t="shared" si="14"/>
        <v>10309</v>
      </c>
      <c r="M137" s="17">
        <f t="shared" si="14"/>
        <v>127936</v>
      </c>
      <c r="N137" s="20">
        <f t="shared" si="11"/>
        <v>138245</v>
      </c>
      <c r="O137" s="21">
        <f t="shared" si="12"/>
        <v>1485682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47.4</v>
      </c>
      <c r="D138" s="40">
        <f t="shared" si="13"/>
        <v>1240.5999999999999</v>
      </c>
      <c r="E138" s="40">
        <f t="shared" si="13"/>
        <v>63.6</v>
      </c>
      <c r="F138" s="40">
        <f t="shared" si="13"/>
        <v>2597.1000000000004</v>
      </c>
      <c r="G138" s="40">
        <f t="shared" si="13"/>
        <v>8975.0999999999985</v>
      </c>
      <c r="H138" s="40">
        <f t="shared" si="13"/>
        <v>386.90000000000003</v>
      </c>
      <c r="I138" s="46">
        <f t="shared" si="10"/>
        <v>13310.699999999999</v>
      </c>
      <c r="J138" s="42">
        <f t="shared" si="14"/>
        <v>0</v>
      </c>
      <c r="K138" s="40">
        <f t="shared" si="14"/>
        <v>0</v>
      </c>
      <c r="L138" s="40">
        <f t="shared" si="14"/>
        <v>104.7</v>
      </c>
      <c r="M138" s="40">
        <f t="shared" si="14"/>
        <v>1101.1999999999998</v>
      </c>
      <c r="N138" s="47">
        <f t="shared" si="11"/>
        <v>1205.8999999999999</v>
      </c>
      <c r="O138" s="43">
        <f t="shared" si="12"/>
        <v>14516.599999999999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98958-D373-4671-B8AD-56BBCFB7252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>
        <v>4.59</v>
      </c>
      <c r="G5" s="63"/>
      <c r="H5" s="63"/>
      <c r="I5" s="11">
        <f t="shared" ref="I5:I36" si="0">SUM(C5:H5)</f>
        <v>4.59</v>
      </c>
      <c r="J5" s="64"/>
      <c r="K5" s="63"/>
      <c r="L5" s="63">
        <v>0.15</v>
      </c>
      <c r="M5" s="63"/>
      <c r="N5" s="13">
        <f t="shared" ref="N5:N58" si="1">SUM(J5:M5)</f>
        <v>0.15</v>
      </c>
      <c r="O5" s="14">
        <f>SUM(N5,I5)</f>
        <v>4.74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>
        <v>0</v>
      </c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>
        <v>0</v>
      </c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107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3.27</v>
      </c>
      <c r="N11" s="28">
        <f t="shared" si="1"/>
        <v>3.27</v>
      </c>
      <c r="O11" s="29">
        <f t="shared" si="2"/>
        <v>3.27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63</v>
      </c>
      <c r="N12" s="20">
        <f t="shared" si="1"/>
        <v>63</v>
      </c>
      <c r="O12" s="21">
        <f t="shared" si="2"/>
        <v>63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5.4</v>
      </c>
      <c r="N13" s="31">
        <f t="shared" si="1"/>
        <v>5.4</v>
      </c>
      <c r="O13" s="32">
        <f t="shared" si="2"/>
        <v>5.4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7.0000000000000007E-2</v>
      </c>
      <c r="E14" s="72"/>
      <c r="F14" s="72"/>
      <c r="G14" s="72"/>
      <c r="H14" s="72"/>
      <c r="I14" s="27">
        <f t="shared" si="0"/>
        <v>7.0000000000000007E-2</v>
      </c>
      <c r="J14" s="73"/>
      <c r="K14" s="72"/>
      <c r="L14" s="72"/>
      <c r="M14" s="72">
        <v>5.82</v>
      </c>
      <c r="N14" s="28">
        <f t="shared" si="1"/>
        <v>5.82</v>
      </c>
      <c r="O14" s="29">
        <f t="shared" si="2"/>
        <v>5.8900000000000006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6</v>
      </c>
      <c r="E15" s="66"/>
      <c r="F15" s="66"/>
      <c r="G15" s="66"/>
      <c r="H15" s="66"/>
      <c r="I15" s="18">
        <f t="shared" si="0"/>
        <v>6</v>
      </c>
      <c r="J15" s="67"/>
      <c r="K15" s="66"/>
      <c r="L15" s="66"/>
      <c r="M15" s="66">
        <v>129</v>
      </c>
      <c r="N15" s="20">
        <f t="shared" si="1"/>
        <v>129</v>
      </c>
      <c r="O15" s="21">
        <f t="shared" si="2"/>
        <v>135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0.5</v>
      </c>
      <c r="E16" s="75"/>
      <c r="F16" s="75"/>
      <c r="G16" s="75"/>
      <c r="H16" s="75"/>
      <c r="I16" s="30">
        <f t="shared" si="0"/>
        <v>0.5</v>
      </c>
      <c r="J16" s="76"/>
      <c r="K16" s="75"/>
      <c r="L16" s="75"/>
      <c r="M16" s="75">
        <v>8.9</v>
      </c>
      <c r="N16" s="31">
        <f t="shared" si="1"/>
        <v>8.9</v>
      </c>
      <c r="O16" s="32">
        <f t="shared" si="2"/>
        <v>9.4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0.26</v>
      </c>
      <c r="E17" s="72"/>
      <c r="F17" s="72">
        <v>0.06</v>
      </c>
      <c r="G17" s="72">
        <v>0.28000000000000003</v>
      </c>
      <c r="H17" s="72">
        <v>1.26</v>
      </c>
      <c r="I17" s="27">
        <f t="shared" si="0"/>
        <v>1.86</v>
      </c>
      <c r="J17" s="73"/>
      <c r="K17" s="72"/>
      <c r="L17" s="72">
        <v>0.43</v>
      </c>
      <c r="M17" s="72">
        <v>7.28</v>
      </c>
      <c r="N17" s="28">
        <f t="shared" si="1"/>
        <v>7.71</v>
      </c>
      <c r="O17" s="29">
        <f t="shared" si="2"/>
        <v>9.57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59</v>
      </c>
      <c r="E18" s="66"/>
      <c r="F18" s="66">
        <v>8</v>
      </c>
      <c r="G18" s="66">
        <v>31</v>
      </c>
      <c r="H18" s="66">
        <v>117</v>
      </c>
      <c r="I18" s="18">
        <f t="shared" si="0"/>
        <v>215</v>
      </c>
      <c r="J18" s="67"/>
      <c r="K18" s="66"/>
      <c r="L18" s="66">
        <v>18</v>
      </c>
      <c r="M18" s="66">
        <v>303</v>
      </c>
      <c r="N18" s="20">
        <f t="shared" si="1"/>
        <v>321</v>
      </c>
      <c r="O18" s="21">
        <f t="shared" si="2"/>
        <v>536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3.5</v>
      </c>
      <c r="E19" s="75"/>
      <c r="F19" s="75">
        <v>0.4</v>
      </c>
      <c r="G19" s="75">
        <v>1.4</v>
      </c>
      <c r="H19" s="75">
        <v>7.4</v>
      </c>
      <c r="I19" s="30">
        <f t="shared" si="0"/>
        <v>12.7</v>
      </c>
      <c r="J19" s="76"/>
      <c r="K19" s="75"/>
      <c r="L19" s="75">
        <v>0.9</v>
      </c>
      <c r="M19" s="75">
        <v>15.6</v>
      </c>
      <c r="N19" s="31">
        <f t="shared" si="1"/>
        <v>16.5</v>
      </c>
      <c r="O19" s="32">
        <f t="shared" si="2"/>
        <v>29.2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0.39</v>
      </c>
      <c r="E20" s="72"/>
      <c r="F20" s="72">
        <v>0.16</v>
      </c>
      <c r="G20" s="72"/>
      <c r="H20" s="72">
        <v>10.62</v>
      </c>
      <c r="I20" s="27">
        <f t="shared" si="0"/>
        <v>11.17</v>
      </c>
      <c r="J20" s="73"/>
      <c r="K20" s="72"/>
      <c r="L20" s="72"/>
      <c r="M20" s="72">
        <v>44.11</v>
      </c>
      <c r="N20" s="28">
        <f t="shared" si="1"/>
        <v>44.11</v>
      </c>
      <c r="O20" s="29">
        <f t="shared" si="2"/>
        <v>55.28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495</v>
      </c>
      <c r="E21" s="66"/>
      <c r="F21" s="66">
        <v>23</v>
      </c>
      <c r="G21" s="66"/>
      <c r="H21" s="66">
        <v>844</v>
      </c>
      <c r="I21" s="18">
        <f t="shared" si="0"/>
        <v>1362</v>
      </c>
      <c r="J21" s="67"/>
      <c r="K21" s="66"/>
      <c r="L21" s="66"/>
      <c r="M21" s="66">
        <v>2202</v>
      </c>
      <c r="N21" s="20">
        <f t="shared" si="1"/>
        <v>2202</v>
      </c>
      <c r="O21" s="21">
        <f t="shared" si="2"/>
        <v>3564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21.4</v>
      </c>
      <c r="E22" s="75"/>
      <c r="F22" s="75">
        <v>0.8</v>
      </c>
      <c r="G22" s="75"/>
      <c r="H22" s="75">
        <v>42.7</v>
      </c>
      <c r="I22" s="30">
        <f t="shared" si="0"/>
        <v>64.900000000000006</v>
      </c>
      <c r="J22" s="76"/>
      <c r="K22" s="75"/>
      <c r="L22" s="75"/>
      <c r="M22" s="75">
        <v>90.3</v>
      </c>
      <c r="N22" s="31">
        <f t="shared" si="1"/>
        <v>90.3</v>
      </c>
      <c r="O22" s="32">
        <f t="shared" si="2"/>
        <v>155.19999999999999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16.71</v>
      </c>
      <c r="E23" s="72"/>
      <c r="F23" s="72">
        <v>0.67</v>
      </c>
      <c r="G23" s="72">
        <v>1.1100000000000001</v>
      </c>
      <c r="H23" s="72">
        <v>7.13</v>
      </c>
      <c r="I23" s="27">
        <f t="shared" si="0"/>
        <v>25.62</v>
      </c>
      <c r="J23" s="73"/>
      <c r="K23" s="72"/>
      <c r="L23" s="72">
        <v>0.32</v>
      </c>
      <c r="M23" s="72">
        <v>39.86</v>
      </c>
      <c r="N23" s="28">
        <f t="shared" si="1"/>
        <v>40.18</v>
      </c>
      <c r="O23" s="29">
        <f t="shared" si="2"/>
        <v>65.8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3799</v>
      </c>
      <c r="E24" s="66"/>
      <c r="F24" s="66">
        <v>93</v>
      </c>
      <c r="G24" s="66">
        <v>160</v>
      </c>
      <c r="H24" s="66">
        <v>517</v>
      </c>
      <c r="I24" s="18">
        <f t="shared" si="0"/>
        <v>4569</v>
      </c>
      <c r="J24" s="67"/>
      <c r="K24" s="66"/>
      <c r="L24" s="66">
        <v>19</v>
      </c>
      <c r="M24" s="66">
        <v>2128</v>
      </c>
      <c r="N24" s="20">
        <f t="shared" si="1"/>
        <v>2147</v>
      </c>
      <c r="O24" s="21">
        <f t="shared" si="2"/>
        <v>6716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121.8</v>
      </c>
      <c r="E25" s="75"/>
      <c r="F25" s="75">
        <v>2.2000000000000002</v>
      </c>
      <c r="G25" s="75">
        <v>3.6</v>
      </c>
      <c r="H25" s="75">
        <v>24</v>
      </c>
      <c r="I25" s="30">
        <f t="shared" si="0"/>
        <v>151.6</v>
      </c>
      <c r="J25" s="76"/>
      <c r="K25" s="75"/>
      <c r="L25" s="75">
        <v>0.7</v>
      </c>
      <c r="M25" s="75">
        <v>66.7</v>
      </c>
      <c r="N25" s="31">
        <f t="shared" si="1"/>
        <v>67.400000000000006</v>
      </c>
      <c r="O25" s="32">
        <f t="shared" si="2"/>
        <v>219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33.74</v>
      </c>
      <c r="E26" s="72"/>
      <c r="F26" s="72">
        <v>0.43</v>
      </c>
      <c r="G26" s="72">
        <v>15.64</v>
      </c>
      <c r="H26" s="72">
        <v>16.8</v>
      </c>
      <c r="I26" s="27">
        <f t="shared" si="0"/>
        <v>66.61</v>
      </c>
      <c r="J26" s="73"/>
      <c r="K26" s="72"/>
      <c r="L26" s="72">
        <v>2.31</v>
      </c>
      <c r="M26" s="72">
        <v>57.37</v>
      </c>
      <c r="N26" s="28">
        <f t="shared" si="1"/>
        <v>59.68</v>
      </c>
      <c r="O26" s="29">
        <f t="shared" si="2"/>
        <v>126.28999999999999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6175</v>
      </c>
      <c r="E27" s="66"/>
      <c r="F27" s="66">
        <v>59</v>
      </c>
      <c r="G27" s="66">
        <v>2216</v>
      </c>
      <c r="H27" s="66">
        <v>1103</v>
      </c>
      <c r="I27" s="18">
        <f t="shared" si="0"/>
        <v>9553</v>
      </c>
      <c r="J27" s="67"/>
      <c r="K27" s="66"/>
      <c r="L27" s="66">
        <v>40</v>
      </c>
      <c r="M27" s="66">
        <v>3256</v>
      </c>
      <c r="N27" s="20">
        <f t="shared" si="1"/>
        <v>3296</v>
      </c>
      <c r="O27" s="21">
        <f t="shared" si="2"/>
        <v>12849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161.19999999999999</v>
      </c>
      <c r="E28" s="75"/>
      <c r="F28" s="75">
        <v>1.4</v>
      </c>
      <c r="G28" s="75">
        <v>50.4</v>
      </c>
      <c r="H28" s="75">
        <v>41.8</v>
      </c>
      <c r="I28" s="30">
        <f t="shared" si="0"/>
        <v>254.8</v>
      </c>
      <c r="J28" s="76"/>
      <c r="K28" s="75"/>
      <c r="L28" s="75">
        <v>1.1000000000000001</v>
      </c>
      <c r="M28" s="75">
        <v>98.8</v>
      </c>
      <c r="N28" s="31">
        <f t="shared" si="1"/>
        <v>99.899999999999991</v>
      </c>
      <c r="O28" s="32">
        <f t="shared" si="2"/>
        <v>354.7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48.7</v>
      </c>
      <c r="E29" s="72">
        <v>1.21</v>
      </c>
      <c r="F29" s="72">
        <v>2.86</v>
      </c>
      <c r="G29" s="72">
        <v>27.81</v>
      </c>
      <c r="H29" s="72">
        <v>12.62</v>
      </c>
      <c r="I29" s="27">
        <f t="shared" si="0"/>
        <v>93.2</v>
      </c>
      <c r="J29" s="73"/>
      <c r="K29" s="72"/>
      <c r="L29" s="72">
        <v>0.18</v>
      </c>
      <c r="M29" s="72">
        <v>57.12</v>
      </c>
      <c r="N29" s="28">
        <f t="shared" si="1"/>
        <v>57.3</v>
      </c>
      <c r="O29" s="29">
        <f t="shared" si="2"/>
        <v>150.5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10067</v>
      </c>
      <c r="E30" s="66">
        <v>245</v>
      </c>
      <c r="F30" s="66">
        <v>517</v>
      </c>
      <c r="G30" s="66">
        <v>5592</v>
      </c>
      <c r="H30" s="66">
        <v>1161</v>
      </c>
      <c r="I30" s="18">
        <f t="shared" si="0"/>
        <v>17582</v>
      </c>
      <c r="J30" s="67"/>
      <c r="K30" s="66"/>
      <c r="L30" s="66">
        <v>14</v>
      </c>
      <c r="M30" s="66">
        <v>4244</v>
      </c>
      <c r="N30" s="20">
        <f t="shared" si="1"/>
        <v>4258</v>
      </c>
      <c r="O30" s="21">
        <f t="shared" si="2"/>
        <v>21840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211.4</v>
      </c>
      <c r="E31" s="75">
        <v>5.0999999999999996</v>
      </c>
      <c r="F31" s="75">
        <v>7.9</v>
      </c>
      <c r="G31" s="75">
        <v>104</v>
      </c>
      <c r="H31" s="75">
        <v>38.6</v>
      </c>
      <c r="I31" s="30">
        <f t="shared" si="0"/>
        <v>367</v>
      </c>
      <c r="J31" s="76"/>
      <c r="K31" s="75"/>
      <c r="L31" s="75">
        <v>0.4</v>
      </c>
      <c r="M31" s="75">
        <v>118</v>
      </c>
      <c r="N31" s="31">
        <f t="shared" si="1"/>
        <v>118.4</v>
      </c>
      <c r="O31" s="32">
        <f t="shared" si="2"/>
        <v>485.4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0.3</v>
      </c>
      <c r="D32" s="72">
        <v>21.16</v>
      </c>
      <c r="E32" s="72">
        <v>0.22</v>
      </c>
      <c r="F32" s="72">
        <v>16.11</v>
      </c>
      <c r="G32" s="72">
        <v>50.68</v>
      </c>
      <c r="H32" s="72">
        <v>14.62</v>
      </c>
      <c r="I32" s="27">
        <f t="shared" si="0"/>
        <v>103.09</v>
      </c>
      <c r="J32" s="73"/>
      <c r="K32" s="72"/>
      <c r="L32" s="72">
        <v>6.93</v>
      </c>
      <c r="M32" s="72">
        <v>203.9</v>
      </c>
      <c r="N32" s="28">
        <f t="shared" si="1"/>
        <v>210.83</v>
      </c>
      <c r="O32" s="29">
        <f t="shared" si="2"/>
        <v>313.92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84</v>
      </c>
      <c r="D33" s="66">
        <v>4740</v>
      </c>
      <c r="E33" s="66">
        <v>51</v>
      </c>
      <c r="F33" s="66">
        <v>3078</v>
      </c>
      <c r="G33" s="66">
        <v>11403</v>
      </c>
      <c r="H33" s="66">
        <v>1553</v>
      </c>
      <c r="I33" s="18">
        <f t="shared" si="0"/>
        <v>20909</v>
      </c>
      <c r="J33" s="67"/>
      <c r="K33" s="66"/>
      <c r="L33" s="66">
        <v>463</v>
      </c>
      <c r="M33" s="66">
        <v>14680</v>
      </c>
      <c r="N33" s="20">
        <f t="shared" si="1"/>
        <v>15143</v>
      </c>
      <c r="O33" s="21">
        <f t="shared" si="2"/>
        <v>36052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1.3</v>
      </c>
      <c r="D34" s="75">
        <v>86.3</v>
      </c>
      <c r="E34" s="75">
        <v>0.9</v>
      </c>
      <c r="F34" s="75">
        <v>40.9</v>
      </c>
      <c r="G34" s="75">
        <v>173.3</v>
      </c>
      <c r="H34" s="75">
        <v>43.9</v>
      </c>
      <c r="I34" s="30">
        <f t="shared" si="0"/>
        <v>346.6</v>
      </c>
      <c r="J34" s="76"/>
      <c r="K34" s="75"/>
      <c r="L34" s="75">
        <v>9.3000000000000007</v>
      </c>
      <c r="M34" s="75">
        <v>374.4</v>
      </c>
      <c r="N34" s="31">
        <f t="shared" si="1"/>
        <v>383.7</v>
      </c>
      <c r="O34" s="32">
        <f t="shared" si="2"/>
        <v>730.3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0.59</v>
      </c>
      <c r="D35" s="72">
        <v>1.62</v>
      </c>
      <c r="E35" s="72">
        <v>0.36</v>
      </c>
      <c r="F35" s="72">
        <v>77.92</v>
      </c>
      <c r="G35" s="72">
        <v>280.25</v>
      </c>
      <c r="H35" s="72">
        <v>12.96</v>
      </c>
      <c r="I35" s="27">
        <f t="shared" si="0"/>
        <v>373.7</v>
      </c>
      <c r="J35" s="73"/>
      <c r="K35" s="72"/>
      <c r="L35" s="72">
        <v>6.64</v>
      </c>
      <c r="M35" s="72">
        <v>109.81</v>
      </c>
      <c r="N35" s="28">
        <f t="shared" si="1"/>
        <v>116.45</v>
      </c>
      <c r="O35" s="29">
        <f t="shared" si="2"/>
        <v>490.15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207</v>
      </c>
      <c r="D36" s="66">
        <v>395</v>
      </c>
      <c r="E36" s="66">
        <v>90</v>
      </c>
      <c r="F36" s="66">
        <v>16991</v>
      </c>
      <c r="G36" s="66">
        <v>67695</v>
      </c>
      <c r="H36" s="66">
        <v>1387</v>
      </c>
      <c r="I36" s="18">
        <f t="shared" si="0"/>
        <v>86765</v>
      </c>
      <c r="J36" s="67"/>
      <c r="K36" s="66"/>
      <c r="L36" s="66">
        <v>583</v>
      </c>
      <c r="M36" s="66">
        <v>9558</v>
      </c>
      <c r="N36" s="20">
        <f t="shared" si="1"/>
        <v>10141</v>
      </c>
      <c r="O36" s="21">
        <f t="shared" si="2"/>
        <v>96906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2.8</v>
      </c>
      <c r="D37" s="75">
        <v>6.1</v>
      </c>
      <c r="E37" s="75">
        <v>1.5</v>
      </c>
      <c r="F37" s="75">
        <v>187.9</v>
      </c>
      <c r="G37" s="75">
        <v>949.9</v>
      </c>
      <c r="H37" s="75">
        <v>31.7</v>
      </c>
      <c r="I37" s="30">
        <f t="shared" ref="I37:I50" si="3">SUM(C37:H37)</f>
        <v>1179.9000000000001</v>
      </c>
      <c r="J37" s="76"/>
      <c r="K37" s="75"/>
      <c r="L37" s="75">
        <v>11</v>
      </c>
      <c r="M37" s="75">
        <v>186.7</v>
      </c>
      <c r="N37" s="31">
        <f t="shared" si="1"/>
        <v>197.7</v>
      </c>
      <c r="O37" s="32">
        <f t="shared" si="2"/>
        <v>1377.6000000000001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0.63</v>
      </c>
      <c r="D38" s="72">
        <v>0.38</v>
      </c>
      <c r="E38" s="72">
        <v>0.28999999999999998</v>
      </c>
      <c r="F38" s="72">
        <v>112.89</v>
      </c>
      <c r="G38" s="72">
        <v>699.41</v>
      </c>
      <c r="H38" s="72">
        <v>14.08</v>
      </c>
      <c r="I38" s="27">
        <f t="shared" si="3"/>
        <v>827.68</v>
      </c>
      <c r="J38" s="73"/>
      <c r="K38" s="72"/>
      <c r="L38" s="72">
        <v>12.25</v>
      </c>
      <c r="M38" s="72">
        <v>296.3</v>
      </c>
      <c r="N38" s="28">
        <f t="shared" si="1"/>
        <v>308.55</v>
      </c>
      <c r="O38" s="29">
        <f t="shared" si="2"/>
        <v>1136.23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220</v>
      </c>
      <c r="D39" s="66">
        <v>100</v>
      </c>
      <c r="E39" s="66">
        <v>79</v>
      </c>
      <c r="F39" s="66">
        <v>24982</v>
      </c>
      <c r="G39" s="66">
        <v>176662</v>
      </c>
      <c r="H39" s="66">
        <v>1947</v>
      </c>
      <c r="I39" s="18">
        <f t="shared" si="3"/>
        <v>203990</v>
      </c>
      <c r="J39" s="67"/>
      <c r="K39" s="66"/>
      <c r="L39" s="66">
        <v>959</v>
      </c>
      <c r="M39" s="66">
        <v>25879</v>
      </c>
      <c r="N39" s="20">
        <f t="shared" si="1"/>
        <v>26838</v>
      </c>
      <c r="O39" s="21">
        <f t="shared" si="2"/>
        <v>230828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2.9</v>
      </c>
      <c r="D40" s="75">
        <v>1.4</v>
      </c>
      <c r="E40" s="75">
        <v>1.1000000000000001</v>
      </c>
      <c r="F40" s="75">
        <v>229.5</v>
      </c>
      <c r="G40" s="75">
        <v>2243.1999999999998</v>
      </c>
      <c r="H40" s="75">
        <v>38.4</v>
      </c>
      <c r="I40" s="30">
        <f t="shared" si="3"/>
        <v>2516.5</v>
      </c>
      <c r="J40" s="76"/>
      <c r="K40" s="75"/>
      <c r="L40" s="75">
        <v>16.7</v>
      </c>
      <c r="M40" s="75">
        <v>478.3</v>
      </c>
      <c r="N40" s="31">
        <f t="shared" si="1"/>
        <v>495</v>
      </c>
      <c r="O40" s="32">
        <f t="shared" si="2"/>
        <v>3011.5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1.51</v>
      </c>
      <c r="D41" s="72">
        <v>0.75</v>
      </c>
      <c r="E41" s="72">
        <v>0.45</v>
      </c>
      <c r="F41" s="72">
        <v>99.51</v>
      </c>
      <c r="G41" s="72">
        <v>1255.6199999999999</v>
      </c>
      <c r="H41" s="72">
        <v>117.58</v>
      </c>
      <c r="I41" s="27">
        <f t="shared" si="3"/>
        <v>1475.4199999999998</v>
      </c>
      <c r="J41" s="73"/>
      <c r="K41" s="72"/>
      <c r="L41" s="72">
        <v>105.65</v>
      </c>
      <c r="M41" s="72">
        <v>481.34</v>
      </c>
      <c r="N41" s="28">
        <f t="shared" si="1"/>
        <v>586.99</v>
      </c>
      <c r="O41" s="29">
        <f t="shared" si="2"/>
        <v>2062.41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555</v>
      </c>
      <c r="D42" s="66">
        <v>208</v>
      </c>
      <c r="E42" s="66">
        <v>127</v>
      </c>
      <c r="F42" s="66">
        <v>23135</v>
      </c>
      <c r="G42" s="66">
        <v>325821</v>
      </c>
      <c r="H42" s="66">
        <v>16244</v>
      </c>
      <c r="I42" s="18">
        <f t="shared" si="3"/>
        <v>366090</v>
      </c>
      <c r="J42" s="67"/>
      <c r="K42" s="66"/>
      <c r="L42" s="66">
        <v>10412</v>
      </c>
      <c r="M42" s="66">
        <v>46205</v>
      </c>
      <c r="N42" s="20">
        <f t="shared" si="1"/>
        <v>56617</v>
      </c>
      <c r="O42" s="21">
        <f t="shared" si="2"/>
        <v>422707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5.9</v>
      </c>
      <c r="D43" s="75">
        <v>2.9</v>
      </c>
      <c r="E43" s="75">
        <v>1.5</v>
      </c>
      <c r="F43" s="75">
        <v>204.8</v>
      </c>
      <c r="G43" s="75">
        <v>3955.8</v>
      </c>
      <c r="H43" s="75">
        <v>306.60000000000002</v>
      </c>
      <c r="I43" s="30">
        <f t="shared" si="3"/>
        <v>4477.5000000000009</v>
      </c>
      <c r="J43" s="76"/>
      <c r="K43" s="75"/>
      <c r="L43" s="75">
        <v>141.4</v>
      </c>
      <c r="M43" s="75">
        <v>765</v>
      </c>
      <c r="N43" s="31">
        <f t="shared" si="1"/>
        <v>906.4</v>
      </c>
      <c r="O43" s="32">
        <f t="shared" si="2"/>
        <v>5383.9000000000005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1.1599999999999999</v>
      </c>
      <c r="D44" s="72">
        <v>1.64</v>
      </c>
      <c r="E44" s="72">
        <v>7.09</v>
      </c>
      <c r="F44" s="72">
        <v>165.5</v>
      </c>
      <c r="G44" s="72">
        <v>1489.39</v>
      </c>
      <c r="H44" s="72">
        <v>111.48</v>
      </c>
      <c r="I44" s="27">
        <f t="shared" si="3"/>
        <v>1776.2600000000002</v>
      </c>
      <c r="J44" s="73"/>
      <c r="K44" s="72"/>
      <c r="L44" s="72">
        <v>207.12</v>
      </c>
      <c r="M44" s="72">
        <v>807.69</v>
      </c>
      <c r="N44" s="28">
        <f t="shared" si="1"/>
        <v>1014.8100000000001</v>
      </c>
      <c r="O44" s="29">
        <f t="shared" si="2"/>
        <v>2791.07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414</v>
      </c>
      <c r="D45" s="66">
        <v>475</v>
      </c>
      <c r="E45" s="66">
        <v>1683</v>
      </c>
      <c r="F45" s="66">
        <v>40291</v>
      </c>
      <c r="G45" s="66">
        <v>405440</v>
      </c>
      <c r="H45" s="66">
        <v>16137</v>
      </c>
      <c r="I45" s="18">
        <f t="shared" si="3"/>
        <v>464440</v>
      </c>
      <c r="J45" s="67"/>
      <c r="K45" s="66"/>
      <c r="L45" s="66">
        <v>21154</v>
      </c>
      <c r="M45" s="66">
        <v>82111</v>
      </c>
      <c r="N45" s="20">
        <f t="shared" si="1"/>
        <v>103265</v>
      </c>
      <c r="O45" s="21">
        <f t="shared" si="2"/>
        <v>567705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3.9</v>
      </c>
      <c r="D46" s="75">
        <v>5.5</v>
      </c>
      <c r="E46" s="75">
        <v>21.5</v>
      </c>
      <c r="F46" s="75">
        <v>317.10000000000002</v>
      </c>
      <c r="G46" s="75">
        <v>4299.8999999999996</v>
      </c>
      <c r="H46" s="75">
        <v>273.7</v>
      </c>
      <c r="I46" s="30">
        <f t="shared" si="3"/>
        <v>4921.5999999999995</v>
      </c>
      <c r="J46" s="76"/>
      <c r="K46" s="75"/>
      <c r="L46" s="75">
        <v>260.5</v>
      </c>
      <c r="M46" s="75">
        <v>1022.9</v>
      </c>
      <c r="N46" s="31">
        <f t="shared" si="1"/>
        <v>1283.4000000000001</v>
      </c>
      <c r="O46" s="32">
        <f t="shared" si="2"/>
        <v>6205</v>
      </c>
      <c r="P46" s="77">
        <v>20.260000000000002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4.1399999999999997</v>
      </c>
      <c r="D47" s="72">
        <v>2.93</v>
      </c>
      <c r="E47" s="72">
        <v>60.02</v>
      </c>
      <c r="F47" s="72">
        <v>902.08</v>
      </c>
      <c r="G47" s="72">
        <v>2419.5300000000002</v>
      </c>
      <c r="H47" s="72">
        <v>825.3</v>
      </c>
      <c r="I47" s="27">
        <f t="shared" si="3"/>
        <v>4214</v>
      </c>
      <c r="J47" s="73">
        <v>0.13</v>
      </c>
      <c r="K47" s="72"/>
      <c r="L47" s="72">
        <v>788.19</v>
      </c>
      <c r="M47" s="72">
        <v>2118.7399999999998</v>
      </c>
      <c r="N47" s="28">
        <f t="shared" si="1"/>
        <v>2907.06</v>
      </c>
      <c r="O47" s="29">
        <f t="shared" si="2"/>
        <v>7121.0599999999995</v>
      </c>
      <c r="P47" s="78">
        <v>591.27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1655</v>
      </c>
      <c r="D48" s="66">
        <v>915</v>
      </c>
      <c r="E48" s="66">
        <v>16341</v>
      </c>
      <c r="F48" s="66">
        <v>232138</v>
      </c>
      <c r="G48" s="66">
        <v>675738</v>
      </c>
      <c r="H48" s="66">
        <v>164136</v>
      </c>
      <c r="I48" s="18">
        <f t="shared" si="3"/>
        <v>1090923</v>
      </c>
      <c r="J48" s="67">
        <v>12</v>
      </c>
      <c r="K48" s="66"/>
      <c r="L48" s="66">
        <v>86229</v>
      </c>
      <c r="M48" s="66">
        <v>235313</v>
      </c>
      <c r="N48" s="20">
        <f t="shared" si="1"/>
        <v>321554</v>
      </c>
      <c r="O48" s="21">
        <f t="shared" si="2"/>
        <v>1412477</v>
      </c>
      <c r="P48" s="78">
        <v>21.14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3.2</v>
      </c>
      <c r="D49" s="75">
        <v>1.6</v>
      </c>
      <c r="E49" s="75">
        <v>31.1</v>
      </c>
      <c r="F49" s="75">
        <v>1165.4000000000001</v>
      </c>
      <c r="G49" s="75">
        <v>2831.6</v>
      </c>
      <c r="H49" s="75">
        <v>1130.5</v>
      </c>
      <c r="I49" s="30">
        <f t="shared" si="3"/>
        <v>5163.3999999999996</v>
      </c>
      <c r="J49" s="76">
        <v>0</v>
      </c>
      <c r="K49" s="75"/>
      <c r="L49" s="75">
        <v>602.70000000000005</v>
      </c>
      <c r="M49" s="75">
        <v>1223.8</v>
      </c>
      <c r="N49" s="31">
        <f t="shared" si="1"/>
        <v>1826.5</v>
      </c>
      <c r="O49" s="32">
        <f t="shared" si="2"/>
        <v>6989.9</v>
      </c>
      <c r="P49" s="78">
        <v>49.8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8.33</v>
      </c>
      <c r="D50" s="63">
        <v>127.63</v>
      </c>
      <c r="E50" s="63">
        <v>69.64</v>
      </c>
      <c r="F50" s="63">
        <v>1378.19</v>
      </c>
      <c r="G50" s="63">
        <v>6239.72</v>
      </c>
      <c r="H50" s="63">
        <v>1125.44</v>
      </c>
      <c r="I50" s="11">
        <f t="shared" si="3"/>
        <v>8948.9500000000007</v>
      </c>
      <c r="J50" s="64">
        <v>0.13</v>
      </c>
      <c r="K50" s="63"/>
      <c r="L50" s="63">
        <v>1130.02</v>
      </c>
      <c r="M50" s="63">
        <v>4232.6099999999997</v>
      </c>
      <c r="N50" s="13">
        <f t="shared" si="1"/>
        <v>5362.76</v>
      </c>
      <c r="O50" s="14">
        <f t="shared" si="2"/>
        <v>14311.710000000001</v>
      </c>
      <c r="P50" s="78">
        <v>0.75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3135</v>
      </c>
      <c r="D51" s="66">
        <v>27317</v>
      </c>
      <c r="E51" s="66">
        <v>18616</v>
      </c>
      <c r="F51" s="66">
        <v>341315</v>
      </c>
      <c r="G51" s="66">
        <v>1670758</v>
      </c>
      <c r="H51" s="66">
        <v>203668</v>
      </c>
      <c r="I51" s="18">
        <f t="shared" ref="I51:I58" si="4">SUM(C51:H51)</f>
        <v>2264809</v>
      </c>
      <c r="J51" s="67">
        <v>12</v>
      </c>
      <c r="K51" s="66"/>
      <c r="L51" s="66">
        <v>119891</v>
      </c>
      <c r="M51" s="66">
        <v>426071</v>
      </c>
      <c r="N51" s="20">
        <f t="shared" si="1"/>
        <v>545974</v>
      </c>
      <c r="O51" s="21">
        <f>SUM(N51,I51)</f>
        <v>2810783</v>
      </c>
      <c r="P51" s="78">
        <v>20.6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</v>
      </c>
      <c r="D52" s="75">
        <v>617.29999999999995</v>
      </c>
      <c r="E52" s="75">
        <v>62.7</v>
      </c>
      <c r="F52" s="75">
        <v>2158.3000000000002</v>
      </c>
      <c r="G52" s="75">
        <v>14613.1</v>
      </c>
      <c r="H52" s="75">
        <v>1905.2</v>
      </c>
      <c r="I52" s="30">
        <f t="shared" si="4"/>
        <v>19376.600000000002</v>
      </c>
      <c r="J52" s="76">
        <v>0</v>
      </c>
      <c r="K52" s="75"/>
      <c r="L52" s="75">
        <v>1044.7</v>
      </c>
      <c r="M52" s="75">
        <v>4454.8</v>
      </c>
      <c r="N52" s="31">
        <f t="shared" si="1"/>
        <v>5499.5</v>
      </c>
      <c r="O52" s="32">
        <f t="shared" si="2"/>
        <v>24876.100000000002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8.33</v>
      </c>
      <c r="D53" s="72">
        <v>39.56</v>
      </c>
      <c r="E53" s="72">
        <v>68.430000000000007</v>
      </c>
      <c r="F53" s="72">
        <v>1376.91</v>
      </c>
      <c r="G53" s="72">
        <v>6224.52</v>
      </c>
      <c r="H53" s="72">
        <v>1060.48</v>
      </c>
      <c r="I53" s="27">
        <f t="shared" si="4"/>
        <v>8778.23</v>
      </c>
      <c r="J53" s="73">
        <v>0.13</v>
      </c>
      <c r="K53" s="72"/>
      <c r="L53" s="72">
        <v>1130.02</v>
      </c>
      <c r="M53" s="72">
        <v>4224.24</v>
      </c>
      <c r="N53" s="28">
        <f t="shared" si="1"/>
        <v>5354.3899999999994</v>
      </c>
      <c r="O53" s="29">
        <f t="shared" si="2"/>
        <v>14132.619999999999</v>
      </c>
      <c r="P53" s="33">
        <f>SUM(P46:P52)</f>
        <v>703.81999999999994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3135</v>
      </c>
      <c r="D54" s="66">
        <v>9226</v>
      </c>
      <c r="E54" s="66">
        <v>18371</v>
      </c>
      <c r="F54" s="66">
        <v>341140</v>
      </c>
      <c r="G54" s="66">
        <v>1668631</v>
      </c>
      <c r="H54" s="66">
        <v>197332</v>
      </c>
      <c r="I54" s="18">
        <f t="shared" si="4"/>
        <v>2237835</v>
      </c>
      <c r="J54" s="67">
        <v>12</v>
      </c>
      <c r="K54" s="66"/>
      <c r="L54" s="66">
        <v>119891</v>
      </c>
      <c r="M54" s="66">
        <v>425905</v>
      </c>
      <c r="N54" s="20">
        <f t="shared" si="1"/>
        <v>545808</v>
      </c>
      <c r="O54" s="21">
        <f t="shared" si="2"/>
        <v>2783643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20</v>
      </c>
      <c r="D55" s="69">
        <v>154.19999999999999</v>
      </c>
      <c r="E55" s="69">
        <v>57.6</v>
      </c>
      <c r="F55" s="69">
        <v>2153.6999999999998</v>
      </c>
      <c r="G55" s="69">
        <v>14563.9</v>
      </c>
      <c r="H55" s="69">
        <v>1727</v>
      </c>
      <c r="I55" s="24">
        <f t="shared" si="4"/>
        <v>18676.400000000001</v>
      </c>
      <c r="J55" s="70">
        <v>0</v>
      </c>
      <c r="K55" s="69"/>
      <c r="L55" s="69">
        <v>1044.7</v>
      </c>
      <c r="M55" s="69">
        <v>4442.3</v>
      </c>
      <c r="N55" s="24">
        <f t="shared" si="1"/>
        <v>5487</v>
      </c>
      <c r="O55" s="26">
        <f t="shared" si="2"/>
        <v>24163.4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8.33</v>
      </c>
      <c r="D56" s="10">
        <f t="shared" si="5"/>
        <v>128.35</v>
      </c>
      <c r="E56" s="10">
        <f t="shared" si="5"/>
        <v>69.64</v>
      </c>
      <c r="F56" s="10">
        <f t="shared" si="5"/>
        <v>1382.78</v>
      </c>
      <c r="G56" s="10">
        <f t="shared" si="5"/>
        <v>6239.7199999999993</v>
      </c>
      <c r="H56" s="10">
        <f t="shared" si="5"/>
        <v>1144.4499999999998</v>
      </c>
      <c r="I56" s="36">
        <f>SUM(C56:H56)</f>
        <v>8973.27</v>
      </c>
      <c r="J56" s="34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1130.17</v>
      </c>
      <c r="M56" s="10">
        <f>SUM(M5,M8,M11,M14,M17,M20,M23,M26,M29,M32,M35,M38,M41,M44,M47)</f>
        <v>4232.6099999999997</v>
      </c>
      <c r="N56" s="12">
        <f t="shared" si="1"/>
        <v>5362.91</v>
      </c>
      <c r="O56" s="14">
        <f t="shared" si="2"/>
        <v>14336.18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3135</v>
      </c>
      <c r="D57" s="17">
        <f t="shared" si="5"/>
        <v>27434</v>
      </c>
      <c r="E57" s="17">
        <f t="shared" si="5"/>
        <v>18616</v>
      </c>
      <c r="F57" s="17">
        <f t="shared" si="5"/>
        <v>341315</v>
      </c>
      <c r="G57" s="17">
        <f t="shared" si="5"/>
        <v>1670758</v>
      </c>
      <c r="H57" s="17">
        <f t="shared" si="5"/>
        <v>205146</v>
      </c>
      <c r="I57" s="37">
        <f t="shared" si="4"/>
        <v>2266404</v>
      </c>
      <c r="J57" s="35">
        <f t="shared" ref="J57:M58" si="6">SUM(J6,J9,J12,J15,J18,J21,J24,J27,J30,J33,J36,J39,J42,J45,J48)</f>
        <v>12</v>
      </c>
      <c r="K57" s="17">
        <f t="shared" si="6"/>
        <v>0</v>
      </c>
      <c r="L57" s="17">
        <f t="shared" si="6"/>
        <v>119891</v>
      </c>
      <c r="M57" s="17">
        <f t="shared" si="6"/>
        <v>426071</v>
      </c>
      <c r="N57" s="19">
        <f t="shared" si="1"/>
        <v>545974</v>
      </c>
      <c r="O57" s="21">
        <f t="shared" si="2"/>
        <v>2812378</v>
      </c>
      <c r="P57" s="82">
        <v>0.73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</v>
      </c>
      <c r="D58" s="40">
        <f t="shared" si="5"/>
        <v>623.59999999999991</v>
      </c>
      <c r="E58" s="40">
        <f t="shared" si="5"/>
        <v>62.7</v>
      </c>
      <c r="F58" s="40">
        <f t="shared" si="5"/>
        <v>2158.3000000000002</v>
      </c>
      <c r="G58" s="40">
        <f t="shared" si="5"/>
        <v>14613.1</v>
      </c>
      <c r="H58" s="40">
        <f t="shared" si="5"/>
        <v>1979.3</v>
      </c>
      <c r="I58" s="41">
        <f t="shared" si="4"/>
        <v>19457</v>
      </c>
      <c r="J58" s="39">
        <f t="shared" si="6"/>
        <v>0</v>
      </c>
      <c r="K58" s="40">
        <f t="shared" si="6"/>
        <v>0</v>
      </c>
      <c r="L58" s="40">
        <f t="shared" si="6"/>
        <v>1044.7</v>
      </c>
      <c r="M58" s="40">
        <f t="shared" si="6"/>
        <v>4454.8</v>
      </c>
      <c r="N58" s="42">
        <f t="shared" si="1"/>
        <v>5499.5</v>
      </c>
      <c r="O58" s="43">
        <f t="shared" si="2"/>
        <v>24956.5</v>
      </c>
      <c r="P58" s="44">
        <f>SUM(O56,P53,P54,P57)</f>
        <v>15040.73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>
        <v>4.59</v>
      </c>
      <c r="G63" s="63"/>
      <c r="H63" s="63"/>
      <c r="I63" s="11">
        <f>SUM(C63:H63)</f>
        <v>4.59</v>
      </c>
      <c r="J63" s="64"/>
      <c r="K63" s="63"/>
      <c r="L63" s="63">
        <v>0.15</v>
      </c>
      <c r="M63" s="63"/>
      <c r="N63" s="13">
        <f>SUM(J63:M63)</f>
        <v>0.15</v>
      </c>
      <c r="O63" s="14">
        <f>SUM(N63,I63)</f>
        <v>4.74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>
        <v>0</v>
      </c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>
        <v>0</v>
      </c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107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3.27</v>
      </c>
      <c r="N69" s="28">
        <f t="shared" si="8"/>
        <v>3.27</v>
      </c>
      <c r="O69" s="29">
        <f t="shared" si="9"/>
        <v>3.27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63</v>
      </c>
      <c r="N70" s="20">
        <f t="shared" si="8"/>
        <v>63</v>
      </c>
      <c r="O70" s="21">
        <f t="shared" si="9"/>
        <v>63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5.4</v>
      </c>
      <c r="N71" s="31">
        <f t="shared" si="8"/>
        <v>5.4</v>
      </c>
      <c r="O71" s="32">
        <f t="shared" si="9"/>
        <v>5.4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7.0000000000000007E-2</v>
      </c>
      <c r="E72" s="72"/>
      <c r="F72" s="72"/>
      <c r="G72" s="72"/>
      <c r="H72" s="72"/>
      <c r="I72" s="27">
        <f t="shared" si="7"/>
        <v>7.0000000000000007E-2</v>
      </c>
      <c r="J72" s="73"/>
      <c r="K72" s="72"/>
      <c r="L72" s="72"/>
      <c r="M72" s="72">
        <v>5.82</v>
      </c>
      <c r="N72" s="28">
        <f t="shared" si="8"/>
        <v>5.82</v>
      </c>
      <c r="O72" s="29">
        <f t="shared" si="9"/>
        <v>5.8900000000000006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6</v>
      </c>
      <c r="E73" s="66"/>
      <c r="F73" s="66"/>
      <c r="G73" s="66"/>
      <c r="H73" s="66"/>
      <c r="I73" s="18">
        <f t="shared" si="7"/>
        <v>6</v>
      </c>
      <c r="J73" s="67"/>
      <c r="K73" s="66"/>
      <c r="L73" s="66"/>
      <c r="M73" s="66">
        <v>129</v>
      </c>
      <c r="N73" s="20">
        <f t="shared" si="8"/>
        <v>129</v>
      </c>
      <c r="O73" s="21">
        <f t="shared" si="9"/>
        <v>135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0.5</v>
      </c>
      <c r="E74" s="75"/>
      <c r="F74" s="75"/>
      <c r="G74" s="75"/>
      <c r="H74" s="75"/>
      <c r="I74" s="30">
        <f t="shared" si="7"/>
        <v>0.5</v>
      </c>
      <c r="J74" s="76"/>
      <c r="K74" s="75"/>
      <c r="L74" s="75"/>
      <c r="M74" s="75">
        <v>8.9</v>
      </c>
      <c r="N74" s="31">
        <f t="shared" si="8"/>
        <v>8.9</v>
      </c>
      <c r="O74" s="32">
        <f t="shared" si="9"/>
        <v>9.4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0.26</v>
      </c>
      <c r="E75" s="72"/>
      <c r="F75" s="72">
        <v>0.06</v>
      </c>
      <c r="G75" s="72">
        <v>0.28000000000000003</v>
      </c>
      <c r="H75" s="72">
        <v>1.26</v>
      </c>
      <c r="I75" s="27">
        <f t="shared" si="7"/>
        <v>1.86</v>
      </c>
      <c r="J75" s="73"/>
      <c r="K75" s="72"/>
      <c r="L75" s="72">
        <v>0.43</v>
      </c>
      <c r="M75" s="72">
        <v>7.28</v>
      </c>
      <c r="N75" s="28">
        <f t="shared" si="8"/>
        <v>7.71</v>
      </c>
      <c r="O75" s="29">
        <f t="shared" si="9"/>
        <v>9.57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59</v>
      </c>
      <c r="E76" s="66"/>
      <c r="F76" s="66">
        <v>8</v>
      </c>
      <c r="G76" s="66">
        <v>31</v>
      </c>
      <c r="H76" s="66">
        <v>117</v>
      </c>
      <c r="I76" s="18">
        <f t="shared" si="7"/>
        <v>215</v>
      </c>
      <c r="J76" s="67"/>
      <c r="K76" s="66"/>
      <c r="L76" s="66">
        <v>18</v>
      </c>
      <c r="M76" s="66">
        <v>303</v>
      </c>
      <c r="N76" s="20">
        <f t="shared" si="8"/>
        <v>321</v>
      </c>
      <c r="O76" s="21">
        <f t="shared" si="9"/>
        <v>536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3.5</v>
      </c>
      <c r="E77" s="75"/>
      <c r="F77" s="75">
        <v>0.4</v>
      </c>
      <c r="G77" s="75">
        <v>1.4</v>
      </c>
      <c r="H77" s="75">
        <v>7.4</v>
      </c>
      <c r="I77" s="30">
        <f t="shared" si="7"/>
        <v>12.7</v>
      </c>
      <c r="J77" s="76"/>
      <c r="K77" s="75"/>
      <c r="L77" s="75">
        <v>0.9</v>
      </c>
      <c r="M77" s="75">
        <v>15.6</v>
      </c>
      <c r="N77" s="31">
        <f t="shared" si="8"/>
        <v>16.5</v>
      </c>
      <c r="O77" s="32">
        <f t="shared" si="9"/>
        <v>29.2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0.39</v>
      </c>
      <c r="E78" s="72"/>
      <c r="F78" s="72">
        <v>0.16</v>
      </c>
      <c r="G78" s="72"/>
      <c r="H78" s="72">
        <v>10.62</v>
      </c>
      <c r="I78" s="27">
        <f t="shared" si="7"/>
        <v>11.17</v>
      </c>
      <c r="J78" s="73"/>
      <c r="K78" s="72"/>
      <c r="L78" s="72"/>
      <c r="M78" s="72">
        <v>44.11</v>
      </c>
      <c r="N78" s="28">
        <f t="shared" si="8"/>
        <v>44.11</v>
      </c>
      <c r="O78" s="29">
        <f t="shared" si="9"/>
        <v>55.28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495</v>
      </c>
      <c r="E79" s="66"/>
      <c r="F79" s="66">
        <v>23</v>
      </c>
      <c r="G79" s="66"/>
      <c r="H79" s="66">
        <v>844</v>
      </c>
      <c r="I79" s="18">
        <f t="shared" si="7"/>
        <v>1362</v>
      </c>
      <c r="J79" s="67"/>
      <c r="K79" s="66"/>
      <c r="L79" s="66"/>
      <c r="M79" s="66">
        <v>2202</v>
      </c>
      <c r="N79" s="20">
        <f t="shared" si="8"/>
        <v>2202</v>
      </c>
      <c r="O79" s="21">
        <f t="shared" si="9"/>
        <v>3564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21.4</v>
      </c>
      <c r="E80" s="75"/>
      <c r="F80" s="75">
        <v>0.8</v>
      </c>
      <c r="G80" s="75"/>
      <c r="H80" s="75">
        <v>42.7</v>
      </c>
      <c r="I80" s="30">
        <f t="shared" si="7"/>
        <v>64.900000000000006</v>
      </c>
      <c r="J80" s="76"/>
      <c r="K80" s="75"/>
      <c r="L80" s="75"/>
      <c r="M80" s="75">
        <v>90.3</v>
      </c>
      <c r="N80" s="31">
        <f t="shared" si="8"/>
        <v>90.3</v>
      </c>
      <c r="O80" s="32">
        <f t="shared" si="9"/>
        <v>155.19999999999999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16.71</v>
      </c>
      <c r="E81" s="72"/>
      <c r="F81" s="72">
        <v>0.67</v>
      </c>
      <c r="G81" s="72">
        <v>1.1100000000000001</v>
      </c>
      <c r="H81" s="72">
        <v>7.13</v>
      </c>
      <c r="I81" s="27">
        <f t="shared" si="7"/>
        <v>25.62</v>
      </c>
      <c r="J81" s="73"/>
      <c r="K81" s="72"/>
      <c r="L81" s="72">
        <v>0.32</v>
      </c>
      <c r="M81" s="72">
        <v>39.86</v>
      </c>
      <c r="N81" s="28">
        <f t="shared" si="8"/>
        <v>40.18</v>
      </c>
      <c r="O81" s="29">
        <f t="shared" si="9"/>
        <v>65.8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3799</v>
      </c>
      <c r="E82" s="66"/>
      <c r="F82" s="66">
        <v>93</v>
      </c>
      <c r="G82" s="66">
        <v>160</v>
      </c>
      <c r="H82" s="66">
        <v>517</v>
      </c>
      <c r="I82" s="18">
        <f t="shared" si="7"/>
        <v>4569</v>
      </c>
      <c r="J82" s="67"/>
      <c r="K82" s="66"/>
      <c r="L82" s="66">
        <v>19</v>
      </c>
      <c r="M82" s="66">
        <v>2128</v>
      </c>
      <c r="N82" s="20">
        <f t="shared" si="8"/>
        <v>2147</v>
      </c>
      <c r="O82" s="21">
        <f t="shared" si="9"/>
        <v>6716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121.8</v>
      </c>
      <c r="E83" s="75"/>
      <c r="F83" s="75">
        <v>2.2000000000000002</v>
      </c>
      <c r="G83" s="75">
        <v>3.6</v>
      </c>
      <c r="H83" s="75">
        <v>24</v>
      </c>
      <c r="I83" s="30">
        <f t="shared" si="7"/>
        <v>151.6</v>
      </c>
      <c r="J83" s="76"/>
      <c r="K83" s="75"/>
      <c r="L83" s="75">
        <v>0.7</v>
      </c>
      <c r="M83" s="75">
        <v>66.7</v>
      </c>
      <c r="N83" s="31">
        <f t="shared" si="8"/>
        <v>67.400000000000006</v>
      </c>
      <c r="O83" s="32">
        <f t="shared" si="9"/>
        <v>219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33.74</v>
      </c>
      <c r="E84" s="72"/>
      <c r="F84" s="72">
        <v>0.43</v>
      </c>
      <c r="G84" s="72">
        <v>15.64</v>
      </c>
      <c r="H84" s="72">
        <v>16.8</v>
      </c>
      <c r="I84" s="27">
        <f t="shared" si="7"/>
        <v>66.61</v>
      </c>
      <c r="J84" s="73"/>
      <c r="K84" s="72"/>
      <c r="L84" s="72">
        <v>2.31</v>
      </c>
      <c r="M84" s="72">
        <v>57.37</v>
      </c>
      <c r="N84" s="28">
        <f t="shared" si="8"/>
        <v>59.68</v>
      </c>
      <c r="O84" s="29">
        <f t="shared" si="9"/>
        <v>126.28999999999999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6175</v>
      </c>
      <c r="E85" s="66"/>
      <c r="F85" s="66">
        <v>59</v>
      </c>
      <c r="G85" s="66">
        <v>2216</v>
      </c>
      <c r="H85" s="66">
        <v>1103</v>
      </c>
      <c r="I85" s="18">
        <f t="shared" si="7"/>
        <v>9553</v>
      </c>
      <c r="J85" s="67"/>
      <c r="K85" s="66"/>
      <c r="L85" s="66">
        <v>40</v>
      </c>
      <c r="M85" s="66">
        <v>3256</v>
      </c>
      <c r="N85" s="20">
        <f t="shared" si="8"/>
        <v>3296</v>
      </c>
      <c r="O85" s="21">
        <f t="shared" si="9"/>
        <v>12849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161.19999999999999</v>
      </c>
      <c r="E86" s="75"/>
      <c r="F86" s="75">
        <v>1.4</v>
      </c>
      <c r="G86" s="75">
        <v>50.4</v>
      </c>
      <c r="H86" s="75">
        <v>41.8</v>
      </c>
      <c r="I86" s="30">
        <f t="shared" si="7"/>
        <v>254.8</v>
      </c>
      <c r="J86" s="76"/>
      <c r="K86" s="75"/>
      <c r="L86" s="75">
        <v>1.1000000000000001</v>
      </c>
      <c r="M86" s="75">
        <v>98.8</v>
      </c>
      <c r="N86" s="31">
        <f t="shared" si="8"/>
        <v>99.899999999999991</v>
      </c>
      <c r="O86" s="32">
        <f t="shared" si="9"/>
        <v>354.7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48.7</v>
      </c>
      <c r="E87" s="72">
        <v>1.21</v>
      </c>
      <c r="F87" s="72">
        <v>2.86</v>
      </c>
      <c r="G87" s="72">
        <v>27.81</v>
      </c>
      <c r="H87" s="72">
        <v>12.62</v>
      </c>
      <c r="I87" s="27">
        <f t="shared" si="7"/>
        <v>93.2</v>
      </c>
      <c r="J87" s="73"/>
      <c r="K87" s="72"/>
      <c r="L87" s="72">
        <v>0.18</v>
      </c>
      <c r="M87" s="72">
        <v>57.12</v>
      </c>
      <c r="N87" s="28">
        <f t="shared" si="8"/>
        <v>57.3</v>
      </c>
      <c r="O87" s="29">
        <f t="shared" si="9"/>
        <v>150.5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10067</v>
      </c>
      <c r="E88" s="66">
        <v>245</v>
      </c>
      <c r="F88" s="66">
        <v>517</v>
      </c>
      <c r="G88" s="66">
        <v>5592</v>
      </c>
      <c r="H88" s="66">
        <v>1161</v>
      </c>
      <c r="I88" s="18">
        <f t="shared" si="7"/>
        <v>17582</v>
      </c>
      <c r="J88" s="67"/>
      <c r="K88" s="66"/>
      <c r="L88" s="66">
        <v>14</v>
      </c>
      <c r="M88" s="66">
        <v>4244</v>
      </c>
      <c r="N88" s="20">
        <f t="shared" si="8"/>
        <v>4258</v>
      </c>
      <c r="O88" s="21">
        <f t="shared" si="9"/>
        <v>21840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211.4</v>
      </c>
      <c r="E89" s="75">
        <v>5.0999999999999996</v>
      </c>
      <c r="F89" s="75">
        <v>7.9</v>
      </c>
      <c r="G89" s="75">
        <v>104</v>
      </c>
      <c r="H89" s="75">
        <v>38.6</v>
      </c>
      <c r="I89" s="30">
        <f t="shared" si="7"/>
        <v>367</v>
      </c>
      <c r="J89" s="76"/>
      <c r="K89" s="75"/>
      <c r="L89" s="75">
        <v>0.4</v>
      </c>
      <c r="M89" s="75">
        <v>118</v>
      </c>
      <c r="N89" s="31">
        <f t="shared" si="8"/>
        <v>118.4</v>
      </c>
      <c r="O89" s="32">
        <f t="shared" si="9"/>
        <v>485.4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0.3</v>
      </c>
      <c r="D90" s="72">
        <v>21.16</v>
      </c>
      <c r="E90" s="72">
        <v>0.22</v>
      </c>
      <c r="F90" s="72">
        <v>16.11</v>
      </c>
      <c r="G90" s="72">
        <v>50.68</v>
      </c>
      <c r="H90" s="72">
        <v>14.62</v>
      </c>
      <c r="I90" s="27">
        <f t="shared" si="7"/>
        <v>103.09</v>
      </c>
      <c r="J90" s="73"/>
      <c r="K90" s="72"/>
      <c r="L90" s="72">
        <v>6.93</v>
      </c>
      <c r="M90" s="72">
        <v>203.9</v>
      </c>
      <c r="N90" s="28">
        <f t="shared" si="8"/>
        <v>210.83</v>
      </c>
      <c r="O90" s="29">
        <f t="shared" si="9"/>
        <v>313.92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84</v>
      </c>
      <c r="D91" s="66">
        <v>4740</v>
      </c>
      <c r="E91" s="66">
        <v>51</v>
      </c>
      <c r="F91" s="66">
        <v>3078</v>
      </c>
      <c r="G91" s="66">
        <v>11403</v>
      </c>
      <c r="H91" s="66">
        <v>1553</v>
      </c>
      <c r="I91" s="18">
        <f t="shared" si="7"/>
        <v>20909</v>
      </c>
      <c r="J91" s="67"/>
      <c r="K91" s="66"/>
      <c r="L91" s="66">
        <v>463</v>
      </c>
      <c r="M91" s="66">
        <v>14680</v>
      </c>
      <c r="N91" s="20">
        <f t="shared" si="8"/>
        <v>15143</v>
      </c>
      <c r="O91" s="21">
        <f t="shared" si="9"/>
        <v>36052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1.3</v>
      </c>
      <c r="D92" s="75">
        <v>86.3</v>
      </c>
      <c r="E92" s="75">
        <v>0.9</v>
      </c>
      <c r="F92" s="75">
        <v>40.9</v>
      </c>
      <c r="G92" s="75">
        <v>173.3</v>
      </c>
      <c r="H92" s="75">
        <v>43.9</v>
      </c>
      <c r="I92" s="30">
        <f t="shared" si="7"/>
        <v>346.6</v>
      </c>
      <c r="J92" s="76"/>
      <c r="K92" s="75"/>
      <c r="L92" s="75">
        <v>9.3000000000000007</v>
      </c>
      <c r="M92" s="75">
        <v>374.4</v>
      </c>
      <c r="N92" s="31">
        <f t="shared" si="8"/>
        <v>383.7</v>
      </c>
      <c r="O92" s="32">
        <f t="shared" si="9"/>
        <v>730.3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0.59</v>
      </c>
      <c r="D93" s="72">
        <v>1.62</v>
      </c>
      <c r="E93" s="72">
        <v>0.36</v>
      </c>
      <c r="F93" s="72">
        <v>77.92</v>
      </c>
      <c r="G93" s="72">
        <v>280.25</v>
      </c>
      <c r="H93" s="72">
        <v>12.96</v>
      </c>
      <c r="I93" s="27">
        <f t="shared" si="7"/>
        <v>373.7</v>
      </c>
      <c r="J93" s="73"/>
      <c r="K93" s="72"/>
      <c r="L93" s="72">
        <v>6.64</v>
      </c>
      <c r="M93" s="72">
        <v>109.81</v>
      </c>
      <c r="N93" s="28">
        <f t="shared" si="8"/>
        <v>116.45</v>
      </c>
      <c r="O93" s="29">
        <f t="shared" si="9"/>
        <v>490.15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207</v>
      </c>
      <c r="D94" s="66">
        <v>395</v>
      </c>
      <c r="E94" s="66">
        <v>90</v>
      </c>
      <c r="F94" s="66">
        <v>16991</v>
      </c>
      <c r="G94" s="66">
        <v>67695</v>
      </c>
      <c r="H94" s="66">
        <v>1387</v>
      </c>
      <c r="I94" s="18">
        <f t="shared" si="7"/>
        <v>86765</v>
      </c>
      <c r="J94" s="67"/>
      <c r="K94" s="66"/>
      <c r="L94" s="66">
        <v>583</v>
      </c>
      <c r="M94" s="66">
        <v>9558</v>
      </c>
      <c r="N94" s="20">
        <f t="shared" si="8"/>
        <v>10141</v>
      </c>
      <c r="O94" s="21">
        <f t="shared" si="9"/>
        <v>96906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2.8</v>
      </c>
      <c r="D95" s="75">
        <v>6.1</v>
      </c>
      <c r="E95" s="75">
        <v>1.5</v>
      </c>
      <c r="F95" s="75">
        <v>187.9</v>
      </c>
      <c r="G95" s="75">
        <v>949.9</v>
      </c>
      <c r="H95" s="75">
        <v>31.7</v>
      </c>
      <c r="I95" s="30">
        <f t="shared" si="7"/>
        <v>1179.9000000000001</v>
      </c>
      <c r="J95" s="76"/>
      <c r="K95" s="75"/>
      <c r="L95" s="75">
        <v>11</v>
      </c>
      <c r="M95" s="75">
        <v>186.7</v>
      </c>
      <c r="N95" s="31">
        <f t="shared" si="8"/>
        <v>197.7</v>
      </c>
      <c r="O95" s="32">
        <f t="shared" si="9"/>
        <v>1377.6000000000001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0.63</v>
      </c>
      <c r="D96" s="72">
        <v>0.38</v>
      </c>
      <c r="E96" s="72">
        <v>0.28999999999999998</v>
      </c>
      <c r="F96" s="72">
        <v>112.89</v>
      </c>
      <c r="G96" s="72">
        <v>699.41</v>
      </c>
      <c r="H96" s="72">
        <v>14.08</v>
      </c>
      <c r="I96" s="27">
        <f t="shared" si="7"/>
        <v>827.68</v>
      </c>
      <c r="J96" s="73"/>
      <c r="K96" s="72"/>
      <c r="L96" s="72">
        <v>12.25</v>
      </c>
      <c r="M96" s="72">
        <v>296.3</v>
      </c>
      <c r="N96" s="28">
        <f t="shared" si="8"/>
        <v>308.55</v>
      </c>
      <c r="O96" s="29">
        <f t="shared" si="9"/>
        <v>1136.23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220</v>
      </c>
      <c r="D97" s="66">
        <v>100</v>
      </c>
      <c r="E97" s="66">
        <v>79</v>
      </c>
      <c r="F97" s="66">
        <v>24982</v>
      </c>
      <c r="G97" s="66">
        <v>176662</v>
      </c>
      <c r="H97" s="66">
        <v>1947</v>
      </c>
      <c r="I97" s="18">
        <f t="shared" si="7"/>
        <v>203990</v>
      </c>
      <c r="J97" s="67"/>
      <c r="K97" s="66"/>
      <c r="L97" s="66">
        <v>959</v>
      </c>
      <c r="M97" s="66">
        <v>25879</v>
      </c>
      <c r="N97" s="20">
        <f t="shared" si="8"/>
        <v>26838</v>
      </c>
      <c r="O97" s="21">
        <f t="shared" si="9"/>
        <v>230828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2.9</v>
      </c>
      <c r="D98" s="75">
        <v>1.4</v>
      </c>
      <c r="E98" s="75">
        <v>1.1000000000000001</v>
      </c>
      <c r="F98" s="75">
        <v>229.5</v>
      </c>
      <c r="G98" s="75">
        <v>2243.1999999999998</v>
      </c>
      <c r="H98" s="75">
        <v>38.4</v>
      </c>
      <c r="I98" s="30">
        <f t="shared" si="7"/>
        <v>2516.5</v>
      </c>
      <c r="J98" s="76"/>
      <c r="K98" s="75"/>
      <c r="L98" s="75">
        <v>16.7</v>
      </c>
      <c r="M98" s="75">
        <v>478.3</v>
      </c>
      <c r="N98" s="31">
        <f t="shared" si="8"/>
        <v>495</v>
      </c>
      <c r="O98" s="32">
        <f t="shared" si="9"/>
        <v>3011.5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1.51</v>
      </c>
      <c r="D99" s="72">
        <v>0.75</v>
      </c>
      <c r="E99" s="72">
        <v>0.45</v>
      </c>
      <c r="F99" s="72">
        <v>99.51</v>
      </c>
      <c r="G99" s="72">
        <v>1255.6199999999999</v>
      </c>
      <c r="H99" s="72">
        <v>117.58</v>
      </c>
      <c r="I99" s="27">
        <f t="shared" si="7"/>
        <v>1475.4199999999998</v>
      </c>
      <c r="J99" s="73"/>
      <c r="K99" s="72"/>
      <c r="L99" s="72">
        <v>105.65</v>
      </c>
      <c r="M99" s="72">
        <v>481.34</v>
      </c>
      <c r="N99" s="28">
        <f t="shared" si="8"/>
        <v>586.99</v>
      </c>
      <c r="O99" s="29">
        <f t="shared" si="9"/>
        <v>2062.41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555</v>
      </c>
      <c r="D100" s="66">
        <v>208</v>
      </c>
      <c r="E100" s="66">
        <v>127</v>
      </c>
      <c r="F100" s="66">
        <v>23135</v>
      </c>
      <c r="G100" s="66">
        <v>325821</v>
      </c>
      <c r="H100" s="66">
        <v>16244</v>
      </c>
      <c r="I100" s="18">
        <f t="shared" si="7"/>
        <v>366090</v>
      </c>
      <c r="J100" s="67"/>
      <c r="K100" s="66"/>
      <c r="L100" s="66">
        <v>10412</v>
      </c>
      <c r="M100" s="66">
        <v>46205</v>
      </c>
      <c r="N100" s="20">
        <f t="shared" si="8"/>
        <v>56617</v>
      </c>
      <c r="O100" s="21">
        <f t="shared" si="9"/>
        <v>422707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5.9</v>
      </c>
      <c r="D101" s="75">
        <v>2.9</v>
      </c>
      <c r="E101" s="75">
        <v>1.5</v>
      </c>
      <c r="F101" s="75">
        <v>204.8</v>
      </c>
      <c r="G101" s="75">
        <v>3955.8</v>
      </c>
      <c r="H101" s="75">
        <v>306.60000000000002</v>
      </c>
      <c r="I101" s="30">
        <f t="shared" si="7"/>
        <v>4477.5000000000009</v>
      </c>
      <c r="J101" s="76"/>
      <c r="K101" s="75"/>
      <c r="L101" s="75">
        <v>141.4</v>
      </c>
      <c r="M101" s="75">
        <v>765</v>
      </c>
      <c r="N101" s="31">
        <f t="shared" si="8"/>
        <v>906.4</v>
      </c>
      <c r="O101" s="32">
        <f t="shared" si="9"/>
        <v>5383.9000000000005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1.1599999999999999</v>
      </c>
      <c r="D102" s="72">
        <v>1.64</v>
      </c>
      <c r="E102" s="72">
        <v>7.09</v>
      </c>
      <c r="F102" s="72">
        <v>165.5</v>
      </c>
      <c r="G102" s="72">
        <v>1489.39</v>
      </c>
      <c r="H102" s="72">
        <v>111.48</v>
      </c>
      <c r="I102" s="27">
        <f t="shared" si="7"/>
        <v>1776.2600000000002</v>
      </c>
      <c r="J102" s="73"/>
      <c r="K102" s="72"/>
      <c r="L102" s="72">
        <v>207.12</v>
      </c>
      <c r="M102" s="72">
        <v>807.69</v>
      </c>
      <c r="N102" s="28">
        <f t="shared" si="8"/>
        <v>1014.8100000000001</v>
      </c>
      <c r="O102" s="29">
        <f t="shared" si="9"/>
        <v>2791.07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414</v>
      </c>
      <c r="D103" s="66">
        <v>475</v>
      </c>
      <c r="E103" s="66">
        <v>1683</v>
      </c>
      <c r="F103" s="66">
        <v>40291</v>
      </c>
      <c r="G103" s="66">
        <v>405440</v>
      </c>
      <c r="H103" s="66">
        <v>16137</v>
      </c>
      <c r="I103" s="18">
        <f t="shared" si="7"/>
        <v>464440</v>
      </c>
      <c r="J103" s="67"/>
      <c r="K103" s="66"/>
      <c r="L103" s="66">
        <v>21154</v>
      </c>
      <c r="M103" s="66">
        <v>82111</v>
      </c>
      <c r="N103" s="20">
        <f t="shared" si="8"/>
        <v>103265</v>
      </c>
      <c r="O103" s="21">
        <f t="shared" si="9"/>
        <v>567705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3.9</v>
      </c>
      <c r="D104" s="75">
        <v>5.5</v>
      </c>
      <c r="E104" s="75">
        <v>21.5</v>
      </c>
      <c r="F104" s="75">
        <v>317.10000000000002</v>
      </c>
      <c r="G104" s="75">
        <v>4299.8999999999996</v>
      </c>
      <c r="H104" s="75">
        <v>273.7</v>
      </c>
      <c r="I104" s="30">
        <f t="shared" si="7"/>
        <v>4921.5999999999995</v>
      </c>
      <c r="J104" s="76"/>
      <c r="K104" s="75"/>
      <c r="L104" s="75">
        <v>260.5</v>
      </c>
      <c r="M104" s="75">
        <v>1022.9</v>
      </c>
      <c r="N104" s="31">
        <f t="shared" si="8"/>
        <v>1283.4000000000001</v>
      </c>
      <c r="O104" s="32">
        <f t="shared" si="9"/>
        <v>6205</v>
      </c>
      <c r="P104" s="77">
        <v>20.260000000000002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0.87</v>
      </c>
      <c r="D105" s="72">
        <v>0.1</v>
      </c>
      <c r="E105" s="72">
        <v>6.71</v>
      </c>
      <c r="F105" s="72">
        <v>221.39</v>
      </c>
      <c r="G105" s="72">
        <v>823.1</v>
      </c>
      <c r="H105" s="72">
        <v>45.59</v>
      </c>
      <c r="I105" s="27">
        <f t="shared" si="7"/>
        <v>1097.76</v>
      </c>
      <c r="J105" s="73"/>
      <c r="K105" s="72"/>
      <c r="L105" s="72">
        <v>227.58</v>
      </c>
      <c r="M105" s="72">
        <v>597.4</v>
      </c>
      <c r="N105" s="28">
        <f t="shared" si="8"/>
        <v>824.98</v>
      </c>
      <c r="O105" s="29">
        <f t="shared" si="9"/>
        <v>1922.74</v>
      </c>
      <c r="P105" s="78">
        <v>591.27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323</v>
      </c>
      <c r="D106" s="66">
        <v>30</v>
      </c>
      <c r="E106" s="66">
        <v>1750</v>
      </c>
      <c r="F106" s="66">
        <v>53276</v>
      </c>
      <c r="G106" s="66">
        <v>234074</v>
      </c>
      <c r="H106" s="66">
        <v>6638</v>
      </c>
      <c r="I106" s="18">
        <f t="shared" si="7"/>
        <v>296091</v>
      </c>
      <c r="J106" s="67"/>
      <c r="K106" s="66"/>
      <c r="L106" s="66">
        <v>24324</v>
      </c>
      <c r="M106" s="66">
        <v>65472</v>
      </c>
      <c r="N106" s="20">
        <f t="shared" si="8"/>
        <v>89796</v>
      </c>
      <c r="O106" s="21">
        <f t="shared" si="9"/>
        <v>385887</v>
      </c>
      <c r="P106" s="78">
        <v>21.14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</v>
      </c>
      <c r="D107" s="75">
        <v>0.3</v>
      </c>
      <c r="E107" s="75">
        <v>17.899999999999999</v>
      </c>
      <c r="F107" s="75">
        <v>367.5</v>
      </c>
      <c r="G107" s="75">
        <v>1989.7</v>
      </c>
      <c r="H107" s="75">
        <v>103.5</v>
      </c>
      <c r="I107" s="30">
        <f t="shared" si="7"/>
        <v>2481.9</v>
      </c>
      <c r="J107" s="76"/>
      <c r="K107" s="75"/>
      <c r="L107" s="75">
        <v>268.10000000000002</v>
      </c>
      <c r="M107" s="75">
        <v>648.6</v>
      </c>
      <c r="N107" s="31">
        <f t="shared" si="8"/>
        <v>916.7</v>
      </c>
      <c r="O107" s="32">
        <f t="shared" si="9"/>
        <v>3398.6000000000004</v>
      </c>
      <c r="P107" s="78">
        <v>49.8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0.06</v>
      </c>
      <c r="D108" s="72">
        <v>0.44</v>
      </c>
      <c r="E108" s="72">
        <v>7.53</v>
      </c>
      <c r="F108" s="72">
        <v>175.16</v>
      </c>
      <c r="G108" s="72">
        <v>401.25</v>
      </c>
      <c r="H108" s="72">
        <v>91.79</v>
      </c>
      <c r="I108" s="27">
        <f t="shared" si="7"/>
        <v>676.23</v>
      </c>
      <c r="J108" s="73">
        <v>0.13</v>
      </c>
      <c r="K108" s="72"/>
      <c r="L108" s="72">
        <v>343.29</v>
      </c>
      <c r="M108" s="72">
        <v>568.32000000000005</v>
      </c>
      <c r="N108" s="28">
        <f t="shared" si="8"/>
        <v>911.74</v>
      </c>
      <c r="O108" s="29">
        <f t="shared" si="9"/>
        <v>1587.97</v>
      </c>
      <c r="P108" s="78">
        <v>0.75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</v>
      </c>
      <c r="D109" s="66">
        <v>139</v>
      </c>
      <c r="E109" s="66">
        <v>2072</v>
      </c>
      <c r="F109" s="66">
        <v>42063</v>
      </c>
      <c r="G109" s="66">
        <v>116098</v>
      </c>
      <c r="H109" s="66">
        <v>15226</v>
      </c>
      <c r="I109" s="18">
        <f t="shared" si="7"/>
        <v>175622</v>
      </c>
      <c r="J109" s="67">
        <v>12</v>
      </c>
      <c r="K109" s="66"/>
      <c r="L109" s="66">
        <v>37764</v>
      </c>
      <c r="M109" s="66">
        <v>63163</v>
      </c>
      <c r="N109" s="20">
        <f t="shared" si="8"/>
        <v>100939</v>
      </c>
      <c r="O109" s="21">
        <f t="shared" si="9"/>
        <v>276561</v>
      </c>
      <c r="P109" s="78">
        <v>20.6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1.3</v>
      </c>
      <c r="E110" s="75">
        <v>13.2</v>
      </c>
      <c r="F110" s="75">
        <v>248.8</v>
      </c>
      <c r="G110" s="75">
        <v>841.9</v>
      </c>
      <c r="H110" s="75">
        <v>195.4</v>
      </c>
      <c r="I110" s="30">
        <f t="shared" si="7"/>
        <v>1300.8000000000002</v>
      </c>
      <c r="J110" s="76">
        <v>0</v>
      </c>
      <c r="K110" s="75"/>
      <c r="L110" s="75">
        <v>334.6</v>
      </c>
      <c r="M110" s="75">
        <v>575.20000000000005</v>
      </c>
      <c r="N110" s="31">
        <f t="shared" si="8"/>
        <v>909.80000000000007</v>
      </c>
      <c r="O110" s="32">
        <f t="shared" si="9"/>
        <v>2210.6000000000004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0.43</v>
      </c>
      <c r="D111" s="72">
        <v>0.37</v>
      </c>
      <c r="E111" s="72">
        <v>1.88</v>
      </c>
      <c r="F111" s="72">
        <v>152.12</v>
      </c>
      <c r="G111" s="72">
        <v>366.25</v>
      </c>
      <c r="H111" s="72">
        <v>93.9</v>
      </c>
      <c r="I111" s="27">
        <f t="shared" si="7"/>
        <v>614.94999999999993</v>
      </c>
      <c r="J111" s="73"/>
      <c r="K111" s="72"/>
      <c r="L111" s="72">
        <v>144.18</v>
      </c>
      <c r="M111" s="72">
        <v>346.97</v>
      </c>
      <c r="N111" s="28">
        <f t="shared" si="8"/>
        <v>491.15000000000003</v>
      </c>
      <c r="O111" s="29">
        <f t="shared" si="9"/>
        <v>1106.0999999999999</v>
      </c>
      <c r="P111" s="33">
        <f>SUM(P104:P110)</f>
        <v>703.81999999999994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175</v>
      </c>
      <c r="D112" s="66">
        <v>115</v>
      </c>
      <c r="E112" s="66">
        <v>563</v>
      </c>
      <c r="F112" s="66">
        <v>38946</v>
      </c>
      <c r="G112" s="66">
        <v>102529</v>
      </c>
      <c r="H112" s="66">
        <v>16078</v>
      </c>
      <c r="I112" s="18">
        <f t="shared" si="7"/>
        <v>158406</v>
      </c>
      <c r="J112" s="67"/>
      <c r="K112" s="66"/>
      <c r="L112" s="66">
        <v>15975</v>
      </c>
      <c r="M112" s="66">
        <v>39469</v>
      </c>
      <c r="N112" s="20">
        <f t="shared" si="8"/>
        <v>55444</v>
      </c>
      <c r="O112" s="21">
        <f t="shared" si="9"/>
        <v>213850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193.5</v>
      </c>
      <c r="G113" s="75">
        <v>0</v>
      </c>
      <c r="H113" s="75">
        <v>160.80000000000001</v>
      </c>
      <c r="I113" s="30">
        <f t="shared" si="7"/>
        <v>354.3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354.3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0.4</v>
      </c>
      <c r="D114" s="72">
        <v>0.24</v>
      </c>
      <c r="E114" s="72">
        <v>2.42</v>
      </c>
      <c r="F114" s="72">
        <v>138.59</v>
      </c>
      <c r="G114" s="72">
        <v>285.76</v>
      </c>
      <c r="H114" s="72">
        <v>145.22</v>
      </c>
      <c r="I114" s="27">
        <f t="shared" si="7"/>
        <v>572.63</v>
      </c>
      <c r="J114" s="73"/>
      <c r="K114" s="72"/>
      <c r="L114" s="72">
        <v>61.88</v>
      </c>
      <c r="M114" s="72">
        <v>322.54000000000002</v>
      </c>
      <c r="N114" s="28">
        <f t="shared" si="8"/>
        <v>384.42</v>
      </c>
      <c r="O114" s="29">
        <f t="shared" si="9"/>
        <v>957.05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163</v>
      </c>
      <c r="D115" s="66">
        <v>76</v>
      </c>
      <c r="E115" s="66">
        <v>726</v>
      </c>
      <c r="F115" s="66">
        <v>37700</v>
      </c>
      <c r="G115" s="66">
        <v>86764</v>
      </c>
      <c r="H115" s="66">
        <v>27781</v>
      </c>
      <c r="I115" s="18">
        <f t="shared" si="7"/>
        <v>153210</v>
      </c>
      <c r="J115" s="67"/>
      <c r="K115" s="66"/>
      <c r="L115" s="66">
        <v>6751</v>
      </c>
      <c r="M115" s="66">
        <v>35884</v>
      </c>
      <c r="N115" s="20">
        <f t="shared" si="8"/>
        <v>42635</v>
      </c>
      <c r="O115" s="21">
        <f t="shared" si="9"/>
        <v>195845</v>
      </c>
      <c r="P115" s="82">
        <v>0.73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150.19999999999999</v>
      </c>
      <c r="G116" s="84">
        <v>0</v>
      </c>
      <c r="H116" s="84">
        <v>256.5</v>
      </c>
      <c r="I116" s="46">
        <f t="shared" si="7"/>
        <v>406.7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406.7</v>
      </c>
      <c r="P116" s="44">
        <f>SUM(O136,P111,P112,P115)</f>
        <v>15040.73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0.32</v>
      </c>
      <c r="D121" s="63">
        <v>0.57999999999999996</v>
      </c>
      <c r="E121" s="63">
        <v>9.92</v>
      </c>
      <c r="F121" s="63">
        <v>83.26</v>
      </c>
      <c r="G121" s="63">
        <v>245.25</v>
      </c>
      <c r="H121" s="63">
        <v>49.2</v>
      </c>
      <c r="I121" s="11">
        <f t="shared" si="7"/>
        <v>388.53000000000003</v>
      </c>
      <c r="J121" s="64"/>
      <c r="K121" s="63"/>
      <c r="L121" s="63">
        <v>9.02</v>
      </c>
      <c r="M121" s="63">
        <v>139.4</v>
      </c>
      <c r="N121" s="13">
        <f t="shared" si="8"/>
        <v>148.42000000000002</v>
      </c>
      <c r="O121" s="14">
        <f t="shared" si="9"/>
        <v>536.95000000000005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130</v>
      </c>
      <c r="D122" s="66">
        <v>177</v>
      </c>
      <c r="E122" s="66">
        <v>2689</v>
      </c>
      <c r="F122" s="66">
        <v>22863</v>
      </c>
      <c r="G122" s="66">
        <v>72045</v>
      </c>
      <c r="H122" s="66">
        <v>9374</v>
      </c>
      <c r="I122" s="18">
        <f t="shared" si="7"/>
        <v>107278</v>
      </c>
      <c r="J122" s="67"/>
      <c r="K122" s="66"/>
      <c r="L122" s="66">
        <v>1128</v>
      </c>
      <c r="M122" s="66">
        <v>15638</v>
      </c>
      <c r="N122" s="20">
        <f t="shared" si="8"/>
        <v>16766</v>
      </c>
      <c r="O122" s="21">
        <f t="shared" si="9"/>
        <v>124044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89.2</v>
      </c>
      <c r="G123" s="75">
        <v>0</v>
      </c>
      <c r="H123" s="75">
        <v>84.3</v>
      </c>
      <c r="I123" s="30">
        <f t="shared" si="7"/>
        <v>173.5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173.5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0.48</v>
      </c>
      <c r="D124" s="72">
        <v>0.15</v>
      </c>
      <c r="E124" s="72">
        <v>5.48</v>
      </c>
      <c r="F124" s="72">
        <v>64.98</v>
      </c>
      <c r="G124" s="72">
        <v>106.31</v>
      </c>
      <c r="H124" s="72">
        <v>4.76</v>
      </c>
      <c r="I124" s="27">
        <f t="shared" si="7"/>
        <v>182.16</v>
      </c>
      <c r="J124" s="73"/>
      <c r="K124" s="72"/>
      <c r="L124" s="72"/>
      <c r="M124" s="72">
        <v>25.15</v>
      </c>
      <c r="N124" s="28">
        <f t="shared" si="8"/>
        <v>25.15</v>
      </c>
      <c r="O124" s="29">
        <f t="shared" si="9"/>
        <v>207.31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195</v>
      </c>
      <c r="D125" s="66">
        <v>47</v>
      </c>
      <c r="E125" s="66">
        <v>1508</v>
      </c>
      <c r="F125" s="66">
        <v>17882</v>
      </c>
      <c r="G125" s="66">
        <v>27218</v>
      </c>
      <c r="H125" s="66">
        <v>890</v>
      </c>
      <c r="I125" s="18">
        <f t="shared" si="7"/>
        <v>47740</v>
      </c>
      <c r="J125" s="67"/>
      <c r="K125" s="66"/>
      <c r="L125" s="66"/>
      <c r="M125" s="66">
        <v>3100</v>
      </c>
      <c r="N125" s="20">
        <f t="shared" si="8"/>
        <v>3100</v>
      </c>
      <c r="O125" s="21">
        <f t="shared" si="9"/>
        <v>50840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70</v>
      </c>
      <c r="G126" s="75">
        <v>0</v>
      </c>
      <c r="H126" s="75">
        <v>8.1</v>
      </c>
      <c r="I126" s="30">
        <f t="shared" si="7"/>
        <v>78.099999999999994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78.099999999999994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1.58</v>
      </c>
      <c r="D127" s="72">
        <v>1.05</v>
      </c>
      <c r="E127" s="72">
        <v>26.08</v>
      </c>
      <c r="F127" s="72">
        <v>66.58</v>
      </c>
      <c r="G127" s="72">
        <v>191.61</v>
      </c>
      <c r="H127" s="72">
        <v>394.84</v>
      </c>
      <c r="I127" s="27">
        <f t="shared" si="7"/>
        <v>681.74</v>
      </c>
      <c r="J127" s="73"/>
      <c r="K127" s="72"/>
      <c r="L127" s="72">
        <v>2.2400000000000002</v>
      </c>
      <c r="M127" s="72">
        <v>118.96</v>
      </c>
      <c r="N127" s="28">
        <f t="shared" si="8"/>
        <v>121.19999999999999</v>
      </c>
      <c r="O127" s="29">
        <f t="shared" si="9"/>
        <v>802.94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645</v>
      </c>
      <c r="D128" s="66">
        <v>331</v>
      </c>
      <c r="E128" s="66">
        <v>7033</v>
      </c>
      <c r="F128" s="66">
        <v>19408</v>
      </c>
      <c r="G128" s="66">
        <v>37010</v>
      </c>
      <c r="H128" s="66">
        <v>88149</v>
      </c>
      <c r="I128" s="18">
        <f t="shared" si="7"/>
        <v>152576</v>
      </c>
      <c r="J128" s="67"/>
      <c r="K128" s="66"/>
      <c r="L128" s="66">
        <v>287</v>
      </c>
      <c r="M128" s="66">
        <v>12587</v>
      </c>
      <c r="N128" s="20">
        <f t="shared" si="8"/>
        <v>12874</v>
      </c>
      <c r="O128" s="21">
        <f t="shared" si="9"/>
        <v>165450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46.2</v>
      </c>
      <c r="G129" s="75">
        <v>0</v>
      </c>
      <c r="H129" s="75">
        <v>321.89999999999998</v>
      </c>
      <c r="I129" s="30">
        <f t="shared" si="7"/>
        <v>368.09999999999997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368.09999999999997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8.33</v>
      </c>
      <c r="D130" s="63">
        <v>127.63</v>
      </c>
      <c r="E130" s="63">
        <v>69.64</v>
      </c>
      <c r="F130" s="63">
        <v>1378.19</v>
      </c>
      <c r="G130" s="63">
        <v>6239.72</v>
      </c>
      <c r="H130" s="63">
        <v>1125.44</v>
      </c>
      <c r="I130" s="11">
        <f t="shared" si="7"/>
        <v>8948.9500000000007</v>
      </c>
      <c r="J130" s="64">
        <v>0.13</v>
      </c>
      <c r="K130" s="63"/>
      <c r="L130" s="63">
        <v>1130.02</v>
      </c>
      <c r="M130" s="63">
        <v>4232.6099999999997</v>
      </c>
      <c r="N130" s="13">
        <f>SUM(J130:M130)</f>
        <v>5362.76</v>
      </c>
      <c r="O130" s="14">
        <f t="shared" si="9"/>
        <v>14311.710000000001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3135</v>
      </c>
      <c r="D131" s="66">
        <v>27317</v>
      </c>
      <c r="E131" s="66">
        <v>18616</v>
      </c>
      <c r="F131" s="66">
        <v>341315</v>
      </c>
      <c r="G131" s="66">
        <v>1670758</v>
      </c>
      <c r="H131" s="66">
        <v>203668</v>
      </c>
      <c r="I131" s="18">
        <f t="shared" si="7"/>
        <v>2264809</v>
      </c>
      <c r="J131" s="67">
        <v>12</v>
      </c>
      <c r="K131" s="66"/>
      <c r="L131" s="66">
        <v>119891</v>
      </c>
      <c r="M131" s="66">
        <v>426071</v>
      </c>
      <c r="N131" s="20">
        <f t="shared" si="8"/>
        <v>545974</v>
      </c>
      <c r="O131" s="21">
        <f t="shared" si="9"/>
        <v>2810783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</v>
      </c>
      <c r="D132" s="75">
        <v>617.29999999999995</v>
      </c>
      <c r="E132" s="75">
        <v>62.7</v>
      </c>
      <c r="F132" s="75">
        <v>2158.3000000000002</v>
      </c>
      <c r="G132" s="75">
        <v>14613.1</v>
      </c>
      <c r="H132" s="75">
        <v>1905.2</v>
      </c>
      <c r="I132" s="30">
        <f t="shared" ref="I132:I138" si="10">SUM(C132:H132)</f>
        <v>19376.600000000002</v>
      </c>
      <c r="J132" s="76">
        <v>0</v>
      </c>
      <c r="K132" s="75"/>
      <c r="L132" s="75">
        <v>1044.7</v>
      </c>
      <c r="M132" s="75">
        <v>4454.8</v>
      </c>
      <c r="N132" s="31">
        <f t="shared" ref="N132:N138" si="11">SUM(J132:M132)</f>
        <v>5499.5</v>
      </c>
      <c r="O132" s="32">
        <f t="shared" ref="O132:O138" si="12">SUM(N132,I132)</f>
        <v>24876.100000000002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8.33</v>
      </c>
      <c r="D133" s="72">
        <v>39.56</v>
      </c>
      <c r="E133" s="72">
        <v>68.430000000000007</v>
      </c>
      <c r="F133" s="72">
        <v>1376.91</v>
      </c>
      <c r="G133" s="72">
        <v>6224.52</v>
      </c>
      <c r="H133" s="72">
        <v>1060.48</v>
      </c>
      <c r="I133" s="27">
        <f t="shared" si="10"/>
        <v>8778.23</v>
      </c>
      <c r="J133" s="73">
        <v>0.13</v>
      </c>
      <c r="K133" s="72"/>
      <c r="L133" s="72">
        <v>1130.02</v>
      </c>
      <c r="M133" s="72">
        <v>4224.24</v>
      </c>
      <c r="N133" s="28">
        <f t="shared" si="11"/>
        <v>5354.3899999999994</v>
      </c>
      <c r="O133" s="29">
        <f t="shared" si="12"/>
        <v>14132.619999999999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3135</v>
      </c>
      <c r="D134" s="66">
        <v>9226</v>
      </c>
      <c r="E134" s="66">
        <v>18371</v>
      </c>
      <c r="F134" s="66">
        <v>341140</v>
      </c>
      <c r="G134" s="66">
        <v>1668631</v>
      </c>
      <c r="H134" s="66">
        <v>197332</v>
      </c>
      <c r="I134" s="18">
        <f t="shared" si="10"/>
        <v>2237835</v>
      </c>
      <c r="J134" s="67">
        <v>12</v>
      </c>
      <c r="K134" s="66"/>
      <c r="L134" s="66">
        <v>119891</v>
      </c>
      <c r="M134" s="66">
        <v>425905</v>
      </c>
      <c r="N134" s="20">
        <f t="shared" si="11"/>
        <v>545808</v>
      </c>
      <c r="O134" s="21">
        <f t="shared" si="12"/>
        <v>2783643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20</v>
      </c>
      <c r="D135" s="84">
        <v>154.19999999999999</v>
      </c>
      <c r="E135" s="84">
        <v>57.6</v>
      </c>
      <c r="F135" s="84">
        <v>2153.6999999999998</v>
      </c>
      <c r="G135" s="84">
        <v>14563.9</v>
      </c>
      <c r="H135" s="84">
        <v>1727</v>
      </c>
      <c r="I135" s="46">
        <f t="shared" si="10"/>
        <v>18676.400000000001</v>
      </c>
      <c r="J135" s="85">
        <v>0</v>
      </c>
      <c r="K135" s="84"/>
      <c r="L135" s="84">
        <v>1044.7</v>
      </c>
      <c r="M135" s="84">
        <v>4442.3</v>
      </c>
      <c r="N135" s="47">
        <f t="shared" si="11"/>
        <v>5487</v>
      </c>
      <c r="O135" s="43">
        <f t="shared" si="12"/>
        <v>24163.4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8.33</v>
      </c>
      <c r="D136" s="54">
        <f t="shared" si="13"/>
        <v>128.35</v>
      </c>
      <c r="E136" s="54">
        <f t="shared" si="13"/>
        <v>69.64</v>
      </c>
      <c r="F136" s="54">
        <f t="shared" si="13"/>
        <v>1382.7799999999997</v>
      </c>
      <c r="G136" s="54">
        <f t="shared" si="13"/>
        <v>6239.72</v>
      </c>
      <c r="H136" s="54">
        <f t="shared" si="13"/>
        <v>1144.45</v>
      </c>
      <c r="I136" s="55">
        <f t="shared" si="10"/>
        <v>8973.27</v>
      </c>
      <c r="J136" s="56">
        <f t="shared" ref="J136:M138" si="14">SUM(J63,J66,J69,J72,J75,J78,J81,J84,J87,J90,J93,J96,J99,J102,J105,J108,J111,J114,J121,J124,J127)</f>
        <v>0.13</v>
      </c>
      <c r="K136" s="54">
        <f t="shared" si="14"/>
        <v>0</v>
      </c>
      <c r="L136" s="54">
        <f t="shared" si="14"/>
        <v>1130.1700000000003</v>
      </c>
      <c r="M136" s="54">
        <f t="shared" si="14"/>
        <v>4232.6100000000006</v>
      </c>
      <c r="N136" s="57">
        <f t="shared" si="11"/>
        <v>5362.9100000000008</v>
      </c>
      <c r="O136" s="58">
        <f t="shared" si="12"/>
        <v>14336.18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3135</v>
      </c>
      <c r="D137" s="17">
        <f t="shared" si="13"/>
        <v>27434</v>
      </c>
      <c r="E137" s="17">
        <f t="shared" si="13"/>
        <v>18616</v>
      </c>
      <c r="F137" s="17">
        <f t="shared" si="13"/>
        <v>341315</v>
      </c>
      <c r="G137" s="17">
        <f t="shared" si="13"/>
        <v>1670758</v>
      </c>
      <c r="H137" s="17">
        <f t="shared" si="13"/>
        <v>205146</v>
      </c>
      <c r="I137" s="18">
        <f t="shared" si="10"/>
        <v>2266404</v>
      </c>
      <c r="J137" s="19">
        <f t="shared" si="14"/>
        <v>12</v>
      </c>
      <c r="K137" s="17">
        <f t="shared" si="14"/>
        <v>0</v>
      </c>
      <c r="L137" s="17">
        <f t="shared" si="14"/>
        <v>119891</v>
      </c>
      <c r="M137" s="17">
        <f t="shared" si="14"/>
        <v>426071</v>
      </c>
      <c r="N137" s="20">
        <f t="shared" si="11"/>
        <v>545974</v>
      </c>
      <c r="O137" s="21">
        <f t="shared" si="12"/>
        <v>2812378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</v>
      </c>
      <c r="D138" s="40">
        <f t="shared" si="13"/>
        <v>623.5999999999998</v>
      </c>
      <c r="E138" s="40">
        <f t="shared" si="13"/>
        <v>62.7</v>
      </c>
      <c r="F138" s="40">
        <f t="shared" si="13"/>
        <v>2158.3000000000002</v>
      </c>
      <c r="G138" s="40">
        <f t="shared" si="13"/>
        <v>14613.1</v>
      </c>
      <c r="H138" s="40">
        <f t="shared" si="13"/>
        <v>1979.2999999999997</v>
      </c>
      <c r="I138" s="46">
        <f t="shared" si="10"/>
        <v>19457</v>
      </c>
      <c r="J138" s="42">
        <f t="shared" si="14"/>
        <v>0</v>
      </c>
      <c r="K138" s="40">
        <f t="shared" si="14"/>
        <v>0</v>
      </c>
      <c r="L138" s="40">
        <f t="shared" si="14"/>
        <v>1044.7</v>
      </c>
      <c r="M138" s="40">
        <f t="shared" si="14"/>
        <v>4454.8</v>
      </c>
      <c r="N138" s="47">
        <f t="shared" si="11"/>
        <v>5499.5</v>
      </c>
      <c r="O138" s="43">
        <f t="shared" si="12"/>
        <v>24956.5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386B3-5DD5-4D2F-B2C0-8B2DBBCD2278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0.08</v>
      </c>
      <c r="N5" s="13">
        <f t="shared" ref="N5:N58" si="1">SUM(J5:M5)</f>
        <v>0.08</v>
      </c>
      <c r="O5" s="14">
        <f>SUM(N5,I5)</f>
        <v>0.08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2.76</v>
      </c>
      <c r="E8" s="72"/>
      <c r="F8" s="72"/>
      <c r="G8" s="72"/>
      <c r="H8" s="72"/>
      <c r="I8" s="27">
        <f t="shared" si="0"/>
        <v>2.76</v>
      </c>
      <c r="J8" s="73"/>
      <c r="K8" s="72"/>
      <c r="L8" s="72"/>
      <c r="M8" s="72">
        <v>0.49</v>
      </c>
      <c r="N8" s="28">
        <f t="shared" si="1"/>
        <v>0.49</v>
      </c>
      <c r="O8" s="29">
        <f t="shared" si="2"/>
        <v>3.25</v>
      </c>
      <c r="P8" s="22" t="s">
        <v>25</v>
      </c>
      <c r="Q8" s="129" t="s">
        <v>108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0.9</v>
      </c>
      <c r="N10" s="31">
        <f t="shared" si="1"/>
        <v>0.9</v>
      </c>
      <c r="O10" s="32">
        <f t="shared" si="2"/>
        <v>0.9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0.62</v>
      </c>
      <c r="N11" s="28">
        <f t="shared" si="1"/>
        <v>0.62</v>
      </c>
      <c r="O11" s="29">
        <f t="shared" si="2"/>
        <v>0.62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16</v>
      </c>
      <c r="N12" s="20">
        <f t="shared" si="1"/>
        <v>16</v>
      </c>
      <c r="O12" s="21">
        <f t="shared" si="2"/>
        <v>16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1.3</v>
      </c>
      <c r="N13" s="31">
        <f t="shared" si="1"/>
        <v>1.3</v>
      </c>
      <c r="O13" s="32">
        <f t="shared" si="2"/>
        <v>1.3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2.4</v>
      </c>
      <c r="H14" s="72"/>
      <c r="I14" s="27">
        <f t="shared" si="0"/>
        <v>2.4</v>
      </c>
      <c r="J14" s="73"/>
      <c r="K14" s="72"/>
      <c r="L14" s="72"/>
      <c r="M14" s="72">
        <v>2.2000000000000002</v>
      </c>
      <c r="N14" s="28">
        <f t="shared" si="1"/>
        <v>2.2000000000000002</v>
      </c>
      <c r="O14" s="29">
        <f t="shared" si="2"/>
        <v>4.5999999999999996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314</v>
      </c>
      <c r="E15" s="66">
        <v>81</v>
      </c>
      <c r="F15" s="66"/>
      <c r="G15" s="66">
        <v>226</v>
      </c>
      <c r="H15" s="66">
        <v>21</v>
      </c>
      <c r="I15" s="18">
        <f t="shared" si="0"/>
        <v>642</v>
      </c>
      <c r="J15" s="67"/>
      <c r="K15" s="66"/>
      <c r="L15" s="66"/>
      <c r="M15" s="66">
        <v>198</v>
      </c>
      <c r="N15" s="20">
        <f t="shared" si="1"/>
        <v>198</v>
      </c>
      <c r="O15" s="21">
        <f t="shared" si="2"/>
        <v>840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28.5</v>
      </c>
      <c r="E16" s="75">
        <v>7.3</v>
      </c>
      <c r="F16" s="75"/>
      <c r="G16" s="75">
        <v>13.4</v>
      </c>
      <c r="H16" s="75">
        <v>1.7</v>
      </c>
      <c r="I16" s="30">
        <f t="shared" si="0"/>
        <v>50.9</v>
      </c>
      <c r="J16" s="76"/>
      <c r="K16" s="75"/>
      <c r="L16" s="75"/>
      <c r="M16" s="75">
        <v>13.4</v>
      </c>
      <c r="N16" s="31">
        <f t="shared" si="1"/>
        <v>13.4</v>
      </c>
      <c r="O16" s="32">
        <f t="shared" si="2"/>
        <v>64.3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0.12</v>
      </c>
      <c r="E17" s="72"/>
      <c r="F17" s="72"/>
      <c r="G17" s="72"/>
      <c r="H17" s="72"/>
      <c r="I17" s="27">
        <f t="shared" si="0"/>
        <v>0.12</v>
      </c>
      <c r="J17" s="73"/>
      <c r="K17" s="72"/>
      <c r="L17" s="72"/>
      <c r="M17" s="72">
        <v>1.67</v>
      </c>
      <c r="N17" s="28">
        <f t="shared" si="1"/>
        <v>1.67</v>
      </c>
      <c r="O17" s="29">
        <f t="shared" si="2"/>
        <v>1.79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39</v>
      </c>
      <c r="D18" s="66">
        <v>2540</v>
      </c>
      <c r="E18" s="66"/>
      <c r="F18" s="66"/>
      <c r="G18" s="66"/>
      <c r="H18" s="66">
        <v>186</v>
      </c>
      <c r="I18" s="18">
        <f t="shared" si="0"/>
        <v>2765</v>
      </c>
      <c r="J18" s="67"/>
      <c r="K18" s="66"/>
      <c r="L18" s="66">
        <v>6</v>
      </c>
      <c r="M18" s="66">
        <v>107</v>
      </c>
      <c r="N18" s="20">
        <f t="shared" si="1"/>
        <v>113</v>
      </c>
      <c r="O18" s="21">
        <f t="shared" si="2"/>
        <v>2878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1.9</v>
      </c>
      <c r="D19" s="75">
        <v>147.4</v>
      </c>
      <c r="E19" s="75"/>
      <c r="F19" s="75"/>
      <c r="G19" s="75"/>
      <c r="H19" s="75">
        <v>12.7</v>
      </c>
      <c r="I19" s="30">
        <f t="shared" si="0"/>
        <v>162</v>
      </c>
      <c r="J19" s="76"/>
      <c r="K19" s="75"/>
      <c r="L19" s="75">
        <v>0.3</v>
      </c>
      <c r="M19" s="75">
        <v>5.7</v>
      </c>
      <c r="N19" s="31">
        <f t="shared" si="1"/>
        <v>6</v>
      </c>
      <c r="O19" s="32">
        <f t="shared" si="2"/>
        <v>168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0.05</v>
      </c>
      <c r="E20" s="72"/>
      <c r="F20" s="72"/>
      <c r="G20" s="72"/>
      <c r="H20" s="72"/>
      <c r="I20" s="27">
        <f t="shared" si="0"/>
        <v>0.05</v>
      </c>
      <c r="J20" s="73"/>
      <c r="K20" s="72"/>
      <c r="L20" s="72"/>
      <c r="M20" s="72">
        <v>10.6</v>
      </c>
      <c r="N20" s="28">
        <f t="shared" si="1"/>
        <v>10.6</v>
      </c>
      <c r="O20" s="29">
        <f t="shared" si="2"/>
        <v>10.65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1139</v>
      </c>
      <c r="E21" s="66"/>
      <c r="F21" s="66"/>
      <c r="G21" s="66"/>
      <c r="H21" s="66"/>
      <c r="I21" s="18">
        <f t="shared" si="0"/>
        <v>1139</v>
      </c>
      <c r="J21" s="67"/>
      <c r="K21" s="66"/>
      <c r="L21" s="66"/>
      <c r="M21" s="66">
        <v>650</v>
      </c>
      <c r="N21" s="20">
        <f t="shared" si="1"/>
        <v>650</v>
      </c>
      <c r="O21" s="21">
        <f t="shared" si="2"/>
        <v>1789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49.2</v>
      </c>
      <c r="E22" s="75"/>
      <c r="F22" s="75"/>
      <c r="G22" s="75"/>
      <c r="H22" s="75"/>
      <c r="I22" s="30">
        <f t="shared" si="0"/>
        <v>49.2</v>
      </c>
      <c r="J22" s="76"/>
      <c r="K22" s="75"/>
      <c r="L22" s="75"/>
      <c r="M22" s="75">
        <v>26.4</v>
      </c>
      <c r="N22" s="31">
        <f t="shared" si="1"/>
        <v>26.4</v>
      </c>
      <c r="O22" s="32">
        <f t="shared" si="2"/>
        <v>75.599999999999994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0.21</v>
      </c>
      <c r="D23" s="72">
        <v>2.2200000000000002</v>
      </c>
      <c r="E23" s="72"/>
      <c r="F23" s="72"/>
      <c r="G23" s="72"/>
      <c r="H23" s="72"/>
      <c r="I23" s="27">
        <f t="shared" si="0"/>
        <v>2.4300000000000002</v>
      </c>
      <c r="J23" s="73"/>
      <c r="K23" s="72"/>
      <c r="L23" s="72"/>
      <c r="M23" s="72">
        <v>3.25</v>
      </c>
      <c r="N23" s="28">
        <f t="shared" si="1"/>
        <v>3.25</v>
      </c>
      <c r="O23" s="29">
        <f t="shared" si="2"/>
        <v>5.68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70</v>
      </c>
      <c r="D24" s="66">
        <v>4012</v>
      </c>
      <c r="E24" s="66">
        <v>86</v>
      </c>
      <c r="F24" s="66"/>
      <c r="G24" s="66"/>
      <c r="H24" s="66">
        <v>422</v>
      </c>
      <c r="I24" s="18">
        <f t="shared" si="0"/>
        <v>4590</v>
      </c>
      <c r="J24" s="67"/>
      <c r="K24" s="66"/>
      <c r="L24" s="66"/>
      <c r="M24" s="66">
        <v>725</v>
      </c>
      <c r="N24" s="20">
        <f t="shared" si="1"/>
        <v>725</v>
      </c>
      <c r="O24" s="21">
        <f t="shared" si="2"/>
        <v>5315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1.8</v>
      </c>
      <c r="D25" s="75">
        <v>131.30000000000001</v>
      </c>
      <c r="E25" s="75">
        <v>2.8</v>
      </c>
      <c r="F25" s="75"/>
      <c r="G25" s="75"/>
      <c r="H25" s="75">
        <v>20</v>
      </c>
      <c r="I25" s="30">
        <f t="shared" si="0"/>
        <v>155.90000000000003</v>
      </c>
      <c r="J25" s="76"/>
      <c r="K25" s="75"/>
      <c r="L25" s="75"/>
      <c r="M25" s="75">
        <v>22.4</v>
      </c>
      <c r="N25" s="31">
        <f t="shared" si="1"/>
        <v>22.4</v>
      </c>
      <c r="O25" s="32">
        <f t="shared" si="2"/>
        <v>178.30000000000004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0.17</v>
      </c>
      <c r="D26" s="72">
        <v>10.29</v>
      </c>
      <c r="E26" s="72"/>
      <c r="F26" s="72">
        <v>1.03</v>
      </c>
      <c r="G26" s="72"/>
      <c r="H26" s="72">
        <v>0.54</v>
      </c>
      <c r="I26" s="27">
        <f t="shared" si="0"/>
        <v>12.029999999999998</v>
      </c>
      <c r="J26" s="73"/>
      <c r="K26" s="72"/>
      <c r="L26" s="72"/>
      <c r="M26" s="72">
        <v>27.95</v>
      </c>
      <c r="N26" s="28">
        <f t="shared" si="1"/>
        <v>27.95</v>
      </c>
      <c r="O26" s="29">
        <f t="shared" si="2"/>
        <v>39.979999999999997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45</v>
      </c>
      <c r="D27" s="66">
        <v>4508</v>
      </c>
      <c r="E27" s="66"/>
      <c r="F27" s="66">
        <v>185</v>
      </c>
      <c r="G27" s="66">
        <v>713</v>
      </c>
      <c r="H27" s="66">
        <v>50</v>
      </c>
      <c r="I27" s="18">
        <f t="shared" si="0"/>
        <v>5501</v>
      </c>
      <c r="J27" s="67"/>
      <c r="K27" s="66"/>
      <c r="L27" s="66"/>
      <c r="M27" s="66">
        <v>2175</v>
      </c>
      <c r="N27" s="20">
        <f t="shared" si="1"/>
        <v>2175</v>
      </c>
      <c r="O27" s="21">
        <f t="shared" si="2"/>
        <v>7676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</v>
      </c>
      <c r="D28" s="75">
        <v>117.8</v>
      </c>
      <c r="E28" s="75"/>
      <c r="F28" s="75">
        <v>3.6</v>
      </c>
      <c r="G28" s="75">
        <v>15.1</v>
      </c>
      <c r="H28" s="75">
        <v>1.9</v>
      </c>
      <c r="I28" s="30">
        <f t="shared" si="0"/>
        <v>139.4</v>
      </c>
      <c r="J28" s="76"/>
      <c r="K28" s="75"/>
      <c r="L28" s="75"/>
      <c r="M28" s="75">
        <v>65.5</v>
      </c>
      <c r="N28" s="31">
        <f t="shared" si="1"/>
        <v>65.5</v>
      </c>
      <c r="O28" s="32">
        <f t="shared" si="2"/>
        <v>204.9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0.63</v>
      </c>
      <c r="D29" s="72">
        <v>30.1</v>
      </c>
      <c r="E29" s="72"/>
      <c r="F29" s="72">
        <v>2.19</v>
      </c>
      <c r="G29" s="72">
        <v>1.61</v>
      </c>
      <c r="H29" s="72">
        <v>19.45</v>
      </c>
      <c r="I29" s="27">
        <f t="shared" si="0"/>
        <v>53.980000000000004</v>
      </c>
      <c r="J29" s="73"/>
      <c r="K29" s="72"/>
      <c r="L29" s="72"/>
      <c r="M29" s="72">
        <v>8.58</v>
      </c>
      <c r="N29" s="28">
        <f t="shared" si="1"/>
        <v>8.58</v>
      </c>
      <c r="O29" s="29">
        <f t="shared" si="2"/>
        <v>62.56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171</v>
      </c>
      <c r="D30" s="66">
        <v>6248</v>
      </c>
      <c r="E30" s="66"/>
      <c r="F30" s="66">
        <v>311</v>
      </c>
      <c r="G30" s="66">
        <v>367</v>
      </c>
      <c r="H30" s="66">
        <v>2284</v>
      </c>
      <c r="I30" s="18">
        <f t="shared" si="0"/>
        <v>9381</v>
      </c>
      <c r="J30" s="67"/>
      <c r="K30" s="66"/>
      <c r="L30" s="66"/>
      <c r="M30" s="66">
        <v>704</v>
      </c>
      <c r="N30" s="20">
        <f t="shared" si="1"/>
        <v>704</v>
      </c>
      <c r="O30" s="21">
        <f t="shared" si="2"/>
        <v>10085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</v>
      </c>
      <c r="D31" s="75">
        <v>137.9</v>
      </c>
      <c r="E31" s="75"/>
      <c r="F31" s="75">
        <v>5.3</v>
      </c>
      <c r="G31" s="75">
        <v>6.7</v>
      </c>
      <c r="H31" s="75">
        <v>71.599999999999994</v>
      </c>
      <c r="I31" s="30">
        <f t="shared" si="0"/>
        <v>224.5</v>
      </c>
      <c r="J31" s="76"/>
      <c r="K31" s="75"/>
      <c r="L31" s="75"/>
      <c r="M31" s="75">
        <v>19.399999999999999</v>
      </c>
      <c r="N31" s="31">
        <f t="shared" si="1"/>
        <v>19.399999999999999</v>
      </c>
      <c r="O31" s="32">
        <f t="shared" si="2"/>
        <v>243.9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1.89</v>
      </c>
      <c r="D32" s="72">
        <v>32.24</v>
      </c>
      <c r="E32" s="72">
        <v>0.51</v>
      </c>
      <c r="F32" s="72">
        <v>16.690000000000001</v>
      </c>
      <c r="G32" s="72">
        <v>31.64</v>
      </c>
      <c r="H32" s="72">
        <v>9.8800000000000008</v>
      </c>
      <c r="I32" s="27">
        <f t="shared" si="0"/>
        <v>92.85</v>
      </c>
      <c r="J32" s="73"/>
      <c r="K32" s="72"/>
      <c r="L32" s="72"/>
      <c r="M32" s="72">
        <v>15.81</v>
      </c>
      <c r="N32" s="28">
        <f t="shared" si="1"/>
        <v>15.81</v>
      </c>
      <c r="O32" s="29">
        <f t="shared" si="2"/>
        <v>108.66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572</v>
      </c>
      <c r="D33" s="66">
        <v>6161</v>
      </c>
      <c r="E33" s="66">
        <v>112</v>
      </c>
      <c r="F33" s="66">
        <v>2872</v>
      </c>
      <c r="G33" s="66">
        <v>7304</v>
      </c>
      <c r="H33" s="66">
        <v>1259</v>
      </c>
      <c r="I33" s="18">
        <f t="shared" si="0"/>
        <v>18280</v>
      </c>
      <c r="J33" s="67"/>
      <c r="K33" s="66"/>
      <c r="L33" s="66"/>
      <c r="M33" s="66">
        <v>1384</v>
      </c>
      <c r="N33" s="20">
        <f t="shared" si="1"/>
        <v>1384</v>
      </c>
      <c r="O33" s="21">
        <f t="shared" si="2"/>
        <v>19664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8.1999999999999993</v>
      </c>
      <c r="D34" s="75">
        <v>119.9</v>
      </c>
      <c r="E34" s="75">
        <v>2</v>
      </c>
      <c r="F34" s="75">
        <v>41.2</v>
      </c>
      <c r="G34" s="75">
        <v>110.5</v>
      </c>
      <c r="H34" s="75">
        <v>37.5</v>
      </c>
      <c r="I34" s="30">
        <f t="shared" si="0"/>
        <v>319.3</v>
      </c>
      <c r="J34" s="76"/>
      <c r="K34" s="75"/>
      <c r="L34" s="75"/>
      <c r="M34" s="75">
        <v>35.700000000000003</v>
      </c>
      <c r="N34" s="31">
        <f t="shared" si="1"/>
        <v>35.700000000000003</v>
      </c>
      <c r="O34" s="32">
        <f t="shared" si="2"/>
        <v>355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2.17</v>
      </c>
      <c r="D35" s="72">
        <v>40.26</v>
      </c>
      <c r="E35" s="72">
        <v>0.03</v>
      </c>
      <c r="F35" s="72">
        <v>19.440000000000001</v>
      </c>
      <c r="G35" s="72">
        <v>123.27</v>
      </c>
      <c r="H35" s="72">
        <v>25.56</v>
      </c>
      <c r="I35" s="27">
        <f t="shared" si="0"/>
        <v>210.73000000000002</v>
      </c>
      <c r="J35" s="73"/>
      <c r="K35" s="72"/>
      <c r="L35" s="72"/>
      <c r="M35" s="72">
        <v>22.58</v>
      </c>
      <c r="N35" s="28">
        <f t="shared" si="1"/>
        <v>22.58</v>
      </c>
      <c r="O35" s="29">
        <f t="shared" si="2"/>
        <v>233.31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704</v>
      </c>
      <c r="D36" s="66">
        <v>9210</v>
      </c>
      <c r="E36" s="66">
        <v>7</v>
      </c>
      <c r="F36" s="66">
        <v>3928</v>
      </c>
      <c r="G36" s="66">
        <v>28618</v>
      </c>
      <c r="H36" s="66">
        <v>3821</v>
      </c>
      <c r="I36" s="18">
        <f t="shared" si="0"/>
        <v>46288</v>
      </c>
      <c r="J36" s="67"/>
      <c r="K36" s="66"/>
      <c r="L36" s="66"/>
      <c r="M36" s="66">
        <v>2235</v>
      </c>
      <c r="N36" s="20">
        <f t="shared" si="1"/>
        <v>2235</v>
      </c>
      <c r="O36" s="21">
        <f t="shared" si="2"/>
        <v>48523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9.9</v>
      </c>
      <c r="D37" s="75">
        <v>148.80000000000001</v>
      </c>
      <c r="E37" s="75">
        <v>0.1</v>
      </c>
      <c r="F37" s="75">
        <v>44.3</v>
      </c>
      <c r="G37" s="75">
        <v>401.4</v>
      </c>
      <c r="H37" s="75">
        <v>77.3</v>
      </c>
      <c r="I37" s="30">
        <f t="shared" ref="I37:I50" si="3">SUM(C37:H37)</f>
        <v>681.8</v>
      </c>
      <c r="J37" s="76"/>
      <c r="K37" s="75"/>
      <c r="L37" s="75"/>
      <c r="M37" s="75">
        <v>44.2</v>
      </c>
      <c r="N37" s="31">
        <f t="shared" si="1"/>
        <v>44.2</v>
      </c>
      <c r="O37" s="32">
        <f t="shared" si="2"/>
        <v>726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4.5</v>
      </c>
      <c r="D38" s="72">
        <v>2.99</v>
      </c>
      <c r="E38" s="72">
        <v>0.83</v>
      </c>
      <c r="F38" s="72">
        <v>17.21</v>
      </c>
      <c r="G38" s="72">
        <v>298.27</v>
      </c>
      <c r="H38" s="72">
        <v>0.44</v>
      </c>
      <c r="I38" s="27">
        <f t="shared" si="3"/>
        <v>324.23999999999995</v>
      </c>
      <c r="J38" s="73"/>
      <c r="K38" s="72"/>
      <c r="L38" s="72"/>
      <c r="M38" s="72">
        <v>36.119999999999997</v>
      </c>
      <c r="N38" s="28">
        <f t="shared" si="1"/>
        <v>36.119999999999997</v>
      </c>
      <c r="O38" s="29">
        <f t="shared" si="2"/>
        <v>360.35999999999996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1573</v>
      </c>
      <c r="D39" s="66">
        <v>803</v>
      </c>
      <c r="E39" s="66">
        <v>207</v>
      </c>
      <c r="F39" s="66">
        <v>3984</v>
      </c>
      <c r="G39" s="66">
        <v>70510</v>
      </c>
      <c r="H39" s="66">
        <v>49</v>
      </c>
      <c r="I39" s="18">
        <f t="shared" si="3"/>
        <v>77126</v>
      </c>
      <c r="J39" s="67"/>
      <c r="K39" s="66"/>
      <c r="L39" s="66"/>
      <c r="M39" s="66">
        <v>3704</v>
      </c>
      <c r="N39" s="20">
        <f t="shared" si="1"/>
        <v>3704</v>
      </c>
      <c r="O39" s="21">
        <f t="shared" si="2"/>
        <v>80830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20.100000000000001</v>
      </c>
      <c r="D40" s="75">
        <v>11.3</v>
      </c>
      <c r="E40" s="75">
        <v>3</v>
      </c>
      <c r="F40" s="75">
        <v>36</v>
      </c>
      <c r="G40" s="75">
        <v>903.1</v>
      </c>
      <c r="H40" s="75">
        <v>1</v>
      </c>
      <c r="I40" s="30">
        <f t="shared" si="3"/>
        <v>974.5</v>
      </c>
      <c r="J40" s="76"/>
      <c r="K40" s="75"/>
      <c r="L40" s="75"/>
      <c r="M40" s="75">
        <v>68.900000000000006</v>
      </c>
      <c r="N40" s="31">
        <f t="shared" si="1"/>
        <v>68.900000000000006</v>
      </c>
      <c r="O40" s="32">
        <f t="shared" si="2"/>
        <v>1043.4000000000001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7.26</v>
      </c>
      <c r="D41" s="72">
        <v>0.99</v>
      </c>
      <c r="E41" s="72">
        <v>3.59</v>
      </c>
      <c r="F41" s="72">
        <v>28.56</v>
      </c>
      <c r="G41" s="72">
        <v>463.38</v>
      </c>
      <c r="H41" s="72">
        <v>3.2</v>
      </c>
      <c r="I41" s="27">
        <f t="shared" si="3"/>
        <v>506.97999999999996</v>
      </c>
      <c r="J41" s="73"/>
      <c r="K41" s="72"/>
      <c r="L41" s="72"/>
      <c r="M41" s="72">
        <v>60.39</v>
      </c>
      <c r="N41" s="28">
        <f t="shared" si="1"/>
        <v>60.39</v>
      </c>
      <c r="O41" s="29">
        <f t="shared" si="2"/>
        <v>567.37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2592</v>
      </c>
      <c r="D42" s="66">
        <v>271</v>
      </c>
      <c r="E42" s="66">
        <v>846</v>
      </c>
      <c r="F42" s="66">
        <v>6782</v>
      </c>
      <c r="G42" s="66">
        <v>122248</v>
      </c>
      <c r="H42" s="66">
        <v>368</v>
      </c>
      <c r="I42" s="18">
        <f t="shared" si="3"/>
        <v>133107</v>
      </c>
      <c r="J42" s="67"/>
      <c r="K42" s="66"/>
      <c r="L42" s="66"/>
      <c r="M42" s="66">
        <v>6662</v>
      </c>
      <c r="N42" s="20">
        <f t="shared" si="1"/>
        <v>6662</v>
      </c>
      <c r="O42" s="21">
        <f t="shared" si="2"/>
        <v>139769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33.700000000000003</v>
      </c>
      <c r="D43" s="75">
        <v>3.9</v>
      </c>
      <c r="E43" s="75">
        <v>12.2</v>
      </c>
      <c r="F43" s="75">
        <v>57</v>
      </c>
      <c r="G43" s="75">
        <v>1522.5</v>
      </c>
      <c r="H43" s="75">
        <v>7.4</v>
      </c>
      <c r="I43" s="30">
        <f t="shared" si="3"/>
        <v>1636.7</v>
      </c>
      <c r="J43" s="76"/>
      <c r="K43" s="75"/>
      <c r="L43" s="75"/>
      <c r="M43" s="75">
        <v>102.6</v>
      </c>
      <c r="N43" s="31">
        <f t="shared" si="1"/>
        <v>102.6</v>
      </c>
      <c r="O43" s="32">
        <f t="shared" si="2"/>
        <v>1739.3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9.93</v>
      </c>
      <c r="D44" s="72">
        <v>9.81</v>
      </c>
      <c r="E44" s="72">
        <v>12.88</v>
      </c>
      <c r="F44" s="72">
        <v>28.52</v>
      </c>
      <c r="G44" s="72">
        <v>420.08</v>
      </c>
      <c r="H44" s="72">
        <v>0.66</v>
      </c>
      <c r="I44" s="27">
        <f t="shared" si="3"/>
        <v>481.88</v>
      </c>
      <c r="J44" s="73"/>
      <c r="K44" s="72"/>
      <c r="L44" s="72">
        <v>14.97</v>
      </c>
      <c r="M44" s="72">
        <v>249.37</v>
      </c>
      <c r="N44" s="28">
        <f t="shared" si="1"/>
        <v>264.34000000000003</v>
      </c>
      <c r="O44" s="29">
        <f t="shared" si="2"/>
        <v>746.22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3696</v>
      </c>
      <c r="D45" s="66">
        <v>2838</v>
      </c>
      <c r="E45" s="66">
        <v>3645</v>
      </c>
      <c r="F45" s="66">
        <v>6611</v>
      </c>
      <c r="G45" s="66">
        <v>123432</v>
      </c>
      <c r="H45" s="66">
        <v>123</v>
      </c>
      <c r="I45" s="18">
        <f t="shared" si="3"/>
        <v>140345</v>
      </c>
      <c r="J45" s="67"/>
      <c r="K45" s="66"/>
      <c r="L45" s="66">
        <v>1827</v>
      </c>
      <c r="M45" s="66">
        <v>20805</v>
      </c>
      <c r="N45" s="20">
        <f t="shared" si="1"/>
        <v>22632</v>
      </c>
      <c r="O45" s="21">
        <f t="shared" si="2"/>
        <v>162977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36.1</v>
      </c>
      <c r="D46" s="75">
        <v>32.9</v>
      </c>
      <c r="E46" s="75">
        <v>43</v>
      </c>
      <c r="F46" s="75">
        <v>54.9</v>
      </c>
      <c r="G46" s="75">
        <v>1289.9000000000001</v>
      </c>
      <c r="H46" s="75">
        <v>2</v>
      </c>
      <c r="I46" s="30">
        <f t="shared" si="3"/>
        <v>1458.8000000000002</v>
      </c>
      <c r="J46" s="76"/>
      <c r="K46" s="75"/>
      <c r="L46" s="75">
        <v>20.100000000000001</v>
      </c>
      <c r="M46" s="75">
        <v>244.5</v>
      </c>
      <c r="N46" s="31">
        <f t="shared" si="1"/>
        <v>264.60000000000002</v>
      </c>
      <c r="O46" s="32">
        <f t="shared" si="2"/>
        <v>1723.4</v>
      </c>
      <c r="P46" s="77">
        <v>10.48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43.05</v>
      </c>
      <c r="D47" s="72">
        <v>70.099999999999994</v>
      </c>
      <c r="E47" s="72">
        <v>70.739999999999995</v>
      </c>
      <c r="F47" s="72">
        <v>167.51</v>
      </c>
      <c r="G47" s="72">
        <v>475.5</v>
      </c>
      <c r="H47" s="72">
        <v>9.18</v>
      </c>
      <c r="I47" s="27">
        <f t="shared" si="3"/>
        <v>836.07999999999993</v>
      </c>
      <c r="J47" s="73"/>
      <c r="K47" s="72"/>
      <c r="L47" s="72">
        <v>51.53</v>
      </c>
      <c r="M47" s="72">
        <v>859.4</v>
      </c>
      <c r="N47" s="28">
        <f t="shared" si="1"/>
        <v>910.93</v>
      </c>
      <c r="O47" s="29">
        <f t="shared" si="2"/>
        <v>1747.0099999999998</v>
      </c>
      <c r="P47" s="78">
        <v>77.48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17206</v>
      </c>
      <c r="D48" s="66">
        <v>21587</v>
      </c>
      <c r="E48" s="66">
        <v>21337</v>
      </c>
      <c r="F48" s="66">
        <v>45389</v>
      </c>
      <c r="G48" s="66">
        <v>139831</v>
      </c>
      <c r="H48" s="66">
        <v>2205</v>
      </c>
      <c r="I48" s="18">
        <f t="shared" si="3"/>
        <v>247555</v>
      </c>
      <c r="J48" s="67"/>
      <c r="K48" s="66"/>
      <c r="L48" s="66">
        <v>6669</v>
      </c>
      <c r="M48" s="66">
        <v>108657</v>
      </c>
      <c r="N48" s="20">
        <f t="shared" si="1"/>
        <v>115326</v>
      </c>
      <c r="O48" s="21">
        <f t="shared" si="2"/>
        <v>362881</v>
      </c>
      <c r="P48" s="78">
        <v>4.32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50.2</v>
      </c>
      <c r="D49" s="75">
        <v>70.3</v>
      </c>
      <c r="E49" s="75">
        <v>51.3</v>
      </c>
      <c r="F49" s="75">
        <v>210.5</v>
      </c>
      <c r="G49" s="75">
        <v>651.20000000000005</v>
      </c>
      <c r="H49" s="75">
        <v>19.2</v>
      </c>
      <c r="I49" s="30">
        <f t="shared" si="3"/>
        <v>1052.7</v>
      </c>
      <c r="J49" s="76"/>
      <c r="K49" s="75"/>
      <c r="L49" s="75">
        <v>14.8</v>
      </c>
      <c r="M49" s="75">
        <v>396.4</v>
      </c>
      <c r="N49" s="31">
        <f t="shared" si="1"/>
        <v>411.2</v>
      </c>
      <c r="O49" s="32">
        <f t="shared" si="2"/>
        <v>1463.9</v>
      </c>
      <c r="P49" s="78">
        <v>12.93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69.81</v>
      </c>
      <c r="D50" s="63">
        <v>199</v>
      </c>
      <c r="E50" s="63">
        <v>88.58</v>
      </c>
      <c r="F50" s="63">
        <v>281.14999999999998</v>
      </c>
      <c r="G50" s="63">
        <v>1813.75</v>
      </c>
      <c r="H50" s="63">
        <v>68.91</v>
      </c>
      <c r="I50" s="11">
        <f t="shared" si="3"/>
        <v>2521.1999999999998</v>
      </c>
      <c r="J50" s="64"/>
      <c r="K50" s="63"/>
      <c r="L50" s="63">
        <v>66.5</v>
      </c>
      <c r="M50" s="63">
        <v>1298.54</v>
      </c>
      <c r="N50" s="13">
        <f t="shared" si="1"/>
        <v>1365.04</v>
      </c>
      <c r="O50" s="14">
        <f t="shared" si="2"/>
        <v>3886.24</v>
      </c>
      <c r="P50" s="78">
        <v>3.48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26668</v>
      </c>
      <c r="D51" s="66">
        <v>55768</v>
      </c>
      <c r="E51" s="66">
        <v>26240</v>
      </c>
      <c r="F51" s="66">
        <v>70062</v>
      </c>
      <c r="G51" s="66">
        <v>493023</v>
      </c>
      <c r="H51" s="66">
        <v>10159</v>
      </c>
      <c r="I51" s="18">
        <f t="shared" ref="I51:I58" si="4">SUM(C51:H51)</f>
        <v>681920</v>
      </c>
      <c r="J51" s="67"/>
      <c r="K51" s="66"/>
      <c r="L51" s="66">
        <v>8502</v>
      </c>
      <c r="M51" s="66">
        <v>148022</v>
      </c>
      <c r="N51" s="20">
        <f t="shared" si="1"/>
        <v>156524</v>
      </c>
      <c r="O51" s="21">
        <f>SUM(N51,I51)</f>
        <v>838444</v>
      </c>
      <c r="P51" s="78">
        <v>17.72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165.9</v>
      </c>
      <c r="D52" s="75">
        <v>779.7</v>
      </c>
      <c r="E52" s="75">
        <v>114.4</v>
      </c>
      <c r="F52" s="75">
        <v>452.8</v>
      </c>
      <c r="G52" s="75">
        <v>4900.3999999999996</v>
      </c>
      <c r="H52" s="75">
        <v>217.9</v>
      </c>
      <c r="I52" s="30">
        <f t="shared" si="4"/>
        <v>6631.0999999999995</v>
      </c>
      <c r="J52" s="76"/>
      <c r="K52" s="75"/>
      <c r="L52" s="75">
        <v>35.200000000000003</v>
      </c>
      <c r="M52" s="75">
        <v>1046.4000000000001</v>
      </c>
      <c r="N52" s="31">
        <f t="shared" si="1"/>
        <v>1081.6000000000001</v>
      </c>
      <c r="O52" s="32">
        <f t="shared" si="2"/>
        <v>7712.7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69.599999999999994</v>
      </c>
      <c r="D53" s="72">
        <v>165.92</v>
      </c>
      <c r="E53" s="72">
        <v>88.58</v>
      </c>
      <c r="F53" s="72">
        <v>280.12</v>
      </c>
      <c r="G53" s="72">
        <v>1813.75</v>
      </c>
      <c r="H53" s="72">
        <v>13.16</v>
      </c>
      <c r="I53" s="27">
        <f t="shared" si="4"/>
        <v>2431.13</v>
      </c>
      <c r="J53" s="73"/>
      <c r="K53" s="72"/>
      <c r="L53" s="72">
        <v>66.5</v>
      </c>
      <c r="M53" s="72">
        <v>1296.4100000000001</v>
      </c>
      <c r="N53" s="28">
        <f t="shared" si="1"/>
        <v>1362.91</v>
      </c>
      <c r="O53" s="29">
        <f t="shared" si="2"/>
        <v>3794.04</v>
      </c>
      <c r="P53" s="33">
        <f>SUM(P46:P52)</f>
        <v>126.41000000000001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26559</v>
      </c>
      <c r="D54" s="66">
        <v>42810</v>
      </c>
      <c r="E54" s="66">
        <v>26154</v>
      </c>
      <c r="F54" s="66">
        <v>69877</v>
      </c>
      <c r="G54" s="66">
        <v>492310</v>
      </c>
      <c r="H54" s="66">
        <v>2712</v>
      </c>
      <c r="I54" s="18">
        <f t="shared" si="4"/>
        <v>660422</v>
      </c>
      <c r="J54" s="67"/>
      <c r="K54" s="66"/>
      <c r="L54" s="66">
        <v>8502</v>
      </c>
      <c r="M54" s="66">
        <v>147964</v>
      </c>
      <c r="N54" s="20">
        <f t="shared" si="1"/>
        <v>156466</v>
      </c>
      <c r="O54" s="21">
        <f t="shared" si="2"/>
        <v>816888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162.19999999999999</v>
      </c>
      <c r="D55" s="69">
        <v>429</v>
      </c>
      <c r="E55" s="69">
        <v>111.6</v>
      </c>
      <c r="F55" s="69">
        <v>449.2</v>
      </c>
      <c r="G55" s="69">
        <v>4885.3</v>
      </c>
      <c r="H55" s="69">
        <v>28.9</v>
      </c>
      <c r="I55" s="24">
        <f t="shared" si="4"/>
        <v>6066.2</v>
      </c>
      <c r="J55" s="70"/>
      <c r="K55" s="69"/>
      <c r="L55" s="69">
        <v>35.200000000000003</v>
      </c>
      <c r="M55" s="69">
        <v>1042.3</v>
      </c>
      <c r="N55" s="24">
        <f t="shared" si="1"/>
        <v>1077.5</v>
      </c>
      <c r="O55" s="26">
        <f t="shared" si="2"/>
        <v>7143.7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69.81</v>
      </c>
      <c r="D56" s="10">
        <f t="shared" si="5"/>
        <v>201.92999999999998</v>
      </c>
      <c r="E56" s="10">
        <f t="shared" si="5"/>
        <v>88.58</v>
      </c>
      <c r="F56" s="10">
        <f t="shared" si="5"/>
        <v>281.14999999999998</v>
      </c>
      <c r="G56" s="10">
        <f t="shared" si="5"/>
        <v>1816.1499999999999</v>
      </c>
      <c r="H56" s="10">
        <f t="shared" si="5"/>
        <v>68.91</v>
      </c>
      <c r="I56" s="36">
        <f>SUM(C56:H56)</f>
        <v>2526.5299999999997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66.5</v>
      </c>
      <c r="M56" s="10">
        <f>SUM(M5,M8,M11,M14,M17,M20,M23,M26,M29,M32,M35,M38,M41,M44,M47)</f>
        <v>1299.1099999999999</v>
      </c>
      <c r="N56" s="12">
        <f t="shared" si="1"/>
        <v>1365.61</v>
      </c>
      <c r="O56" s="14">
        <f t="shared" si="2"/>
        <v>3892.1399999999994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26668</v>
      </c>
      <c r="D57" s="17">
        <f t="shared" si="5"/>
        <v>59631</v>
      </c>
      <c r="E57" s="17">
        <f t="shared" si="5"/>
        <v>26321</v>
      </c>
      <c r="F57" s="17">
        <f t="shared" si="5"/>
        <v>70062</v>
      </c>
      <c r="G57" s="17">
        <f t="shared" si="5"/>
        <v>493249</v>
      </c>
      <c r="H57" s="17">
        <f t="shared" si="5"/>
        <v>10788</v>
      </c>
      <c r="I57" s="37">
        <f t="shared" si="4"/>
        <v>686719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8502</v>
      </c>
      <c r="M57" s="17">
        <f t="shared" si="6"/>
        <v>148029</v>
      </c>
      <c r="N57" s="19">
        <f t="shared" si="1"/>
        <v>156531</v>
      </c>
      <c r="O57" s="21">
        <f t="shared" si="2"/>
        <v>843250</v>
      </c>
      <c r="P57" s="82">
        <v>0.51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165.89999999999998</v>
      </c>
      <c r="D58" s="40">
        <f t="shared" si="5"/>
        <v>999.19999999999982</v>
      </c>
      <c r="E58" s="40">
        <f t="shared" si="5"/>
        <v>121.7</v>
      </c>
      <c r="F58" s="40">
        <f t="shared" si="5"/>
        <v>452.8</v>
      </c>
      <c r="G58" s="40">
        <f t="shared" si="5"/>
        <v>4913.8</v>
      </c>
      <c r="H58" s="40">
        <f t="shared" si="5"/>
        <v>252.29999999999998</v>
      </c>
      <c r="I58" s="41">
        <f t="shared" si="4"/>
        <v>6905.7</v>
      </c>
      <c r="J58" s="39">
        <f t="shared" si="6"/>
        <v>0</v>
      </c>
      <c r="K58" s="40">
        <f t="shared" si="6"/>
        <v>0</v>
      </c>
      <c r="L58" s="40">
        <f t="shared" si="6"/>
        <v>35.200000000000003</v>
      </c>
      <c r="M58" s="40">
        <f t="shared" si="6"/>
        <v>1047.3</v>
      </c>
      <c r="N58" s="42">
        <f t="shared" si="1"/>
        <v>1082.5</v>
      </c>
      <c r="O58" s="43">
        <f t="shared" si="2"/>
        <v>7988.2</v>
      </c>
      <c r="P58" s="44">
        <f>SUM(O56,P53,P54,P57)</f>
        <v>4019.0599999999995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0.08</v>
      </c>
      <c r="N63" s="13">
        <f>SUM(J63:M63)</f>
        <v>0.08</v>
      </c>
      <c r="O63" s="14">
        <f>SUM(N63,I63)</f>
        <v>0.08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2.76</v>
      </c>
      <c r="E66" s="72"/>
      <c r="F66" s="72"/>
      <c r="G66" s="72"/>
      <c r="H66" s="72"/>
      <c r="I66" s="27">
        <f t="shared" si="7"/>
        <v>2.76</v>
      </c>
      <c r="J66" s="73"/>
      <c r="K66" s="72"/>
      <c r="L66" s="72"/>
      <c r="M66" s="72">
        <v>0.49</v>
      </c>
      <c r="N66" s="28">
        <f t="shared" si="8"/>
        <v>0.49</v>
      </c>
      <c r="O66" s="29">
        <f t="shared" si="9"/>
        <v>3.25</v>
      </c>
      <c r="P66" s="22" t="s">
        <v>25</v>
      </c>
      <c r="Q66" s="129" t="s">
        <v>108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0.9</v>
      </c>
      <c r="N68" s="31">
        <f t="shared" si="8"/>
        <v>0.9</v>
      </c>
      <c r="O68" s="32">
        <f t="shared" si="9"/>
        <v>0.9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0.62</v>
      </c>
      <c r="N69" s="28">
        <f t="shared" si="8"/>
        <v>0.62</v>
      </c>
      <c r="O69" s="29">
        <f t="shared" si="9"/>
        <v>0.62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16</v>
      </c>
      <c r="N70" s="20">
        <f t="shared" si="8"/>
        <v>16</v>
      </c>
      <c r="O70" s="21">
        <f t="shared" si="9"/>
        <v>16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1.3</v>
      </c>
      <c r="N71" s="31">
        <f t="shared" si="8"/>
        <v>1.3</v>
      </c>
      <c r="O71" s="32">
        <f t="shared" si="9"/>
        <v>1.3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2.4</v>
      </c>
      <c r="H72" s="72"/>
      <c r="I72" s="27">
        <f t="shared" si="7"/>
        <v>2.4</v>
      </c>
      <c r="J72" s="73"/>
      <c r="K72" s="72"/>
      <c r="L72" s="72"/>
      <c r="M72" s="72">
        <v>2.2000000000000002</v>
      </c>
      <c r="N72" s="28">
        <f t="shared" si="8"/>
        <v>2.2000000000000002</v>
      </c>
      <c r="O72" s="29">
        <f t="shared" si="9"/>
        <v>4.5999999999999996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314</v>
      </c>
      <c r="E73" s="66">
        <v>81</v>
      </c>
      <c r="F73" s="66"/>
      <c r="G73" s="66">
        <v>226</v>
      </c>
      <c r="H73" s="66">
        <v>21</v>
      </c>
      <c r="I73" s="18">
        <f t="shared" si="7"/>
        <v>642</v>
      </c>
      <c r="J73" s="67"/>
      <c r="K73" s="66"/>
      <c r="L73" s="66"/>
      <c r="M73" s="66">
        <v>198</v>
      </c>
      <c r="N73" s="20">
        <f t="shared" si="8"/>
        <v>198</v>
      </c>
      <c r="O73" s="21">
        <f t="shared" si="9"/>
        <v>840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28.5</v>
      </c>
      <c r="E74" s="75">
        <v>7.3</v>
      </c>
      <c r="F74" s="75"/>
      <c r="G74" s="75">
        <v>13.4</v>
      </c>
      <c r="H74" s="75">
        <v>1.7</v>
      </c>
      <c r="I74" s="30">
        <f t="shared" si="7"/>
        <v>50.9</v>
      </c>
      <c r="J74" s="76"/>
      <c r="K74" s="75"/>
      <c r="L74" s="75"/>
      <c r="M74" s="75">
        <v>13.4</v>
      </c>
      <c r="N74" s="31">
        <f t="shared" si="8"/>
        <v>13.4</v>
      </c>
      <c r="O74" s="32">
        <f t="shared" si="9"/>
        <v>64.3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0.12</v>
      </c>
      <c r="E75" s="72"/>
      <c r="F75" s="72"/>
      <c r="G75" s="72"/>
      <c r="H75" s="72"/>
      <c r="I75" s="27">
        <f t="shared" si="7"/>
        <v>0.12</v>
      </c>
      <c r="J75" s="73"/>
      <c r="K75" s="72"/>
      <c r="L75" s="72"/>
      <c r="M75" s="72">
        <v>1.67</v>
      </c>
      <c r="N75" s="28">
        <f t="shared" si="8"/>
        <v>1.67</v>
      </c>
      <c r="O75" s="29">
        <f t="shared" si="9"/>
        <v>1.79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39</v>
      </c>
      <c r="D76" s="66">
        <v>2540</v>
      </c>
      <c r="E76" s="66"/>
      <c r="F76" s="66"/>
      <c r="G76" s="66"/>
      <c r="H76" s="66">
        <v>186</v>
      </c>
      <c r="I76" s="18">
        <f t="shared" si="7"/>
        <v>2765</v>
      </c>
      <c r="J76" s="67"/>
      <c r="K76" s="66"/>
      <c r="L76" s="66">
        <v>6</v>
      </c>
      <c r="M76" s="66">
        <v>107</v>
      </c>
      <c r="N76" s="20">
        <f t="shared" si="8"/>
        <v>113</v>
      </c>
      <c r="O76" s="21">
        <f t="shared" si="9"/>
        <v>2878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1.9</v>
      </c>
      <c r="D77" s="75">
        <v>147.4</v>
      </c>
      <c r="E77" s="75"/>
      <c r="F77" s="75"/>
      <c r="G77" s="75"/>
      <c r="H77" s="75">
        <v>12.7</v>
      </c>
      <c r="I77" s="30">
        <f t="shared" si="7"/>
        <v>162</v>
      </c>
      <c r="J77" s="76"/>
      <c r="K77" s="75"/>
      <c r="L77" s="75">
        <v>0.3</v>
      </c>
      <c r="M77" s="75">
        <v>5.7</v>
      </c>
      <c r="N77" s="31">
        <f t="shared" si="8"/>
        <v>6</v>
      </c>
      <c r="O77" s="32">
        <f t="shared" si="9"/>
        <v>168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0.05</v>
      </c>
      <c r="E78" s="72"/>
      <c r="F78" s="72"/>
      <c r="G78" s="72"/>
      <c r="H78" s="72"/>
      <c r="I78" s="27">
        <f t="shared" si="7"/>
        <v>0.05</v>
      </c>
      <c r="J78" s="73"/>
      <c r="K78" s="72"/>
      <c r="L78" s="72"/>
      <c r="M78" s="72">
        <v>10.6</v>
      </c>
      <c r="N78" s="28">
        <f t="shared" si="8"/>
        <v>10.6</v>
      </c>
      <c r="O78" s="29">
        <f t="shared" si="9"/>
        <v>10.65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1139</v>
      </c>
      <c r="E79" s="66"/>
      <c r="F79" s="66"/>
      <c r="G79" s="66"/>
      <c r="H79" s="66"/>
      <c r="I79" s="18">
        <f t="shared" si="7"/>
        <v>1139</v>
      </c>
      <c r="J79" s="67"/>
      <c r="K79" s="66"/>
      <c r="L79" s="66"/>
      <c r="M79" s="66">
        <v>650</v>
      </c>
      <c r="N79" s="20">
        <f t="shared" si="8"/>
        <v>650</v>
      </c>
      <c r="O79" s="21">
        <f t="shared" si="9"/>
        <v>1789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49.2</v>
      </c>
      <c r="E80" s="75"/>
      <c r="F80" s="75"/>
      <c r="G80" s="75"/>
      <c r="H80" s="75"/>
      <c r="I80" s="30">
        <f t="shared" si="7"/>
        <v>49.2</v>
      </c>
      <c r="J80" s="76"/>
      <c r="K80" s="75"/>
      <c r="L80" s="75"/>
      <c r="M80" s="75">
        <v>26.4</v>
      </c>
      <c r="N80" s="31">
        <f t="shared" si="8"/>
        <v>26.4</v>
      </c>
      <c r="O80" s="32">
        <f t="shared" si="9"/>
        <v>75.599999999999994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0.21</v>
      </c>
      <c r="D81" s="72">
        <v>2.2200000000000002</v>
      </c>
      <c r="E81" s="72"/>
      <c r="F81" s="72"/>
      <c r="G81" s="72"/>
      <c r="H81" s="72"/>
      <c r="I81" s="27">
        <f t="shared" si="7"/>
        <v>2.4300000000000002</v>
      </c>
      <c r="J81" s="73"/>
      <c r="K81" s="72"/>
      <c r="L81" s="72"/>
      <c r="M81" s="72">
        <v>3.25</v>
      </c>
      <c r="N81" s="28">
        <f t="shared" si="8"/>
        <v>3.25</v>
      </c>
      <c r="O81" s="29">
        <f t="shared" si="9"/>
        <v>5.68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70</v>
      </c>
      <c r="D82" s="66">
        <v>4012</v>
      </c>
      <c r="E82" s="66">
        <v>86</v>
      </c>
      <c r="F82" s="66"/>
      <c r="G82" s="66"/>
      <c r="H82" s="66">
        <v>422</v>
      </c>
      <c r="I82" s="18">
        <f t="shared" si="7"/>
        <v>4590</v>
      </c>
      <c r="J82" s="67"/>
      <c r="K82" s="66"/>
      <c r="L82" s="66"/>
      <c r="M82" s="66">
        <v>725</v>
      </c>
      <c r="N82" s="20">
        <f t="shared" si="8"/>
        <v>725</v>
      </c>
      <c r="O82" s="21">
        <f t="shared" si="9"/>
        <v>5315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1.8</v>
      </c>
      <c r="D83" s="75">
        <v>131.30000000000001</v>
      </c>
      <c r="E83" s="75">
        <v>2.8</v>
      </c>
      <c r="F83" s="75"/>
      <c r="G83" s="75"/>
      <c r="H83" s="75">
        <v>20</v>
      </c>
      <c r="I83" s="30">
        <f t="shared" si="7"/>
        <v>155.90000000000003</v>
      </c>
      <c r="J83" s="76"/>
      <c r="K83" s="75"/>
      <c r="L83" s="75"/>
      <c r="M83" s="75">
        <v>22.4</v>
      </c>
      <c r="N83" s="31">
        <f t="shared" si="8"/>
        <v>22.4</v>
      </c>
      <c r="O83" s="32">
        <f t="shared" si="9"/>
        <v>178.30000000000004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0.17</v>
      </c>
      <c r="D84" s="72">
        <v>10.29</v>
      </c>
      <c r="E84" s="72"/>
      <c r="F84" s="72">
        <v>1.03</v>
      </c>
      <c r="G84" s="72"/>
      <c r="H84" s="72">
        <v>0.54</v>
      </c>
      <c r="I84" s="27">
        <f t="shared" si="7"/>
        <v>12.029999999999998</v>
      </c>
      <c r="J84" s="73"/>
      <c r="K84" s="72"/>
      <c r="L84" s="72"/>
      <c r="M84" s="72">
        <v>27.95</v>
      </c>
      <c r="N84" s="28">
        <f t="shared" si="8"/>
        <v>27.95</v>
      </c>
      <c r="O84" s="29">
        <f t="shared" si="9"/>
        <v>39.979999999999997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45</v>
      </c>
      <c r="D85" s="66">
        <v>4508</v>
      </c>
      <c r="E85" s="66"/>
      <c r="F85" s="66">
        <v>185</v>
      </c>
      <c r="G85" s="66">
        <v>713</v>
      </c>
      <c r="H85" s="66">
        <v>50</v>
      </c>
      <c r="I85" s="18">
        <f t="shared" si="7"/>
        <v>5501</v>
      </c>
      <c r="J85" s="67"/>
      <c r="K85" s="66"/>
      <c r="L85" s="66"/>
      <c r="M85" s="66">
        <v>2175</v>
      </c>
      <c r="N85" s="20">
        <f t="shared" si="8"/>
        <v>2175</v>
      </c>
      <c r="O85" s="21">
        <f t="shared" si="9"/>
        <v>7676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</v>
      </c>
      <c r="D86" s="75">
        <v>117.8</v>
      </c>
      <c r="E86" s="75"/>
      <c r="F86" s="75">
        <v>3.6</v>
      </c>
      <c r="G86" s="75">
        <v>15.1</v>
      </c>
      <c r="H86" s="75">
        <v>1.9</v>
      </c>
      <c r="I86" s="30">
        <f t="shared" si="7"/>
        <v>139.4</v>
      </c>
      <c r="J86" s="76"/>
      <c r="K86" s="75"/>
      <c r="L86" s="75"/>
      <c r="M86" s="75">
        <v>65.5</v>
      </c>
      <c r="N86" s="31">
        <f t="shared" si="8"/>
        <v>65.5</v>
      </c>
      <c r="O86" s="32">
        <f t="shared" si="9"/>
        <v>204.9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0.63</v>
      </c>
      <c r="D87" s="72">
        <v>30.1</v>
      </c>
      <c r="E87" s="72"/>
      <c r="F87" s="72">
        <v>2.19</v>
      </c>
      <c r="G87" s="72">
        <v>1.61</v>
      </c>
      <c r="H87" s="72">
        <v>19.45</v>
      </c>
      <c r="I87" s="27">
        <f t="shared" si="7"/>
        <v>53.980000000000004</v>
      </c>
      <c r="J87" s="73"/>
      <c r="K87" s="72"/>
      <c r="L87" s="72"/>
      <c r="M87" s="72">
        <v>8.58</v>
      </c>
      <c r="N87" s="28">
        <f t="shared" si="8"/>
        <v>8.58</v>
      </c>
      <c r="O87" s="29">
        <f t="shared" si="9"/>
        <v>62.56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171</v>
      </c>
      <c r="D88" s="66">
        <v>6248</v>
      </c>
      <c r="E88" s="66"/>
      <c r="F88" s="66">
        <v>311</v>
      </c>
      <c r="G88" s="66">
        <v>367</v>
      </c>
      <c r="H88" s="66">
        <v>2284</v>
      </c>
      <c r="I88" s="18">
        <f t="shared" si="7"/>
        <v>9381</v>
      </c>
      <c r="J88" s="67"/>
      <c r="K88" s="66"/>
      <c r="L88" s="66"/>
      <c r="M88" s="66">
        <v>704</v>
      </c>
      <c r="N88" s="20">
        <f t="shared" si="8"/>
        <v>704</v>
      </c>
      <c r="O88" s="21">
        <f t="shared" si="9"/>
        <v>10085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</v>
      </c>
      <c r="D89" s="75">
        <v>137.9</v>
      </c>
      <c r="E89" s="75"/>
      <c r="F89" s="75">
        <v>5.3</v>
      </c>
      <c r="G89" s="75">
        <v>6.7</v>
      </c>
      <c r="H89" s="75">
        <v>71.599999999999994</v>
      </c>
      <c r="I89" s="30">
        <f t="shared" si="7"/>
        <v>224.5</v>
      </c>
      <c r="J89" s="76"/>
      <c r="K89" s="75"/>
      <c r="L89" s="75"/>
      <c r="M89" s="75">
        <v>19.399999999999999</v>
      </c>
      <c r="N89" s="31">
        <f t="shared" si="8"/>
        <v>19.399999999999999</v>
      </c>
      <c r="O89" s="32">
        <f t="shared" si="9"/>
        <v>243.9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1.89</v>
      </c>
      <c r="D90" s="72">
        <v>32.24</v>
      </c>
      <c r="E90" s="72">
        <v>0.51</v>
      </c>
      <c r="F90" s="72">
        <v>16.690000000000001</v>
      </c>
      <c r="G90" s="72">
        <v>31.64</v>
      </c>
      <c r="H90" s="72">
        <v>9.8800000000000008</v>
      </c>
      <c r="I90" s="27">
        <f t="shared" si="7"/>
        <v>92.85</v>
      </c>
      <c r="J90" s="73"/>
      <c r="K90" s="72"/>
      <c r="L90" s="72"/>
      <c r="M90" s="72">
        <v>15.81</v>
      </c>
      <c r="N90" s="28">
        <f t="shared" si="8"/>
        <v>15.81</v>
      </c>
      <c r="O90" s="29">
        <f t="shared" si="9"/>
        <v>108.66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572</v>
      </c>
      <c r="D91" s="66">
        <v>6161</v>
      </c>
      <c r="E91" s="66">
        <v>112</v>
      </c>
      <c r="F91" s="66">
        <v>2872</v>
      </c>
      <c r="G91" s="66">
        <v>7304</v>
      </c>
      <c r="H91" s="66">
        <v>1259</v>
      </c>
      <c r="I91" s="18">
        <f t="shared" si="7"/>
        <v>18280</v>
      </c>
      <c r="J91" s="67"/>
      <c r="K91" s="66"/>
      <c r="L91" s="66"/>
      <c r="M91" s="66">
        <v>1384</v>
      </c>
      <c r="N91" s="20">
        <f t="shared" si="8"/>
        <v>1384</v>
      </c>
      <c r="O91" s="21">
        <f t="shared" si="9"/>
        <v>19664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8.1999999999999993</v>
      </c>
      <c r="D92" s="75">
        <v>119.9</v>
      </c>
      <c r="E92" s="75">
        <v>2</v>
      </c>
      <c r="F92" s="75">
        <v>41.2</v>
      </c>
      <c r="G92" s="75">
        <v>110.5</v>
      </c>
      <c r="H92" s="75">
        <v>37.5</v>
      </c>
      <c r="I92" s="30">
        <f t="shared" si="7"/>
        <v>319.3</v>
      </c>
      <c r="J92" s="76"/>
      <c r="K92" s="75"/>
      <c r="L92" s="75"/>
      <c r="M92" s="75">
        <v>35.700000000000003</v>
      </c>
      <c r="N92" s="31">
        <f t="shared" si="8"/>
        <v>35.700000000000003</v>
      </c>
      <c r="O92" s="32">
        <f t="shared" si="9"/>
        <v>355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2.17</v>
      </c>
      <c r="D93" s="72">
        <v>40.26</v>
      </c>
      <c r="E93" s="72">
        <v>0.03</v>
      </c>
      <c r="F93" s="72">
        <v>19.440000000000001</v>
      </c>
      <c r="G93" s="72">
        <v>123.27</v>
      </c>
      <c r="H93" s="72">
        <v>25.56</v>
      </c>
      <c r="I93" s="27">
        <f t="shared" si="7"/>
        <v>210.73000000000002</v>
      </c>
      <c r="J93" s="73"/>
      <c r="K93" s="72"/>
      <c r="L93" s="72"/>
      <c r="M93" s="72">
        <v>22.58</v>
      </c>
      <c r="N93" s="28">
        <f t="shared" si="8"/>
        <v>22.58</v>
      </c>
      <c r="O93" s="29">
        <f t="shared" si="9"/>
        <v>233.31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704</v>
      </c>
      <c r="D94" s="66">
        <v>9210</v>
      </c>
      <c r="E94" s="66">
        <v>7</v>
      </c>
      <c r="F94" s="66">
        <v>3928</v>
      </c>
      <c r="G94" s="66">
        <v>28618</v>
      </c>
      <c r="H94" s="66">
        <v>3821</v>
      </c>
      <c r="I94" s="18">
        <f t="shared" si="7"/>
        <v>46288</v>
      </c>
      <c r="J94" s="67"/>
      <c r="K94" s="66"/>
      <c r="L94" s="66"/>
      <c r="M94" s="66">
        <v>2235</v>
      </c>
      <c r="N94" s="20">
        <f t="shared" si="8"/>
        <v>2235</v>
      </c>
      <c r="O94" s="21">
        <f t="shared" si="9"/>
        <v>48523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9.9</v>
      </c>
      <c r="D95" s="75">
        <v>148.80000000000001</v>
      </c>
      <c r="E95" s="75">
        <v>0.1</v>
      </c>
      <c r="F95" s="75">
        <v>44.3</v>
      </c>
      <c r="G95" s="75">
        <v>401.4</v>
      </c>
      <c r="H95" s="75">
        <v>77.3</v>
      </c>
      <c r="I95" s="30">
        <f t="shared" si="7"/>
        <v>681.8</v>
      </c>
      <c r="J95" s="76"/>
      <c r="K95" s="75"/>
      <c r="L95" s="75"/>
      <c r="M95" s="75">
        <v>44.2</v>
      </c>
      <c r="N95" s="31">
        <f t="shared" si="8"/>
        <v>44.2</v>
      </c>
      <c r="O95" s="32">
        <f t="shared" si="9"/>
        <v>726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4.5</v>
      </c>
      <c r="D96" s="72">
        <v>2.99</v>
      </c>
      <c r="E96" s="72">
        <v>0.83</v>
      </c>
      <c r="F96" s="72">
        <v>17.21</v>
      </c>
      <c r="G96" s="72">
        <v>298.27</v>
      </c>
      <c r="H96" s="72">
        <v>0.44</v>
      </c>
      <c r="I96" s="27">
        <f t="shared" si="7"/>
        <v>324.23999999999995</v>
      </c>
      <c r="J96" s="73"/>
      <c r="K96" s="72"/>
      <c r="L96" s="72"/>
      <c r="M96" s="72">
        <v>36.119999999999997</v>
      </c>
      <c r="N96" s="28">
        <f t="shared" si="8"/>
        <v>36.119999999999997</v>
      </c>
      <c r="O96" s="29">
        <f t="shared" si="9"/>
        <v>360.35999999999996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1573</v>
      </c>
      <c r="D97" s="66">
        <v>803</v>
      </c>
      <c r="E97" s="66">
        <v>207</v>
      </c>
      <c r="F97" s="66">
        <v>3984</v>
      </c>
      <c r="G97" s="66">
        <v>70510</v>
      </c>
      <c r="H97" s="66">
        <v>49</v>
      </c>
      <c r="I97" s="18">
        <f t="shared" si="7"/>
        <v>77126</v>
      </c>
      <c r="J97" s="67"/>
      <c r="K97" s="66"/>
      <c r="L97" s="66"/>
      <c r="M97" s="66">
        <v>3704</v>
      </c>
      <c r="N97" s="20">
        <f t="shared" si="8"/>
        <v>3704</v>
      </c>
      <c r="O97" s="21">
        <f t="shared" si="9"/>
        <v>80830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20.100000000000001</v>
      </c>
      <c r="D98" s="75">
        <v>11.3</v>
      </c>
      <c r="E98" s="75">
        <v>3</v>
      </c>
      <c r="F98" s="75">
        <v>36</v>
      </c>
      <c r="G98" s="75">
        <v>903.1</v>
      </c>
      <c r="H98" s="75">
        <v>1</v>
      </c>
      <c r="I98" s="30">
        <f t="shared" si="7"/>
        <v>974.5</v>
      </c>
      <c r="J98" s="76"/>
      <c r="K98" s="75"/>
      <c r="L98" s="75"/>
      <c r="M98" s="75">
        <v>68.900000000000006</v>
      </c>
      <c r="N98" s="31">
        <f t="shared" si="8"/>
        <v>68.900000000000006</v>
      </c>
      <c r="O98" s="32">
        <f t="shared" si="9"/>
        <v>1043.4000000000001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7.26</v>
      </c>
      <c r="D99" s="72">
        <v>0.99</v>
      </c>
      <c r="E99" s="72">
        <v>3.59</v>
      </c>
      <c r="F99" s="72">
        <v>28.56</v>
      </c>
      <c r="G99" s="72">
        <v>463.38</v>
      </c>
      <c r="H99" s="72">
        <v>3.2</v>
      </c>
      <c r="I99" s="27">
        <f t="shared" si="7"/>
        <v>506.97999999999996</v>
      </c>
      <c r="J99" s="73"/>
      <c r="K99" s="72"/>
      <c r="L99" s="72"/>
      <c r="M99" s="72">
        <v>60.39</v>
      </c>
      <c r="N99" s="28">
        <f t="shared" si="8"/>
        <v>60.39</v>
      </c>
      <c r="O99" s="29">
        <f t="shared" si="9"/>
        <v>567.37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2592</v>
      </c>
      <c r="D100" s="66">
        <v>271</v>
      </c>
      <c r="E100" s="66">
        <v>846</v>
      </c>
      <c r="F100" s="66">
        <v>6782</v>
      </c>
      <c r="G100" s="66">
        <v>122248</v>
      </c>
      <c r="H100" s="66">
        <v>368</v>
      </c>
      <c r="I100" s="18">
        <f t="shared" si="7"/>
        <v>133107</v>
      </c>
      <c r="J100" s="67"/>
      <c r="K100" s="66"/>
      <c r="L100" s="66"/>
      <c r="M100" s="66">
        <v>6662</v>
      </c>
      <c r="N100" s="20">
        <f t="shared" si="8"/>
        <v>6662</v>
      </c>
      <c r="O100" s="21">
        <f t="shared" si="9"/>
        <v>139769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33.700000000000003</v>
      </c>
      <c r="D101" s="75">
        <v>3.9</v>
      </c>
      <c r="E101" s="75">
        <v>12.2</v>
      </c>
      <c r="F101" s="75">
        <v>57</v>
      </c>
      <c r="G101" s="75">
        <v>1522.5</v>
      </c>
      <c r="H101" s="75">
        <v>7.4</v>
      </c>
      <c r="I101" s="30">
        <f t="shared" si="7"/>
        <v>1636.7</v>
      </c>
      <c r="J101" s="76"/>
      <c r="K101" s="75"/>
      <c r="L101" s="75"/>
      <c r="M101" s="75">
        <v>102.6</v>
      </c>
      <c r="N101" s="31">
        <f t="shared" si="8"/>
        <v>102.6</v>
      </c>
      <c r="O101" s="32">
        <f t="shared" si="9"/>
        <v>1739.3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9.93</v>
      </c>
      <c r="D102" s="72">
        <v>9.81</v>
      </c>
      <c r="E102" s="72">
        <v>12.88</v>
      </c>
      <c r="F102" s="72">
        <v>28.52</v>
      </c>
      <c r="G102" s="72">
        <v>420.08</v>
      </c>
      <c r="H102" s="72">
        <v>0.66</v>
      </c>
      <c r="I102" s="27">
        <f t="shared" si="7"/>
        <v>481.88</v>
      </c>
      <c r="J102" s="73"/>
      <c r="K102" s="72"/>
      <c r="L102" s="72">
        <v>14.97</v>
      </c>
      <c r="M102" s="72">
        <v>249.37</v>
      </c>
      <c r="N102" s="28">
        <f t="shared" si="8"/>
        <v>264.34000000000003</v>
      </c>
      <c r="O102" s="29">
        <f t="shared" si="9"/>
        <v>746.22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3696</v>
      </c>
      <c r="D103" s="66">
        <v>2838</v>
      </c>
      <c r="E103" s="66">
        <v>3645</v>
      </c>
      <c r="F103" s="66">
        <v>6611</v>
      </c>
      <c r="G103" s="66">
        <v>123432</v>
      </c>
      <c r="H103" s="66">
        <v>123</v>
      </c>
      <c r="I103" s="18">
        <f t="shared" si="7"/>
        <v>140345</v>
      </c>
      <c r="J103" s="67"/>
      <c r="K103" s="66"/>
      <c r="L103" s="66">
        <v>1827</v>
      </c>
      <c r="M103" s="66">
        <v>20805</v>
      </c>
      <c r="N103" s="20">
        <f t="shared" si="8"/>
        <v>22632</v>
      </c>
      <c r="O103" s="21">
        <f t="shared" si="9"/>
        <v>162977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36.1</v>
      </c>
      <c r="D104" s="75">
        <v>32.9</v>
      </c>
      <c r="E104" s="75">
        <v>43</v>
      </c>
      <c r="F104" s="75">
        <v>54.9</v>
      </c>
      <c r="G104" s="75">
        <v>1289.9000000000001</v>
      </c>
      <c r="H104" s="75">
        <v>2</v>
      </c>
      <c r="I104" s="30">
        <f t="shared" si="7"/>
        <v>1458.8000000000002</v>
      </c>
      <c r="J104" s="76"/>
      <c r="K104" s="75"/>
      <c r="L104" s="75">
        <v>20.100000000000001</v>
      </c>
      <c r="M104" s="75">
        <v>244.5</v>
      </c>
      <c r="N104" s="31">
        <f t="shared" si="8"/>
        <v>264.60000000000002</v>
      </c>
      <c r="O104" s="32">
        <f t="shared" si="9"/>
        <v>1723.4</v>
      </c>
      <c r="P104" s="77">
        <v>10.48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9.4</v>
      </c>
      <c r="D105" s="72">
        <v>15.2</v>
      </c>
      <c r="E105" s="72">
        <v>10.050000000000001</v>
      </c>
      <c r="F105" s="72">
        <v>29.32</v>
      </c>
      <c r="G105" s="72">
        <v>227.97</v>
      </c>
      <c r="H105" s="72">
        <v>0.5</v>
      </c>
      <c r="I105" s="27">
        <f t="shared" si="7"/>
        <v>292.44</v>
      </c>
      <c r="J105" s="73"/>
      <c r="K105" s="72"/>
      <c r="L105" s="72">
        <v>7.59</v>
      </c>
      <c r="M105" s="72">
        <v>179.57</v>
      </c>
      <c r="N105" s="28">
        <f t="shared" si="8"/>
        <v>187.16</v>
      </c>
      <c r="O105" s="29">
        <f t="shared" si="9"/>
        <v>479.6</v>
      </c>
      <c r="P105" s="78">
        <v>77.48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3496</v>
      </c>
      <c r="D106" s="66">
        <v>4595</v>
      </c>
      <c r="E106" s="66">
        <v>3030</v>
      </c>
      <c r="F106" s="66">
        <v>7435</v>
      </c>
      <c r="G106" s="66">
        <v>62594</v>
      </c>
      <c r="H106" s="66">
        <v>101</v>
      </c>
      <c r="I106" s="18">
        <f t="shared" si="7"/>
        <v>81251</v>
      </c>
      <c r="J106" s="67"/>
      <c r="K106" s="66"/>
      <c r="L106" s="66">
        <v>972</v>
      </c>
      <c r="M106" s="66">
        <v>21539</v>
      </c>
      <c r="N106" s="20">
        <f t="shared" si="8"/>
        <v>22511</v>
      </c>
      <c r="O106" s="21">
        <f t="shared" si="9"/>
        <v>103762</v>
      </c>
      <c r="P106" s="78">
        <v>4.32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31.3</v>
      </c>
      <c r="D107" s="75">
        <v>50.1</v>
      </c>
      <c r="E107" s="75">
        <v>33.1</v>
      </c>
      <c r="F107" s="75">
        <v>50.5</v>
      </c>
      <c r="G107" s="75">
        <v>519.9</v>
      </c>
      <c r="H107" s="75">
        <v>1.5</v>
      </c>
      <c r="I107" s="30">
        <f t="shared" si="7"/>
        <v>686.4</v>
      </c>
      <c r="J107" s="76"/>
      <c r="K107" s="75"/>
      <c r="L107" s="75">
        <v>8.6999999999999993</v>
      </c>
      <c r="M107" s="75">
        <v>200.8</v>
      </c>
      <c r="N107" s="31">
        <f t="shared" si="8"/>
        <v>209.5</v>
      </c>
      <c r="O107" s="32">
        <f t="shared" si="9"/>
        <v>895.9</v>
      </c>
      <c r="P107" s="78">
        <v>12.93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5.19</v>
      </c>
      <c r="D108" s="72">
        <v>8.75</v>
      </c>
      <c r="E108" s="72">
        <v>8.17</v>
      </c>
      <c r="F108" s="72">
        <v>27.86</v>
      </c>
      <c r="G108" s="72">
        <v>61.76</v>
      </c>
      <c r="H108" s="72"/>
      <c r="I108" s="27">
        <f t="shared" si="7"/>
        <v>111.72999999999999</v>
      </c>
      <c r="J108" s="73"/>
      <c r="K108" s="72"/>
      <c r="L108" s="72">
        <v>5.76</v>
      </c>
      <c r="M108" s="72">
        <v>189.73</v>
      </c>
      <c r="N108" s="28">
        <f t="shared" si="8"/>
        <v>195.48999999999998</v>
      </c>
      <c r="O108" s="29">
        <f t="shared" si="9"/>
        <v>307.21999999999997</v>
      </c>
      <c r="P108" s="78">
        <v>3.48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2122</v>
      </c>
      <c r="D109" s="66">
        <v>2727</v>
      </c>
      <c r="E109" s="66">
        <v>2368</v>
      </c>
      <c r="F109" s="66">
        <v>7116</v>
      </c>
      <c r="G109" s="66">
        <v>19466</v>
      </c>
      <c r="H109" s="66"/>
      <c r="I109" s="18">
        <f t="shared" si="7"/>
        <v>33799</v>
      </c>
      <c r="J109" s="67"/>
      <c r="K109" s="66"/>
      <c r="L109" s="66">
        <v>766</v>
      </c>
      <c r="M109" s="66">
        <v>23607</v>
      </c>
      <c r="N109" s="20">
        <f t="shared" si="8"/>
        <v>24373</v>
      </c>
      <c r="O109" s="21">
        <f t="shared" si="9"/>
        <v>58172</v>
      </c>
      <c r="P109" s="78">
        <v>17.72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18.899999999999999</v>
      </c>
      <c r="D110" s="75">
        <v>20.2</v>
      </c>
      <c r="E110" s="75">
        <v>18.2</v>
      </c>
      <c r="F110" s="75">
        <v>41.9</v>
      </c>
      <c r="G110" s="75">
        <v>131.30000000000001</v>
      </c>
      <c r="H110" s="75"/>
      <c r="I110" s="30">
        <f t="shared" si="7"/>
        <v>230.5</v>
      </c>
      <c r="J110" s="76"/>
      <c r="K110" s="75"/>
      <c r="L110" s="75">
        <v>6.1</v>
      </c>
      <c r="M110" s="75">
        <v>195.6</v>
      </c>
      <c r="N110" s="31">
        <f t="shared" si="8"/>
        <v>201.7</v>
      </c>
      <c r="O110" s="32">
        <f t="shared" si="9"/>
        <v>432.2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3.5</v>
      </c>
      <c r="D111" s="72">
        <v>11.1</v>
      </c>
      <c r="E111" s="72">
        <v>18.100000000000001</v>
      </c>
      <c r="F111" s="72">
        <v>22</v>
      </c>
      <c r="G111" s="72">
        <v>47.35</v>
      </c>
      <c r="H111" s="72">
        <v>0.78</v>
      </c>
      <c r="I111" s="27">
        <f t="shared" si="7"/>
        <v>102.83000000000001</v>
      </c>
      <c r="J111" s="73"/>
      <c r="K111" s="72"/>
      <c r="L111" s="72">
        <v>16.36</v>
      </c>
      <c r="M111" s="72">
        <v>218.5</v>
      </c>
      <c r="N111" s="28">
        <f t="shared" si="8"/>
        <v>234.86</v>
      </c>
      <c r="O111" s="29">
        <f t="shared" si="9"/>
        <v>337.69000000000005</v>
      </c>
      <c r="P111" s="33">
        <f>SUM(P104:P110)</f>
        <v>126.41000000000001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1434</v>
      </c>
      <c r="D112" s="66">
        <v>3492</v>
      </c>
      <c r="E112" s="66">
        <v>5323</v>
      </c>
      <c r="F112" s="66">
        <v>5856</v>
      </c>
      <c r="G112" s="66">
        <v>14669</v>
      </c>
      <c r="H112" s="66">
        <v>131</v>
      </c>
      <c r="I112" s="18">
        <f t="shared" si="7"/>
        <v>30905</v>
      </c>
      <c r="J112" s="67"/>
      <c r="K112" s="66"/>
      <c r="L112" s="66">
        <v>2077</v>
      </c>
      <c r="M112" s="66">
        <v>28256</v>
      </c>
      <c r="N112" s="20">
        <f t="shared" si="8"/>
        <v>30333</v>
      </c>
      <c r="O112" s="21">
        <f t="shared" si="9"/>
        <v>61238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29.3</v>
      </c>
      <c r="G113" s="75">
        <v>0</v>
      </c>
      <c r="H113" s="75">
        <v>1.3</v>
      </c>
      <c r="I113" s="30">
        <f t="shared" si="7"/>
        <v>30.6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30.6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4.99</v>
      </c>
      <c r="D114" s="72">
        <v>10.33</v>
      </c>
      <c r="E114" s="72">
        <v>10.6</v>
      </c>
      <c r="F114" s="72">
        <v>31.85</v>
      </c>
      <c r="G114" s="72">
        <v>50.01</v>
      </c>
      <c r="H114" s="72">
        <v>0.82</v>
      </c>
      <c r="I114" s="27">
        <f t="shared" si="7"/>
        <v>108.6</v>
      </c>
      <c r="J114" s="73"/>
      <c r="K114" s="72"/>
      <c r="L114" s="72">
        <v>2.06</v>
      </c>
      <c r="M114" s="72">
        <v>103.84</v>
      </c>
      <c r="N114" s="28">
        <f t="shared" si="8"/>
        <v>105.9</v>
      </c>
      <c r="O114" s="29">
        <f t="shared" si="9"/>
        <v>214.5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1984</v>
      </c>
      <c r="D115" s="66">
        <v>3048</v>
      </c>
      <c r="E115" s="66">
        <v>3145</v>
      </c>
      <c r="F115" s="66">
        <v>8897</v>
      </c>
      <c r="G115" s="66">
        <v>15567</v>
      </c>
      <c r="H115" s="66">
        <v>197</v>
      </c>
      <c r="I115" s="18">
        <f t="shared" si="7"/>
        <v>32838</v>
      </c>
      <c r="J115" s="67"/>
      <c r="K115" s="66"/>
      <c r="L115" s="66">
        <v>235</v>
      </c>
      <c r="M115" s="66">
        <v>13509</v>
      </c>
      <c r="N115" s="20">
        <f t="shared" si="8"/>
        <v>13744</v>
      </c>
      <c r="O115" s="21">
        <f t="shared" si="9"/>
        <v>46582</v>
      </c>
      <c r="P115" s="82">
        <v>0.51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35.4</v>
      </c>
      <c r="G116" s="84">
        <v>0</v>
      </c>
      <c r="H116" s="84">
        <v>2.1</v>
      </c>
      <c r="I116" s="46">
        <f t="shared" si="7"/>
        <v>37.5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37.5</v>
      </c>
      <c r="P116" s="44">
        <f>SUM(O136,P111,P112,P115)</f>
        <v>4019.06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4.5999999999999996</v>
      </c>
      <c r="D121" s="63">
        <v>11.16</v>
      </c>
      <c r="E121" s="63">
        <v>15.74</v>
      </c>
      <c r="F121" s="63">
        <v>14.57</v>
      </c>
      <c r="G121" s="63">
        <v>33.9</v>
      </c>
      <c r="H121" s="63">
        <v>1.03</v>
      </c>
      <c r="I121" s="11">
        <f t="shared" si="7"/>
        <v>81</v>
      </c>
      <c r="J121" s="64"/>
      <c r="K121" s="63"/>
      <c r="L121" s="63">
        <v>19.760000000000002</v>
      </c>
      <c r="M121" s="63">
        <v>133.63</v>
      </c>
      <c r="N121" s="13">
        <f t="shared" si="8"/>
        <v>153.38999999999999</v>
      </c>
      <c r="O121" s="14">
        <f t="shared" si="9"/>
        <v>234.39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1884</v>
      </c>
      <c r="D122" s="66">
        <v>3460</v>
      </c>
      <c r="E122" s="66">
        <v>4925</v>
      </c>
      <c r="F122" s="66">
        <v>4140</v>
      </c>
      <c r="G122" s="66">
        <v>10529</v>
      </c>
      <c r="H122" s="66">
        <v>238</v>
      </c>
      <c r="I122" s="18">
        <f t="shared" si="7"/>
        <v>25176</v>
      </c>
      <c r="J122" s="67"/>
      <c r="K122" s="66"/>
      <c r="L122" s="66">
        <v>2619</v>
      </c>
      <c r="M122" s="66">
        <v>17367</v>
      </c>
      <c r="N122" s="20">
        <f t="shared" si="8"/>
        <v>19986</v>
      </c>
      <c r="O122" s="21">
        <f t="shared" si="9"/>
        <v>45162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16</v>
      </c>
      <c r="G123" s="75">
        <v>0</v>
      </c>
      <c r="H123" s="75">
        <v>2</v>
      </c>
      <c r="I123" s="30">
        <f t="shared" si="7"/>
        <v>18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6.43</v>
      </c>
      <c r="D124" s="72">
        <v>6.67</v>
      </c>
      <c r="E124" s="72">
        <v>6.92</v>
      </c>
      <c r="F124" s="72">
        <v>20.02</v>
      </c>
      <c r="G124" s="72">
        <v>34.159999999999997</v>
      </c>
      <c r="H124" s="72">
        <v>4.3499999999999996</v>
      </c>
      <c r="I124" s="27">
        <f t="shared" si="7"/>
        <v>78.549999999999983</v>
      </c>
      <c r="J124" s="73"/>
      <c r="K124" s="72"/>
      <c r="L124" s="72"/>
      <c r="M124" s="72">
        <v>19</v>
      </c>
      <c r="N124" s="28">
        <f t="shared" si="8"/>
        <v>19</v>
      </c>
      <c r="O124" s="29">
        <f t="shared" si="9"/>
        <v>97.549999999999983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2614</v>
      </c>
      <c r="D125" s="66">
        <v>2105</v>
      </c>
      <c r="E125" s="66">
        <v>2180</v>
      </c>
      <c r="F125" s="66">
        <v>5488</v>
      </c>
      <c r="G125" s="66">
        <v>10524</v>
      </c>
      <c r="H125" s="66">
        <v>1096</v>
      </c>
      <c r="I125" s="18">
        <f t="shared" si="7"/>
        <v>24007</v>
      </c>
      <c r="J125" s="67"/>
      <c r="K125" s="66"/>
      <c r="L125" s="66"/>
      <c r="M125" s="66">
        <v>2465</v>
      </c>
      <c r="N125" s="20">
        <f t="shared" si="8"/>
        <v>2465</v>
      </c>
      <c r="O125" s="21">
        <f t="shared" si="9"/>
        <v>26472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20.7</v>
      </c>
      <c r="G126" s="75">
        <v>0</v>
      </c>
      <c r="H126" s="75">
        <v>9.8000000000000007</v>
      </c>
      <c r="I126" s="30">
        <f t="shared" si="7"/>
        <v>30.5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30.5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8.94</v>
      </c>
      <c r="D127" s="72">
        <v>6.89</v>
      </c>
      <c r="E127" s="72">
        <v>1.1599999999999999</v>
      </c>
      <c r="F127" s="72">
        <v>21.89</v>
      </c>
      <c r="G127" s="72">
        <v>20.350000000000001</v>
      </c>
      <c r="H127" s="72">
        <v>1.7</v>
      </c>
      <c r="I127" s="27">
        <f t="shared" si="7"/>
        <v>60.93</v>
      </c>
      <c r="J127" s="73"/>
      <c r="K127" s="72"/>
      <c r="L127" s="72"/>
      <c r="M127" s="72">
        <v>15.13</v>
      </c>
      <c r="N127" s="28">
        <f t="shared" si="8"/>
        <v>15.13</v>
      </c>
      <c r="O127" s="29">
        <f t="shared" si="9"/>
        <v>76.06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3672</v>
      </c>
      <c r="D128" s="66">
        <v>2160</v>
      </c>
      <c r="E128" s="66">
        <v>366</v>
      </c>
      <c r="F128" s="66">
        <v>6457</v>
      </c>
      <c r="G128" s="66">
        <v>6482</v>
      </c>
      <c r="H128" s="66">
        <v>442</v>
      </c>
      <c r="I128" s="18">
        <f t="shared" si="7"/>
        <v>19579</v>
      </c>
      <c r="J128" s="67"/>
      <c r="K128" s="66"/>
      <c r="L128" s="66"/>
      <c r="M128" s="66">
        <v>1914</v>
      </c>
      <c r="N128" s="20">
        <f t="shared" si="8"/>
        <v>1914</v>
      </c>
      <c r="O128" s="21">
        <f t="shared" si="9"/>
        <v>21493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16.7</v>
      </c>
      <c r="G129" s="75">
        <v>0</v>
      </c>
      <c r="H129" s="75">
        <v>2.5</v>
      </c>
      <c r="I129" s="30">
        <f t="shared" si="7"/>
        <v>19.2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19.2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69.81</v>
      </c>
      <c r="D130" s="63">
        <v>199</v>
      </c>
      <c r="E130" s="63">
        <v>88.58</v>
      </c>
      <c r="F130" s="63">
        <v>281.14999999999998</v>
      </c>
      <c r="G130" s="63">
        <v>1813.75</v>
      </c>
      <c r="H130" s="63">
        <v>68.91</v>
      </c>
      <c r="I130" s="11">
        <f t="shared" si="7"/>
        <v>2521.1999999999998</v>
      </c>
      <c r="J130" s="64"/>
      <c r="K130" s="63"/>
      <c r="L130" s="63">
        <v>66.5</v>
      </c>
      <c r="M130" s="63">
        <v>1298.54</v>
      </c>
      <c r="N130" s="13">
        <f>SUM(J130:M130)</f>
        <v>1365.04</v>
      </c>
      <c r="O130" s="14">
        <f t="shared" si="9"/>
        <v>3886.24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26668</v>
      </c>
      <c r="D131" s="66">
        <v>55768</v>
      </c>
      <c r="E131" s="66">
        <v>26240</v>
      </c>
      <c r="F131" s="66">
        <v>70062</v>
      </c>
      <c r="G131" s="66">
        <v>493023</v>
      </c>
      <c r="H131" s="66">
        <v>10159</v>
      </c>
      <c r="I131" s="18">
        <f t="shared" si="7"/>
        <v>681920</v>
      </c>
      <c r="J131" s="67"/>
      <c r="K131" s="66"/>
      <c r="L131" s="66">
        <v>8502</v>
      </c>
      <c r="M131" s="66">
        <v>148022</v>
      </c>
      <c r="N131" s="20">
        <f t="shared" si="8"/>
        <v>156524</v>
      </c>
      <c r="O131" s="21">
        <f t="shared" si="9"/>
        <v>838444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165.9</v>
      </c>
      <c r="D132" s="75">
        <v>779.7</v>
      </c>
      <c r="E132" s="75">
        <v>114.4</v>
      </c>
      <c r="F132" s="75">
        <v>452.8</v>
      </c>
      <c r="G132" s="75">
        <v>4900.3999999999996</v>
      </c>
      <c r="H132" s="75">
        <v>217.9</v>
      </c>
      <c r="I132" s="30">
        <f t="shared" ref="I132:I138" si="10">SUM(C132:H132)</f>
        <v>6631.0999999999995</v>
      </c>
      <c r="J132" s="76"/>
      <c r="K132" s="75"/>
      <c r="L132" s="75">
        <v>35.200000000000003</v>
      </c>
      <c r="M132" s="75">
        <v>1046.4000000000001</v>
      </c>
      <c r="N132" s="31">
        <f t="shared" ref="N132:N138" si="11">SUM(J132:M132)</f>
        <v>1081.6000000000001</v>
      </c>
      <c r="O132" s="32">
        <f t="shared" ref="O132:O138" si="12">SUM(N132,I132)</f>
        <v>7712.7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69.599999999999994</v>
      </c>
      <c r="D133" s="72">
        <v>165.92</v>
      </c>
      <c r="E133" s="72">
        <v>88.58</v>
      </c>
      <c r="F133" s="72">
        <v>280.12</v>
      </c>
      <c r="G133" s="72">
        <v>1813.75</v>
      </c>
      <c r="H133" s="72">
        <v>13.16</v>
      </c>
      <c r="I133" s="27">
        <f t="shared" si="10"/>
        <v>2431.13</v>
      </c>
      <c r="J133" s="73"/>
      <c r="K133" s="72"/>
      <c r="L133" s="72">
        <v>66.5</v>
      </c>
      <c r="M133" s="72">
        <v>1296.4100000000001</v>
      </c>
      <c r="N133" s="28">
        <f t="shared" si="11"/>
        <v>1362.91</v>
      </c>
      <c r="O133" s="29">
        <f t="shared" si="12"/>
        <v>3794.04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26559</v>
      </c>
      <c r="D134" s="66">
        <v>42810</v>
      </c>
      <c r="E134" s="66">
        <v>26154</v>
      </c>
      <c r="F134" s="66">
        <v>69877</v>
      </c>
      <c r="G134" s="66">
        <v>492310</v>
      </c>
      <c r="H134" s="66">
        <v>2712</v>
      </c>
      <c r="I134" s="18">
        <f t="shared" si="10"/>
        <v>660422</v>
      </c>
      <c r="J134" s="67"/>
      <c r="K134" s="66"/>
      <c r="L134" s="66">
        <v>8502</v>
      </c>
      <c r="M134" s="66">
        <v>147964</v>
      </c>
      <c r="N134" s="20">
        <f t="shared" si="11"/>
        <v>156466</v>
      </c>
      <c r="O134" s="21">
        <f t="shared" si="12"/>
        <v>816888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162.19999999999999</v>
      </c>
      <c r="D135" s="84">
        <v>429</v>
      </c>
      <c r="E135" s="84">
        <v>111.6</v>
      </c>
      <c r="F135" s="84">
        <v>449.2</v>
      </c>
      <c r="G135" s="84">
        <v>4885.3</v>
      </c>
      <c r="H135" s="84">
        <v>28.9</v>
      </c>
      <c r="I135" s="46">
        <f t="shared" si="10"/>
        <v>6066.2</v>
      </c>
      <c r="J135" s="85"/>
      <c r="K135" s="84"/>
      <c r="L135" s="84">
        <v>35.200000000000003</v>
      </c>
      <c r="M135" s="84">
        <v>1042.3</v>
      </c>
      <c r="N135" s="47">
        <f t="shared" si="11"/>
        <v>1077.5</v>
      </c>
      <c r="O135" s="43">
        <f t="shared" si="12"/>
        <v>7143.7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69.81</v>
      </c>
      <c r="D136" s="54">
        <f t="shared" si="13"/>
        <v>201.92999999999995</v>
      </c>
      <c r="E136" s="54">
        <f t="shared" si="13"/>
        <v>88.58</v>
      </c>
      <c r="F136" s="54">
        <f t="shared" si="13"/>
        <v>281.14999999999998</v>
      </c>
      <c r="G136" s="54">
        <f t="shared" si="13"/>
        <v>1816.1499999999999</v>
      </c>
      <c r="H136" s="54">
        <f t="shared" si="13"/>
        <v>68.91</v>
      </c>
      <c r="I136" s="55">
        <f t="shared" si="10"/>
        <v>2526.5299999999997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66.5</v>
      </c>
      <c r="M136" s="54">
        <f t="shared" si="14"/>
        <v>1299.1100000000001</v>
      </c>
      <c r="N136" s="57">
        <f t="shared" si="11"/>
        <v>1365.6100000000001</v>
      </c>
      <c r="O136" s="58">
        <f t="shared" si="12"/>
        <v>3892.14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26668</v>
      </c>
      <c r="D137" s="17">
        <f t="shared" si="13"/>
        <v>59631</v>
      </c>
      <c r="E137" s="17">
        <f t="shared" si="13"/>
        <v>26321</v>
      </c>
      <c r="F137" s="17">
        <f t="shared" si="13"/>
        <v>70062</v>
      </c>
      <c r="G137" s="17">
        <f t="shared" si="13"/>
        <v>493249</v>
      </c>
      <c r="H137" s="17">
        <f t="shared" si="13"/>
        <v>10788</v>
      </c>
      <c r="I137" s="18">
        <f t="shared" si="10"/>
        <v>686719</v>
      </c>
      <c r="J137" s="19">
        <f t="shared" si="14"/>
        <v>0</v>
      </c>
      <c r="K137" s="17">
        <f t="shared" si="14"/>
        <v>0</v>
      </c>
      <c r="L137" s="17">
        <f t="shared" si="14"/>
        <v>8502</v>
      </c>
      <c r="M137" s="17">
        <f t="shared" si="14"/>
        <v>148029</v>
      </c>
      <c r="N137" s="20">
        <f t="shared" si="11"/>
        <v>156531</v>
      </c>
      <c r="O137" s="21">
        <f t="shared" si="12"/>
        <v>843250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165.9</v>
      </c>
      <c r="D138" s="40">
        <f t="shared" si="13"/>
        <v>999.19999999999993</v>
      </c>
      <c r="E138" s="40">
        <f t="shared" si="13"/>
        <v>121.7</v>
      </c>
      <c r="F138" s="40">
        <f t="shared" si="13"/>
        <v>452.79999999999995</v>
      </c>
      <c r="G138" s="40">
        <f t="shared" si="13"/>
        <v>4913.8</v>
      </c>
      <c r="H138" s="40">
        <f t="shared" si="13"/>
        <v>252.3</v>
      </c>
      <c r="I138" s="46">
        <f t="shared" si="10"/>
        <v>6905.7</v>
      </c>
      <c r="J138" s="42">
        <f t="shared" si="14"/>
        <v>0</v>
      </c>
      <c r="K138" s="40">
        <f t="shared" si="14"/>
        <v>0</v>
      </c>
      <c r="L138" s="40">
        <f t="shared" si="14"/>
        <v>35.200000000000003</v>
      </c>
      <c r="M138" s="40">
        <f t="shared" si="14"/>
        <v>1047.3</v>
      </c>
      <c r="N138" s="47">
        <f t="shared" si="11"/>
        <v>1082.5</v>
      </c>
      <c r="O138" s="43">
        <f t="shared" si="12"/>
        <v>7988.2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464B8-766E-49FF-922A-460340282C89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>
        <v>0.03</v>
      </c>
      <c r="F5" s="63"/>
      <c r="G5" s="63">
        <v>1.22</v>
      </c>
      <c r="H5" s="63"/>
      <c r="I5" s="11">
        <f t="shared" ref="I5:I36" si="0">SUM(C5:H5)</f>
        <v>1.25</v>
      </c>
      <c r="J5" s="64"/>
      <c r="K5" s="63"/>
      <c r="L5" s="63">
        <v>0.45</v>
      </c>
      <c r="M5" s="63"/>
      <c r="N5" s="13">
        <f t="shared" ref="N5:N58" si="1">SUM(J5:M5)</f>
        <v>0.45</v>
      </c>
      <c r="O5" s="14">
        <f>SUM(N5,I5)</f>
        <v>1.7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>
        <v>0</v>
      </c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>
        <v>0</v>
      </c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0.52</v>
      </c>
      <c r="H8" s="72"/>
      <c r="I8" s="27">
        <f t="shared" si="0"/>
        <v>0.52</v>
      </c>
      <c r="J8" s="73"/>
      <c r="K8" s="72"/>
      <c r="L8" s="72"/>
      <c r="M8" s="72"/>
      <c r="N8" s="28">
        <f t="shared" si="1"/>
        <v>0</v>
      </c>
      <c r="O8" s="29">
        <f t="shared" si="2"/>
        <v>0.52</v>
      </c>
      <c r="P8" s="22" t="s">
        <v>25</v>
      </c>
      <c r="Q8" s="129" t="s">
        <v>109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4.54</v>
      </c>
      <c r="N11" s="28">
        <f t="shared" si="1"/>
        <v>4.54</v>
      </c>
      <c r="O11" s="29">
        <f t="shared" si="2"/>
        <v>4.54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86</v>
      </c>
      <c r="N12" s="20">
        <f t="shared" si="1"/>
        <v>86</v>
      </c>
      <c r="O12" s="21">
        <f t="shared" si="2"/>
        <v>86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7.7</v>
      </c>
      <c r="N13" s="31">
        <f t="shared" si="1"/>
        <v>7.7</v>
      </c>
      <c r="O13" s="32">
        <f t="shared" si="2"/>
        <v>7.7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>
        <v>0.14000000000000001</v>
      </c>
      <c r="H14" s="72"/>
      <c r="I14" s="27">
        <f t="shared" si="0"/>
        <v>0.14000000000000001</v>
      </c>
      <c r="J14" s="73"/>
      <c r="K14" s="72"/>
      <c r="L14" s="72"/>
      <c r="M14" s="72">
        <v>3.36</v>
      </c>
      <c r="N14" s="28">
        <f t="shared" si="1"/>
        <v>3.36</v>
      </c>
      <c r="O14" s="29">
        <f t="shared" si="2"/>
        <v>3.5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>
        <v>13</v>
      </c>
      <c r="H15" s="66"/>
      <c r="I15" s="18">
        <f t="shared" si="0"/>
        <v>13</v>
      </c>
      <c r="J15" s="67"/>
      <c r="K15" s="66"/>
      <c r="L15" s="66"/>
      <c r="M15" s="66">
        <v>106</v>
      </c>
      <c r="N15" s="20">
        <f t="shared" si="1"/>
        <v>106</v>
      </c>
      <c r="O15" s="21">
        <f t="shared" si="2"/>
        <v>119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>
        <v>0.8</v>
      </c>
      <c r="H16" s="75"/>
      <c r="I16" s="30">
        <f t="shared" si="0"/>
        <v>0.8</v>
      </c>
      <c r="J16" s="76"/>
      <c r="K16" s="75"/>
      <c r="L16" s="75"/>
      <c r="M16" s="75">
        <v>7.1</v>
      </c>
      <c r="N16" s="31">
        <f t="shared" si="1"/>
        <v>7.1</v>
      </c>
      <c r="O16" s="32">
        <f t="shared" si="2"/>
        <v>7.8999999999999995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0.24</v>
      </c>
      <c r="E17" s="72"/>
      <c r="F17" s="72"/>
      <c r="G17" s="72"/>
      <c r="H17" s="72"/>
      <c r="I17" s="27">
        <f t="shared" si="0"/>
        <v>0.24</v>
      </c>
      <c r="J17" s="73"/>
      <c r="K17" s="72"/>
      <c r="L17" s="72"/>
      <c r="M17" s="72">
        <v>8.58</v>
      </c>
      <c r="N17" s="28">
        <f t="shared" si="1"/>
        <v>8.58</v>
      </c>
      <c r="O17" s="29">
        <f t="shared" si="2"/>
        <v>8.82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28</v>
      </c>
      <c r="E18" s="66"/>
      <c r="F18" s="66"/>
      <c r="G18" s="66"/>
      <c r="H18" s="66">
        <v>75</v>
      </c>
      <c r="I18" s="18">
        <f t="shared" si="0"/>
        <v>103</v>
      </c>
      <c r="J18" s="67"/>
      <c r="K18" s="66"/>
      <c r="L18" s="66"/>
      <c r="M18" s="66">
        <v>332</v>
      </c>
      <c r="N18" s="20">
        <f t="shared" si="1"/>
        <v>332</v>
      </c>
      <c r="O18" s="21">
        <f t="shared" si="2"/>
        <v>435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1.6</v>
      </c>
      <c r="E19" s="75"/>
      <c r="F19" s="75"/>
      <c r="G19" s="75"/>
      <c r="H19" s="75">
        <v>5.0999999999999996</v>
      </c>
      <c r="I19" s="30">
        <f t="shared" si="0"/>
        <v>6.6999999999999993</v>
      </c>
      <c r="J19" s="76"/>
      <c r="K19" s="75"/>
      <c r="L19" s="75"/>
      <c r="M19" s="75">
        <v>17.5</v>
      </c>
      <c r="N19" s="31">
        <f t="shared" si="1"/>
        <v>17.5</v>
      </c>
      <c r="O19" s="32">
        <f t="shared" si="2"/>
        <v>24.2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0.42</v>
      </c>
      <c r="D20" s="72">
        <v>0.4</v>
      </c>
      <c r="E20" s="72"/>
      <c r="F20" s="72"/>
      <c r="G20" s="72">
        <v>0.25</v>
      </c>
      <c r="H20" s="72"/>
      <c r="I20" s="27">
        <f t="shared" si="0"/>
        <v>1.07</v>
      </c>
      <c r="J20" s="73"/>
      <c r="K20" s="72"/>
      <c r="L20" s="72"/>
      <c r="M20" s="72">
        <v>6.64</v>
      </c>
      <c r="N20" s="28">
        <f t="shared" si="1"/>
        <v>6.64</v>
      </c>
      <c r="O20" s="29">
        <f t="shared" si="2"/>
        <v>7.71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85</v>
      </c>
      <c r="D21" s="66">
        <v>2109</v>
      </c>
      <c r="E21" s="66"/>
      <c r="F21" s="66"/>
      <c r="G21" s="66">
        <v>43</v>
      </c>
      <c r="H21" s="66">
        <v>101</v>
      </c>
      <c r="I21" s="18">
        <f t="shared" si="0"/>
        <v>2338</v>
      </c>
      <c r="J21" s="67"/>
      <c r="K21" s="66"/>
      <c r="L21" s="66">
        <v>10</v>
      </c>
      <c r="M21" s="66">
        <v>684</v>
      </c>
      <c r="N21" s="20">
        <f t="shared" si="1"/>
        <v>694</v>
      </c>
      <c r="O21" s="21">
        <f t="shared" si="2"/>
        <v>3032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3</v>
      </c>
      <c r="D22" s="75">
        <v>91.4</v>
      </c>
      <c r="E22" s="75"/>
      <c r="F22" s="75"/>
      <c r="G22" s="75">
        <v>0.9</v>
      </c>
      <c r="H22" s="75">
        <v>5.2</v>
      </c>
      <c r="I22" s="30">
        <f t="shared" si="0"/>
        <v>100.50000000000001</v>
      </c>
      <c r="J22" s="76"/>
      <c r="K22" s="75"/>
      <c r="L22" s="75">
        <v>0.4</v>
      </c>
      <c r="M22" s="75">
        <v>27.5</v>
      </c>
      <c r="N22" s="31">
        <f t="shared" si="1"/>
        <v>27.9</v>
      </c>
      <c r="O22" s="32">
        <f t="shared" si="2"/>
        <v>128.4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0.01</v>
      </c>
      <c r="D23" s="72">
        <v>4.66</v>
      </c>
      <c r="E23" s="72">
        <v>0.21</v>
      </c>
      <c r="F23" s="72"/>
      <c r="G23" s="72"/>
      <c r="H23" s="72">
        <v>1.61</v>
      </c>
      <c r="I23" s="27">
        <f t="shared" si="0"/>
        <v>6.49</v>
      </c>
      <c r="J23" s="73"/>
      <c r="K23" s="72"/>
      <c r="L23" s="72">
        <v>0.6</v>
      </c>
      <c r="M23" s="72">
        <v>3.27</v>
      </c>
      <c r="N23" s="28">
        <f t="shared" si="1"/>
        <v>3.87</v>
      </c>
      <c r="O23" s="29">
        <f t="shared" si="2"/>
        <v>10.36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</v>
      </c>
      <c r="D24" s="66">
        <v>1604</v>
      </c>
      <c r="E24" s="66">
        <v>36</v>
      </c>
      <c r="F24" s="66"/>
      <c r="G24" s="66"/>
      <c r="H24" s="66">
        <v>1867</v>
      </c>
      <c r="I24" s="18">
        <f t="shared" si="0"/>
        <v>3509</v>
      </c>
      <c r="J24" s="67"/>
      <c r="K24" s="66"/>
      <c r="L24" s="66">
        <v>36</v>
      </c>
      <c r="M24" s="66">
        <v>720</v>
      </c>
      <c r="N24" s="20">
        <f t="shared" si="1"/>
        <v>756</v>
      </c>
      <c r="O24" s="21">
        <f t="shared" si="2"/>
        <v>4265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0.1</v>
      </c>
      <c r="D25" s="75">
        <v>51.5</v>
      </c>
      <c r="E25" s="75">
        <v>1.2</v>
      </c>
      <c r="F25" s="75"/>
      <c r="G25" s="75"/>
      <c r="H25" s="75">
        <v>87.7</v>
      </c>
      <c r="I25" s="30">
        <f t="shared" si="0"/>
        <v>140.5</v>
      </c>
      <c r="J25" s="76"/>
      <c r="K25" s="75"/>
      <c r="L25" s="75">
        <v>1.2</v>
      </c>
      <c r="M25" s="75">
        <v>22.2</v>
      </c>
      <c r="N25" s="31">
        <f t="shared" si="1"/>
        <v>23.4</v>
      </c>
      <c r="O25" s="32">
        <f t="shared" si="2"/>
        <v>163.9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0.12</v>
      </c>
      <c r="D26" s="72">
        <v>3.8</v>
      </c>
      <c r="E26" s="72">
        <v>0.21</v>
      </c>
      <c r="F26" s="72"/>
      <c r="G26" s="72"/>
      <c r="H26" s="72">
        <v>0.81</v>
      </c>
      <c r="I26" s="27">
        <f t="shared" si="0"/>
        <v>4.9399999999999995</v>
      </c>
      <c r="J26" s="73"/>
      <c r="K26" s="72"/>
      <c r="L26" s="72"/>
      <c r="M26" s="72">
        <v>16.8</v>
      </c>
      <c r="N26" s="28">
        <f t="shared" si="1"/>
        <v>16.8</v>
      </c>
      <c r="O26" s="29">
        <f t="shared" si="2"/>
        <v>21.740000000000002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30</v>
      </c>
      <c r="D27" s="66">
        <v>3512</v>
      </c>
      <c r="E27" s="66">
        <v>38</v>
      </c>
      <c r="F27" s="66"/>
      <c r="G27" s="66"/>
      <c r="H27" s="66">
        <v>1095</v>
      </c>
      <c r="I27" s="18">
        <f t="shared" si="0"/>
        <v>4675</v>
      </c>
      <c r="J27" s="67"/>
      <c r="K27" s="66"/>
      <c r="L27" s="66"/>
      <c r="M27" s="66">
        <v>1148</v>
      </c>
      <c r="N27" s="20">
        <f t="shared" si="1"/>
        <v>1148</v>
      </c>
      <c r="O27" s="21">
        <f t="shared" si="2"/>
        <v>5823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0.7</v>
      </c>
      <c r="D28" s="75">
        <v>91.7</v>
      </c>
      <c r="E28" s="75">
        <v>1</v>
      </c>
      <c r="F28" s="75"/>
      <c r="G28" s="75"/>
      <c r="H28" s="75">
        <v>40.4</v>
      </c>
      <c r="I28" s="30">
        <f t="shared" si="0"/>
        <v>133.80000000000001</v>
      </c>
      <c r="J28" s="76"/>
      <c r="K28" s="75"/>
      <c r="L28" s="75"/>
      <c r="M28" s="75">
        <v>34</v>
      </c>
      <c r="N28" s="31">
        <f t="shared" si="1"/>
        <v>34</v>
      </c>
      <c r="O28" s="32">
        <f t="shared" si="2"/>
        <v>167.8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0.97</v>
      </c>
      <c r="D29" s="72">
        <v>19.829999999999998</v>
      </c>
      <c r="E29" s="72">
        <v>0.74</v>
      </c>
      <c r="F29" s="72">
        <v>1.4</v>
      </c>
      <c r="G29" s="72">
        <v>1.55</v>
      </c>
      <c r="H29" s="72">
        <v>0.75</v>
      </c>
      <c r="I29" s="27">
        <f t="shared" si="0"/>
        <v>25.239999999999995</v>
      </c>
      <c r="J29" s="73"/>
      <c r="K29" s="72"/>
      <c r="L29" s="72"/>
      <c r="M29" s="72">
        <v>52.08</v>
      </c>
      <c r="N29" s="28">
        <f t="shared" si="1"/>
        <v>52.08</v>
      </c>
      <c r="O29" s="29">
        <f t="shared" si="2"/>
        <v>77.319999999999993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264</v>
      </c>
      <c r="D30" s="66">
        <v>4140</v>
      </c>
      <c r="E30" s="66">
        <v>160</v>
      </c>
      <c r="F30" s="66">
        <v>280</v>
      </c>
      <c r="G30" s="66">
        <v>358</v>
      </c>
      <c r="H30" s="66">
        <v>76</v>
      </c>
      <c r="I30" s="18">
        <f t="shared" si="0"/>
        <v>5278</v>
      </c>
      <c r="J30" s="67"/>
      <c r="K30" s="66"/>
      <c r="L30" s="66"/>
      <c r="M30" s="66">
        <v>3557</v>
      </c>
      <c r="N30" s="20">
        <f t="shared" si="1"/>
        <v>3557</v>
      </c>
      <c r="O30" s="21">
        <f t="shared" si="2"/>
        <v>8835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4.8</v>
      </c>
      <c r="D31" s="75">
        <v>86.7</v>
      </c>
      <c r="E31" s="75">
        <v>3.4</v>
      </c>
      <c r="F31" s="75">
        <v>4.3</v>
      </c>
      <c r="G31" s="75">
        <v>6.5</v>
      </c>
      <c r="H31" s="75">
        <v>2.2999999999999998</v>
      </c>
      <c r="I31" s="30">
        <f t="shared" si="0"/>
        <v>108</v>
      </c>
      <c r="J31" s="76"/>
      <c r="K31" s="75"/>
      <c r="L31" s="75"/>
      <c r="M31" s="75">
        <v>91.4</v>
      </c>
      <c r="N31" s="31">
        <f t="shared" si="1"/>
        <v>91.4</v>
      </c>
      <c r="O31" s="32">
        <f t="shared" si="2"/>
        <v>199.4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4.21</v>
      </c>
      <c r="D32" s="72">
        <v>19.27</v>
      </c>
      <c r="E32" s="72">
        <v>0.96</v>
      </c>
      <c r="F32" s="72">
        <v>9.94</v>
      </c>
      <c r="G32" s="72">
        <v>31.85</v>
      </c>
      <c r="H32" s="72">
        <v>5.78</v>
      </c>
      <c r="I32" s="27">
        <f t="shared" si="0"/>
        <v>72.010000000000005</v>
      </c>
      <c r="J32" s="73"/>
      <c r="K32" s="72"/>
      <c r="L32" s="72"/>
      <c r="M32" s="72">
        <v>43.85</v>
      </c>
      <c r="N32" s="28">
        <f t="shared" si="1"/>
        <v>43.85</v>
      </c>
      <c r="O32" s="29">
        <f t="shared" si="2"/>
        <v>115.86000000000001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1264</v>
      </c>
      <c r="D33" s="66">
        <v>4091</v>
      </c>
      <c r="E33" s="66">
        <v>219</v>
      </c>
      <c r="F33" s="66">
        <v>2073</v>
      </c>
      <c r="G33" s="66">
        <v>7611</v>
      </c>
      <c r="H33" s="66">
        <v>624</v>
      </c>
      <c r="I33" s="18">
        <f t="shared" si="0"/>
        <v>15882</v>
      </c>
      <c r="J33" s="67"/>
      <c r="K33" s="66"/>
      <c r="L33" s="66"/>
      <c r="M33" s="66">
        <v>3981</v>
      </c>
      <c r="N33" s="20">
        <f t="shared" si="1"/>
        <v>3981</v>
      </c>
      <c r="O33" s="21">
        <f t="shared" si="2"/>
        <v>19863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17.5</v>
      </c>
      <c r="D34" s="75">
        <v>73.900000000000006</v>
      </c>
      <c r="E34" s="75">
        <v>3.9</v>
      </c>
      <c r="F34" s="75">
        <v>26.3</v>
      </c>
      <c r="G34" s="75">
        <v>113.7</v>
      </c>
      <c r="H34" s="75">
        <v>17.5</v>
      </c>
      <c r="I34" s="30">
        <f t="shared" si="0"/>
        <v>252.8</v>
      </c>
      <c r="J34" s="76"/>
      <c r="K34" s="75"/>
      <c r="L34" s="75"/>
      <c r="M34" s="75">
        <v>100</v>
      </c>
      <c r="N34" s="31">
        <f t="shared" si="1"/>
        <v>100</v>
      </c>
      <c r="O34" s="32">
        <f t="shared" si="2"/>
        <v>352.8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1.88</v>
      </c>
      <c r="D35" s="72">
        <v>0.53</v>
      </c>
      <c r="E35" s="72">
        <v>0.85</v>
      </c>
      <c r="F35" s="72">
        <v>22.65</v>
      </c>
      <c r="G35" s="72">
        <v>182.49</v>
      </c>
      <c r="H35" s="72">
        <v>45.98</v>
      </c>
      <c r="I35" s="27">
        <f t="shared" si="0"/>
        <v>254.38</v>
      </c>
      <c r="J35" s="73"/>
      <c r="K35" s="72"/>
      <c r="L35" s="72"/>
      <c r="M35" s="72">
        <v>37.43</v>
      </c>
      <c r="N35" s="28">
        <f t="shared" si="1"/>
        <v>37.43</v>
      </c>
      <c r="O35" s="29">
        <f t="shared" si="2"/>
        <v>291.81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624</v>
      </c>
      <c r="D36" s="66">
        <v>132</v>
      </c>
      <c r="E36" s="66">
        <v>211</v>
      </c>
      <c r="F36" s="66">
        <v>5027</v>
      </c>
      <c r="G36" s="66">
        <v>48978</v>
      </c>
      <c r="H36" s="66">
        <v>6714</v>
      </c>
      <c r="I36" s="18">
        <f t="shared" si="0"/>
        <v>61686</v>
      </c>
      <c r="J36" s="67"/>
      <c r="K36" s="66"/>
      <c r="L36" s="66"/>
      <c r="M36" s="66">
        <v>3652</v>
      </c>
      <c r="N36" s="20">
        <f t="shared" si="1"/>
        <v>3652</v>
      </c>
      <c r="O36" s="21">
        <f t="shared" si="2"/>
        <v>65338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8.1999999999999993</v>
      </c>
      <c r="D37" s="75">
        <v>2.1</v>
      </c>
      <c r="E37" s="75">
        <v>3.1</v>
      </c>
      <c r="F37" s="75">
        <v>55.1</v>
      </c>
      <c r="G37" s="75">
        <v>686.7</v>
      </c>
      <c r="H37" s="75">
        <v>134.4</v>
      </c>
      <c r="I37" s="30">
        <f t="shared" ref="I37:I50" si="3">SUM(C37:H37)</f>
        <v>889.6</v>
      </c>
      <c r="J37" s="76"/>
      <c r="K37" s="75"/>
      <c r="L37" s="75"/>
      <c r="M37" s="75">
        <v>70.5</v>
      </c>
      <c r="N37" s="31">
        <f t="shared" si="1"/>
        <v>70.5</v>
      </c>
      <c r="O37" s="32">
        <f t="shared" si="2"/>
        <v>960.1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3.5</v>
      </c>
      <c r="D38" s="72">
        <v>1.44</v>
      </c>
      <c r="E38" s="72">
        <v>0.63</v>
      </c>
      <c r="F38" s="72">
        <v>67.95</v>
      </c>
      <c r="G38" s="72">
        <v>532.66</v>
      </c>
      <c r="H38" s="72">
        <v>53.77</v>
      </c>
      <c r="I38" s="27">
        <f t="shared" si="3"/>
        <v>659.94999999999993</v>
      </c>
      <c r="J38" s="73"/>
      <c r="K38" s="72"/>
      <c r="L38" s="72"/>
      <c r="M38" s="72">
        <v>80.209999999999994</v>
      </c>
      <c r="N38" s="28">
        <f t="shared" si="1"/>
        <v>80.209999999999994</v>
      </c>
      <c r="O38" s="29">
        <f t="shared" si="2"/>
        <v>740.16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1194</v>
      </c>
      <c r="D39" s="66">
        <v>384</v>
      </c>
      <c r="E39" s="66">
        <v>171</v>
      </c>
      <c r="F39" s="66">
        <v>15486</v>
      </c>
      <c r="G39" s="66">
        <v>148047</v>
      </c>
      <c r="H39" s="66">
        <v>7675</v>
      </c>
      <c r="I39" s="18">
        <f t="shared" si="3"/>
        <v>172957</v>
      </c>
      <c r="J39" s="67"/>
      <c r="K39" s="66"/>
      <c r="L39" s="66"/>
      <c r="M39" s="66">
        <v>8614</v>
      </c>
      <c r="N39" s="20">
        <f t="shared" si="1"/>
        <v>8614</v>
      </c>
      <c r="O39" s="21">
        <f t="shared" si="2"/>
        <v>181571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15.2</v>
      </c>
      <c r="D40" s="75">
        <v>5.4</v>
      </c>
      <c r="E40" s="75">
        <v>2.4</v>
      </c>
      <c r="F40" s="75">
        <v>137.69999999999999</v>
      </c>
      <c r="G40" s="75">
        <v>1920</v>
      </c>
      <c r="H40" s="75">
        <v>146.9</v>
      </c>
      <c r="I40" s="30">
        <f t="shared" si="3"/>
        <v>2227.6</v>
      </c>
      <c r="J40" s="76"/>
      <c r="K40" s="75"/>
      <c r="L40" s="75"/>
      <c r="M40" s="75">
        <v>162.5</v>
      </c>
      <c r="N40" s="31">
        <f t="shared" si="1"/>
        <v>162.5</v>
      </c>
      <c r="O40" s="32">
        <f t="shared" si="2"/>
        <v>2390.1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10.51</v>
      </c>
      <c r="D41" s="72">
        <v>0.57999999999999996</v>
      </c>
      <c r="E41" s="72">
        <v>1.41</v>
      </c>
      <c r="F41" s="72">
        <v>167.56</v>
      </c>
      <c r="G41" s="72">
        <v>733.56</v>
      </c>
      <c r="H41" s="72">
        <v>54.01</v>
      </c>
      <c r="I41" s="27">
        <f t="shared" si="3"/>
        <v>967.62999999999988</v>
      </c>
      <c r="J41" s="73"/>
      <c r="K41" s="72"/>
      <c r="L41" s="72">
        <v>1.51</v>
      </c>
      <c r="M41" s="72">
        <v>87.52</v>
      </c>
      <c r="N41" s="28">
        <f t="shared" si="1"/>
        <v>89.03</v>
      </c>
      <c r="O41" s="29">
        <f t="shared" si="2"/>
        <v>1056.6599999999999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3385</v>
      </c>
      <c r="D42" s="66">
        <v>160</v>
      </c>
      <c r="E42" s="66">
        <v>397</v>
      </c>
      <c r="F42" s="66">
        <v>39155</v>
      </c>
      <c r="G42" s="66">
        <v>205003</v>
      </c>
      <c r="H42" s="66">
        <v>8464</v>
      </c>
      <c r="I42" s="18">
        <f t="shared" si="3"/>
        <v>256564</v>
      </c>
      <c r="J42" s="67"/>
      <c r="K42" s="66"/>
      <c r="L42" s="66">
        <v>177</v>
      </c>
      <c r="M42" s="66">
        <v>9863</v>
      </c>
      <c r="N42" s="20">
        <f t="shared" si="1"/>
        <v>10040</v>
      </c>
      <c r="O42" s="21">
        <f t="shared" si="2"/>
        <v>266604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42.9</v>
      </c>
      <c r="D43" s="75">
        <v>2</v>
      </c>
      <c r="E43" s="75">
        <v>4.8</v>
      </c>
      <c r="F43" s="75">
        <v>347.1</v>
      </c>
      <c r="G43" s="75">
        <v>2574.3000000000002</v>
      </c>
      <c r="H43" s="75">
        <v>151.30000000000001</v>
      </c>
      <c r="I43" s="30">
        <f t="shared" si="3"/>
        <v>3122.4000000000005</v>
      </c>
      <c r="J43" s="76"/>
      <c r="K43" s="75"/>
      <c r="L43" s="75">
        <v>2.7</v>
      </c>
      <c r="M43" s="75">
        <v>146.4</v>
      </c>
      <c r="N43" s="31">
        <f t="shared" si="1"/>
        <v>149.1</v>
      </c>
      <c r="O43" s="32">
        <f t="shared" si="2"/>
        <v>3271.5000000000005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11.7</v>
      </c>
      <c r="D44" s="72">
        <v>1.6</v>
      </c>
      <c r="E44" s="72">
        <v>1.6</v>
      </c>
      <c r="F44" s="72">
        <v>320.41000000000003</v>
      </c>
      <c r="G44" s="72">
        <v>1048.4000000000001</v>
      </c>
      <c r="H44" s="72">
        <v>145.06</v>
      </c>
      <c r="I44" s="27">
        <f t="shared" si="3"/>
        <v>1528.77</v>
      </c>
      <c r="J44" s="73"/>
      <c r="K44" s="72"/>
      <c r="L44" s="72">
        <v>0.24</v>
      </c>
      <c r="M44" s="72">
        <v>178.13</v>
      </c>
      <c r="N44" s="28">
        <f t="shared" si="1"/>
        <v>178.37</v>
      </c>
      <c r="O44" s="29">
        <f t="shared" si="2"/>
        <v>1707.1399999999999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4009</v>
      </c>
      <c r="D45" s="66">
        <v>457</v>
      </c>
      <c r="E45" s="66">
        <v>458</v>
      </c>
      <c r="F45" s="66">
        <v>78551</v>
      </c>
      <c r="G45" s="66">
        <v>312958</v>
      </c>
      <c r="H45" s="66">
        <v>25973</v>
      </c>
      <c r="I45" s="18">
        <f t="shared" si="3"/>
        <v>422406</v>
      </c>
      <c r="J45" s="67"/>
      <c r="K45" s="66"/>
      <c r="L45" s="66">
        <v>29</v>
      </c>
      <c r="M45" s="66">
        <v>21717</v>
      </c>
      <c r="N45" s="20">
        <f t="shared" si="1"/>
        <v>21746</v>
      </c>
      <c r="O45" s="21">
        <f t="shared" si="2"/>
        <v>444152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39.200000000000003</v>
      </c>
      <c r="D46" s="75">
        <v>5.4</v>
      </c>
      <c r="E46" s="75">
        <v>5.3</v>
      </c>
      <c r="F46" s="75">
        <v>625.20000000000005</v>
      </c>
      <c r="G46" s="75">
        <v>3307.1</v>
      </c>
      <c r="H46" s="75">
        <v>413.2</v>
      </c>
      <c r="I46" s="30">
        <f t="shared" si="3"/>
        <v>4395.3999999999996</v>
      </c>
      <c r="J46" s="76"/>
      <c r="K46" s="75"/>
      <c r="L46" s="75">
        <v>0.3</v>
      </c>
      <c r="M46" s="75">
        <v>224</v>
      </c>
      <c r="N46" s="31">
        <f t="shared" si="1"/>
        <v>224.3</v>
      </c>
      <c r="O46" s="32">
        <f t="shared" si="2"/>
        <v>4619.7</v>
      </c>
      <c r="P46" s="77">
        <v>23.85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19.98</v>
      </c>
      <c r="D47" s="72">
        <v>29.61</v>
      </c>
      <c r="E47" s="72">
        <v>12.42</v>
      </c>
      <c r="F47" s="72">
        <v>704.61</v>
      </c>
      <c r="G47" s="72">
        <v>957.52</v>
      </c>
      <c r="H47" s="72">
        <v>414.68</v>
      </c>
      <c r="I47" s="27">
        <f t="shared" si="3"/>
        <v>2138.8199999999997</v>
      </c>
      <c r="J47" s="73">
        <v>0.17</v>
      </c>
      <c r="K47" s="72"/>
      <c r="L47" s="72">
        <v>12.36</v>
      </c>
      <c r="M47" s="72">
        <v>1400.11</v>
      </c>
      <c r="N47" s="28">
        <f t="shared" si="1"/>
        <v>1412.6399999999999</v>
      </c>
      <c r="O47" s="29">
        <f t="shared" si="2"/>
        <v>3551.4599999999996</v>
      </c>
      <c r="P47" s="78">
        <v>99.95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7485</v>
      </c>
      <c r="D48" s="66">
        <v>8351</v>
      </c>
      <c r="E48" s="66">
        <v>3724</v>
      </c>
      <c r="F48" s="66">
        <v>186569</v>
      </c>
      <c r="G48" s="66">
        <v>295749</v>
      </c>
      <c r="H48" s="66">
        <v>90472</v>
      </c>
      <c r="I48" s="18">
        <f t="shared" si="3"/>
        <v>592350</v>
      </c>
      <c r="J48" s="67">
        <v>15</v>
      </c>
      <c r="K48" s="66"/>
      <c r="L48" s="66">
        <v>1634</v>
      </c>
      <c r="M48" s="66">
        <v>179292</v>
      </c>
      <c r="N48" s="20">
        <f t="shared" si="1"/>
        <v>180941</v>
      </c>
      <c r="O48" s="21">
        <f t="shared" si="2"/>
        <v>773291</v>
      </c>
      <c r="P48" s="78">
        <v>12.41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27.7</v>
      </c>
      <c r="D49" s="75">
        <v>4</v>
      </c>
      <c r="E49" s="75">
        <v>5.9</v>
      </c>
      <c r="F49" s="75">
        <v>978.5</v>
      </c>
      <c r="G49" s="75">
        <v>1935.3</v>
      </c>
      <c r="H49" s="75">
        <v>648.79999999999995</v>
      </c>
      <c r="I49" s="30">
        <f t="shared" si="3"/>
        <v>3600.2</v>
      </c>
      <c r="J49" s="76">
        <v>0</v>
      </c>
      <c r="K49" s="75"/>
      <c r="L49" s="75">
        <v>9.8000000000000007</v>
      </c>
      <c r="M49" s="75">
        <v>401.3</v>
      </c>
      <c r="N49" s="31">
        <f t="shared" si="1"/>
        <v>411.1</v>
      </c>
      <c r="O49" s="32">
        <f t="shared" si="2"/>
        <v>4011.2999999999997</v>
      </c>
      <c r="P49" s="78">
        <v>113.02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53.3</v>
      </c>
      <c r="D50" s="63">
        <v>81.319999999999993</v>
      </c>
      <c r="E50" s="63">
        <v>19.03</v>
      </c>
      <c r="F50" s="63">
        <v>1294.52</v>
      </c>
      <c r="G50" s="63">
        <v>3488.28</v>
      </c>
      <c r="H50" s="63">
        <v>722.45</v>
      </c>
      <c r="I50" s="11">
        <f t="shared" si="3"/>
        <v>5658.9000000000005</v>
      </c>
      <c r="J50" s="64">
        <v>0.17</v>
      </c>
      <c r="K50" s="63"/>
      <c r="L50" s="63">
        <v>14.71</v>
      </c>
      <c r="M50" s="63">
        <v>1922.52</v>
      </c>
      <c r="N50" s="13">
        <f t="shared" si="1"/>
        <v>1937.4</v>
      </c>
      <c r="O50" s="14">
        <f t="shared" si="2"/>
        <v>7596.3000000000011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18342</v>
      </c>
      <c r="D51" s="66">
        <v>23043</v>
      </c>
      <c r="E51" s="66">
        <v>5414</v>
      </c>
      <c r="F51" s="66">
        <v>327141</v>
      </c>
      <c r="G51" s="66">
        <v>1018747</v>
      </c>
      <c r="H51" s="66">
        <v>141967</v>
      </c>
      <c r="I51" s="18">
        <f t="shared" ref="I51:I58" si="4">SUM(C51:H51)</f>
        <v>1534654</v>
      </c>
      <c r="J51" s="67">
        <v>15</v>
      </c>
      <c r="K51" s="66"/>
      <c r="L51" s="66">
        <v>1886</v>
      </c>
      <c r="M51" s="66">
        <v>233752</v>
      </c>
      <c r="N51" s="20">
        <f t="shared" si="1"/>
        <v>235653</v>
      </c>
      <c r="O51" s="21">
        <f>SUM(N51,I51)</f>
        <v>1770307</v>
      </c>
      <c r="P51" s="78">
        <v>12.39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159.30000000000001</v>
      </c>
      <c r="D52" s="75">
        <v>331.8</v>
      </c>
      <c r="E52" s="75">
        <v>31</v>
      </c>
      <c r="F52" s="75">
        <v>2174.1999999999998</v>
      </c>
      <c r="G52" s="75">
        <v>10544.5</v>
      </c>
      <c r="H52" s="75">
        <v>1595.9</v>
      </c>
      <c r="I52" s="30">
        <f t="shared" si="4"/>
        <v>14836.699999999999</v>
      </c>
      <c r="J52" s="76">
        <v>0</v>
      </c>
      <c r="K52" s="75"/>
      <c r="L52" s="75">
        <v>14.4</v>
      </c>
      <c r="M52" s="75">
        <v>1312.1</v>
      </c>
      <c r="N52" s="31">
        <f t="shared" si="1"/>
        <v>1326.5</v>
      </c>
      <c r="O52" s="32">
        <f t="shared" si="2"/>
        <v>16163.199999999999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52.75</v>
      </c>
      <c r="D53" s="72">
        <v>57.13</v>
      </c>
      <c r="E53" s="72">
        <v>18.29</v>
      </c>
      <c r="F53" s="72">
        <v>1294.52</v>
      </c>
      <c r="G53" s="72">
        <v>3488.03</v>
      </c>
      <c r="H53" s="72">
        <v>613.75</v>
      </c>
      <c r="I53" s="27">
        <f t="shared" si="4"/>
        <v>5524.47</v>
      </c>
      <c r="J53" s="73">
        <v>0.17</v>
      </c>
      <c r="K53" s="72"/>
      <c r="L53" s="72">
        <v>14.71</v>
      </c>
      <c r="M53" s="72">
        <v>1914.62</v>
      </c>
      <c r="N53" s="28">
        <f t="shared" si="1"/>
        <v>1929.5</v>
      </c>
      <c r="O53" s="29">
        <f t="shared" si="2"/>
        <v>7453.97</v>
      </c>
      <c r="P53" s="33">
        <f>SUM(P46:P52)</f>
        <v>261.62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18225</v>
      </c>
      <c r="D54" s="66">
        <v>14466</v>
      </c>
      <c r="E54" s="66">
        <v>5271</v>
      </c>
      <c r="F54" s="66">
        <v>327141</v>
      </c>
      <c r="G54" s="66">
        <v>1018704</v>
      </c>
      <c r="H54" s="66">
        <v>124909</v>
      </c>
      <c r="I54" s="18">
        <f t="shared" si="4"/>
        <v>1508716</v>
      </c>
      <c r="J54" s="67">
        <v>15</v>
      </c>
      <c r="K54" s="66"/>
      <c r="L54" s="66">
        <v>1886</v>
      </c>
      <c r="M54" s="66">
        <v>233560</v>
      </c>
      <c r="N54" s="20">
        <f t="shared" si="1"/>
        <v>235461</v>
      </c>
      <c r="O54" s="21">
        <f t="shared" si="2"/>
        <v>1744177</v>
      </c>
      <c r="P54" s="79">
        <v>1.19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155.5</v>
      </c>
      <c r="D55" s="69">
        <v>111.5</v>
      </c>
      <c r="E55" s="69">
        <v>27.3</v>
      </c>
      <c r="F55" s="69">
        <v>2174.1999999999998</v>
      </c>
      <c r="G55" s="69">
        <v>10543.6</v>
      </c>
      <c r="H55" s="69">
        <v>1213.3</v>
      </c>
      <c r="I55" s="24">
        <f t="shared" si="4"/>
        <v>14225.4</v>
      </c>
      <c r="J55" s="70">
        <v>0</v>
      </c>
      <c r="K55" s="69"/>
      <c r="L55" s="69">
        <v>14.4</v>
      </c>
      <c r="M55" s="69">
        <v>1297.3</v>
      </c>
      <c r="N55" s="24">
        <f t="shared" si="1"/>
        <v>1311.7</v>
      </c>
      <c r="O55" s="26">
        <f t="shared" si="2"/>
        <v>15537.1</v>
      </c>
      <c r="P55" s="80">
        <v>229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53.3</v>
      </c>
      <c r="D56" s="10">
        <f t="shared" si="5"/>
        <v>81.960000000000008</v>
      </c>
      <c r="E56" s="10">
        <f t="shared" si="5"/>
        <v>19.060000000000002</v>
      </c>
      <c r="F56" s="10">
        <f t="shared" si="5"/>
        <v>1294.52</v>
      </c>
      <c r="G56" s="10">
        <f t="shared" si="5"/>
        <v>3490.16</v>
      </c>
      <c r="H56" s="10">
        <f t="shared" si="5"/>
        <v>722.45</v>
      </c>
      <c r="I56" s="36">
        <f>SUM(C56:H56)</f>
        <v>5661.45</v>
      </c>
      <c r="J56" s="34">
        <f>SUM(J5,J8,J11,J14,J17,J20,J23,J26,J29,J32,J35,J38,J41,J44,J47)</f>
        <v>0.17</v>
      </c>
      <c r="K56" s="10">
        <f>SUM(K5,K8,K11,K14,K17,K20,K23,K26,K29,K32,K35,K38,K41,K44,K47)</f>
        <v>0</v>
      </c>
      <c r="L56" s="10">
        <f>SUM(L5,L8,L11,L14,L17,L20,L23,L26,L29,L32,L35,L38,L41,L44,L47)</f>
        <v>15.16</v>
      </c>
      <c r="M56" s="10">
        <f>SUM(M5,M8,M11,M14,M17,M20,M23,M26,M29,M32,M35,M38,M41,M44,M47)</f>
        <v>1922.52</v>
      </c>
      <c r="N56" s="12">
        <f t="shared" si="1"/>
        <v>1937.85</v>
      </c>
      <c r="O56" s="14">
        <f t="shared" si="2"/>
        <v>7599.2999999999993</v>
      </c>
      <c r="P56" s="81">
        <v>2.5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18342</v>
      </c>
      <c r="D57" s="17">
        <f t="shared" si="5"/>
        <v>24968</v>
      </c>
      <c r="E57" s="17">
        <f t="shared" si="5"/>
        <v>5414</v>
      </c>
      <c r="F57" s="17">
        <f t="shared" si="5"/>
        <v>327141</v>
      </c>
      <c r="G57" s="17">
        <f t="shared" si="5"/>
        <v>1018760</v>
      </c>
      <c r="H57" s="17">
        <f t="shared" si="5"/>
        <v>143136</v>
      </c>
      <c r="I57" s="37">
        <f t="shared" si="4"/>
        <v>1537761</v>
      </c>
      <c r="J57" s="35">
        <f t="shared" ref="J57:M58" si="6">SUM(J6,J9,J12,J15,J18,J21,J24,J27,J30,J33,J36,J39,J42,J45,J48)</f>
        <v>15</v>
      </c>
      <c r="K57" s="17">
        <f t="shared" si="6"/>
        <v>0</v>
      </c>
      <c r="L57" s="17">
        <f t="shared" si="6"/>
        <v>1886</v>
      </c>
      <c r="M57" s="17">
        <f t="shared" si="6"/>
        <v>233752</v>
      </c>
      <c r="N57" s="19">
        <f t="shared" si="1"/>
        <v>235653</v>
      </c>
      <c r="O57" s="21">
        <f t="shared" si="2"/>
        <v>1773414</v>
      </c>
      <c r="P57" s="82">
        <v>2.99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159.30000000000001</v>
      </c>
      <c r="D58" s="40">
        <f t="shared" si="5"/>
        <v>415.69999999999993</v>
      </c>
      <c r="E58" s="40">
        <f t="shared" si="5"/>
        <v>31</v>
      </c>
      <c r="F58" s="40">
        <f t="shared" si="5"/>
        <v>2174.1999999999998</v>
      </c>
      <c r="G58" s="40">
        <f t="shared" si="5"/>
        <v>10545.3</v>
      </c>
      <c r="H58" s="40">
        <f t="shared" si="5"/>
        <v>1652.8</v>
      </c>
      <c r="I58" s="41">
        <f t="shared" si="4"/>
        <v>14978.3</v>
      </c>
      <c r="J58" s="39">
        <f t="shared" si="6"/>
        <v>0</v>
      </c>
      <c r="K58" s="40">
        <f t="shared" si="6"/>
        <v>0</v>
      </c>
      <c r="L58" s="40">
        <f t="shared" si="6"/>
        <v>14.400000000000002</v>
      </c>
      <c r="M58" s="40">
        <f t="shared" si="6"/>
        <v>1312.1</v>
      </c>
      <c r="N58" s="42">
        <f t="shared" si="1"/>
        <v>1326.5</v>
      </c>
      <c r="O58" s="43">
        <f t="shared" si="2"/>
        <v>16304.8</v>
      </c>
      <c r="P58" s="44">
        <f>SUM(O56,P53,P54,P57)</f>
        <v>7865.0999999999985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>
        <v>0.03</v>
      </c>
      <c r="F63" s="63"/>
      <c r="G63" s="63">
        <v>1.22</v>
      </c>
      <c r="H63" s="63"/>
      <c r="I63" s="11">
        <f>SUM(C63:H63)</f>
        <v>1.25</v>
      </c>
      <c r="J63" s="64"/>
      <c r="K63" s="63"/>
      <c r="L63" s="63">
        <v>0.45</v>
      </c>
      <c r="M63" s="63"/>
      <c r="N63" s="13">
        <f>SUM(J63:M63)</f>
        <v>0.45</v>
      </c>
      <c r="O63" s="14">
        <f>SUM(N63,I63)</f>
        <v>1.7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>
        <v>0</v>
      </c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>
        <v>0</v>
      </c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0.52</v>
      </c>
      <c r="H66" s="72"/>
      <c r="I66" s="27">
        <f t="shared" si="7"/>
        <v>0.52</v>
      </c>
      <c r="J66" s="73"/>
      <c r="K66" s="72"/>
      <c r="L66" s="72"/>
      <c r="M66" s="72"/>
      <c r="N66" s="28">
        <f t="shared" si="8"/>
        <v>0</v>
      </c>
      <c r="O66" s="29">
        <f t="shared" si="9"/>
        <v>0.52</v>
      </c>
      <c r="P66" s="22" t="s">
        <v>25</v>
      </c>
      <c r="Q66" s="129" t="s">
        <v>109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4.54</v>
      </c>
      <c r="N69" s="28">
        <f t="shared" si="8"/>
        <v>4.54</v>
      </c>
      <c r="O69" s="29">
        <f t="shared" si="9"/>
        <v>4.54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86</v>
      </c>
      <c r="N70" s="20">
        <f t="shared" si="8"/>
        <v>86</v>
      </c>
      <c r="O70" s="21">
        <f t="shared" si="9"/>
        <v>86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7.7</v>
      </c>
      <c r="N71" s="31">
        <f t="shared" si="8"/>
        <v>7.7</v>
      </c>
      <c r="O71" s="32">
        <f t="shared" si="9"/>
        <v>7.7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>
        <v>0.14000000000000001</v>
      </c>
      <c r="H72" s="72"/>
      <c r="I72" s="27">
        <f t="shared" si="7"/>
        <v>0.14000000000000001</v>
      </c>
      <c r="J72" s="73"/>
      <c r="K72" s="72"/>
      <c r="L72" s="72"/>
      <c r="M72" s="72">
        <v>3.36</v>
      </c>
      <c r="N72" s="28">
        <f t="shared" si="8"/>
        <v>3.36</v>
      </c>
      <c r="O72" s="29">
        <f t="shared" si="9"/>
        <v>3.5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>
        <v>13</v>
      </c>
      <c r="H73" s="66"/>
      <c r="I73" s="18">
        <f t="shared" si="7"/>
        <v>13</v>
      </c>
      <c r="J73" s="67"/>
      <c r="K73" s="66"/>
      <c r="L73" s="66"/>
      <c r="M73" s="66">
        <v>106</v>
      </c>
      <c r="N73" s="20">
        <f t="shared" si="8"/>
        <v>106</v>
      </c>
      <c r="O73" s="21">
        <f t="shared" si="9"/>
        <v>119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>
        <v>0.8</v>
      </c>
      <c r="H74" s="75"/>
      <c r="I74" s="30">
        <f t="shared" si="7"/>
        <v>0.8</v>
      </c>
      <c r="J74" s="76"/>
      <c r="K74" s="75"/>
      <c r="L74" s="75"/>
      <c r="M74" s="75">
        <v>7.1</v>
      </c>
      <c r="N74" s="31">
        <f t="shared" si="8"/>
        <v>7.1</v>
      </c>
      <c r="O74" s="32">
        <f t="shared" si="9"/>
        <v>7.8999999999999995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0.24</v>
      </c>
      <c r="E75" s="72"/>
      <c r="F75" s="72"/>
      <c r="G75" s="72"/>
      <c r="H75" s="72"/>
      <c r="I75" s="27">
        <f t="shared" si="7"/>
        <v>0.24</v>
      </c>
      <c r="J75" s="73"/>
      <c r="K75" s="72"/>
      <c r="L75" s="72"/>
      <c r="M75" s="72">
        <v>8.58</v>
      </c>
      <c r="N75" s="28">
        <f t="shared" si="8"/>
        <v>8.58</v>
      </c>
      <c r="O75" s="29">
        <f t="shared" si="9"/>
        <v>8.82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28</v>
      </c>
      <c r="E76" s="66"/>
      <c r="F76" s="66"/>
      <c r="G76" s="66"/>
      <c r="H76" s="66">
        <v>75</v>
      </c>
      <c r="I76" s="18">
        <f t="shared" si="7"/>
        <v>103</v>
      </c>
      <c r="J76" s="67"/>
      <c r="K76" s="66"/>
      <c r="L76" s="66"/>
      <c r="M76" s="66">
        <v>332</v>
      </c>
      <c r="N76" s="20">
        <f t="shared" si="8"/>
        <v>332</v>
      </c>
      <c r="O76" s="21">
        <f t="shared" si="9"/>
        <v>435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1.6</v>
      </c>
      <c r="E77" s="75"/>
      <c r="F77" s="75"/>
      <c r="G77" s="75"/>
      <c r="H77" s="75">
        <v>5.0999999999999996</v>
      </c>
      <c r="I77" s="30">
        <f t="shared" si="7"/>
        <v>6.6999999999999993</v>
      </c>
      <c r="J77" s="76"/>
      <c r="K77" s="75"/>
      <c r="L77" s="75"/>
      <c r="M77" s="75">
        <v>17.5</v>
      </c>
      <c r="N77" s="31">
        <f t="shared" si="8"/>
        <v>17.5</v>
      </c>
      <c r="O77" s="32">
        <f t="shared" si="9"/>
        <v>24.2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0.42</v>
      </c>
      <c r="D78" s="72">
        <v>0.4</v>
      </c>
      <c r="E78" s="72"/>
      <c r="F78" s="72"/>
      <c r="G78" s="72">
        <v>0.25</v>
      </c>
      <c r="H78" s="72"/>
      <c r="I78" s="27">
        <f t="shared" si="7"/>
        <v>1.07</v>
      </c>
      <c r="J78" s="73"/>
      <c r="K78" s="72"/>
      <c r="L78" s="72"/>
      <c r="M78" s="72">
        <v>6.64</v>
      </c>
      <c r="N78" s="28">
        <f t="shared" si="8"/>
        <v>6.64</v>
      </c>
      <c r="O78" s="29">
        <f t="shared" si="9"/>
        <v>7.71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85</v>
      </c>
      <c r="D79" s="66">
        <v>2109</v>
      </c>
      <c r="E79" s="66"/>
      <c r="F79" s="66"/>
      <c r="G79" s="66">
        <v>43</v>
      </c>
      <c r="H79" s="66">
        <v>101</v>
      </c>
      <c r="I79" s="18">
        <f t="shared" si="7"/>
        <v>2338</v>
      </c>
      <c r="J79" s="67"/>
      <c r="K79" s="66"/>
      <c r="L79" s="66">
        <v>10</v>
      </c>
      <c r="M79" s="66">
        <v>684</v>
      </c>
      <c r="N79" s="20">
        <f t="shared" si="8"/>
        <v>694</v>
      </c>
      <c r="O79" s="21">
        <f t="shared" si="9"/>
        <v>3032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3</v>
      </c>
      <c r="D80" s="75">
        <v>91.4</v>
      </c>
      <c r="E80" s="75"/>
      <c r="F80" s="75"/>
      <c r="G80" s="75">
        <v>0.9</v>
      </c>
      <c r="H80" s="75">
        <v>5.2</v>
      </c>
      <c r="I80" s="30">
        <f t="shared" si="7"/>
        <v>100.50000000000001</v>
      </c>
      <c r="J80" s="76"/>
      <c r="K80" s="75"/>
      <c r="L80" s="75">
        <v>0.4</v>
      </c>
      <c r="M80" s="75">
        <v>27.5</v>
      </c>
      <c r="N80" s="31">
        <f t="shared" si="8"/>
        <v>27.9</v>
      </c>
      <c r="O80" s="32">
        <f t="shared" si="9"/>
        <v>128.4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0.01</v>
      </c>
      <c r="D81" s="72">
        <v>4.66</v>
      </c>
      <c r="E81" s="72">
        <v>0.21</v>
      </c>
      <c r="F81" s="72"/>
      <c r="G81" s="72"/>
      <c r="H81" s="72">
        <v>1.61</v>
      </c>
      <c r="I81" s="27">
        <f t="shared" si="7"/>
        <v>6.49</v>
      </c>
      <c r="J81" s="73"/>
      <c r="K81" s="72"/>
      <c r="L81" s="72">
        <v>0.6</v>
      </c>
      <c r="M81" s="72">
        <v>3.27</v>
      </c>
      <c r="N81" s="28">
        <f t="shared" si="8"/>
        <v>3.87</v>
      </c>
      <c r="O81" s="29">
        <f t="shared" si="9"/>
        <v>10.36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</v>
      </c>
      <c r="D82" s="66">
        <v>1604</v>
      </c>
      <c r="E82" s="66">
        <v>36</v>
      </c>
      <c r="F82" s="66"/>
      <c r="G82" s="66"/>
      <c r="H82" s="66">
        <v>1867</v>
      </c>
      <c r="I82" s="18">
        <f t="shared" si="7"/>
        <v>3509</v>
      </c>
      <c r="J82" s="67"/>
      <c r="K82" s="66"/>
      <c r="L82" s="66">
        <v>36</v>
      </c>
      <c r="M82" s="66">
        <v>720</v>
      </c>
      <c r="N82" s="20">
        <f t="shared" si="8"/>
        <v>756</v>
      </c>
      <c r="O82" s="21">
        <f t="shared" si="9"/>
        <v>4265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0.1</v>
      </c>
      <c r="D83" s="75">
        <v>51.5</v>
      </c>
      <c r="E83" s="75">
        <v>1.2</v>
      </c>
      <c r="F83" s="75"/>
      <c r="G83" s="75"/>
      <c r="H83" s="75">
        <v>87.7</v>
      </c>
      <c r="I83" s="30">
        <f t="shared" si="7"/>
        <v>140.5</v>
      </c>
      <c r="J83" s="76"/>
      <c r="K83" s="75"/>
      <c r="L83" s="75">
        <v>1.2</v>
      </c>
      <c r="M83" s="75">
        <v>22.2</v>
      </c>
      <c r="N83" s="31">
        <f t="shared" si="8"/>
        <v>23.4</v>
      </c>
      <c r="O83" s="32">
        <f t="shared" si="9"/>
        <v>163.9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0.12</v>
      </c>
      <c r="D84" s="72">
        <v>3.8</v>
      </c>
      <c r="E84" s="72">
        <v>0.21</v>
      </c>
      <c r="F84" s="72"/>
      <c r="G84" s="72"/>
      <c r="H84" s="72">
        <v>0.81</v>
      </c>
      <c r="I84" s="27">
        <f t="shared" si="7"/>
        <v>4.9399999999999995</v>
      </c>
      <c r="J84" s="73"/>
      <c r="K84" s="72"/>
      <c r="L84" s="72"/>
      <c r="M84" s="72">
        <v>16.8</v>
      </c>
      <c r="N84" s="28">
        <f t="shared" si="8"/>
        <v>16.8</v>
      </c>
      <c r="O84" s="29">
        <f t="shared" si="9"/>
        <v>21.740000000000002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30</v>
      </c>
      <c r="D85" s="66">
        <v>3512</v>
      </c>
      <c r="E85" s="66">
        <v>38</v>
      </c>
      <c r="F85" s="66"/>
      <c r="G85" s="66"/>
      <c r="H85" s="66">
        <v>1095</v>
      </c>
      <c r="I85" s="18">
        <f t="shared" si="7"/>
        <v>4675</v>
      </c>
      <c r="J85" s="67"/>
      <c r="K85" s="66"/>
      <c r="L85" s="66"/>
      <c r="M85" s="66">
        <v>1148</v>
      </c>
      <c r="N85" s="20">
        <f t="shared" si="8"/>
        <v>1148</v>
      </c>
      <c r="O85" s="21">
        <f t="shared" si="9"/>
        <v>5823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0.7</v>
      </c>
      <c r="D86" s="75">
        <v>91.7</v>
      </c>
      <c r="E86" s="75">
        <v>1</v>
      </c>
      <c r="F86" s="75"/>
      <c r="G86" s="75"/>
      <c r="H86" s="75">
        <v>40.4</v>
      </c>
      <c r="I86" s="30">
        <f t="shared" si="7"/>
        <v>133.80000000000001</v>
      </c>
      <c r="J86" s="76"/>
      <c r="K86" s="75"/>
      <c r="L86" s="75"/>
      <c r="M86" s="75">
        <v>34</v>
      </c>
      <c r="N86" s="31">
        <f t="shared" si="8"/>
        <v>34</v>
      </c>
      <c r="O86" s="32">
        <f t="shared" si="9"/>
        <v>167.8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0.97</v>
      </c>
      <c r="D87" s="72">
        <v>19.829999999999998</v>
      </c>
      <c r="E87" s="72">
        <v>0.74</v>
      </c>
      <c r="F87" s="72">
        <v>1.4</v>
      </c>
      <c r="G87" s="72">
        <v>1.55</v>
      </c>
      <c r="H87" s="72">
        <v>0.75</v>
      </c>
      <c r="I87" s="27">
        <f t="shared" si="7"/>
        <v>25.239999999999995</v>
      </c>
      <c r="J87" s="73"/>
      <c r="K87" s="72"/>
      <c r="L87" s="72"/>
      <c r="M87" s="72">
        <v>52.08</v>
      </c>
      <c r="N87" s="28">
        <f t="shared" si="8"/>
        <v>52.08</v>
      </c>
      <c r="O87" s="29">
        <f t="shared" si="9"/>
        <v>77.319999999999993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264</v>
      </c>
      <c r="D88" s="66">
        <v>4140</v>
      </c>
      <c r="E88" s="66">
        <v>160</v>
      </c>
      <c r="F88" s="66">
        <v>280</v>
      </c>
      <c r="G88" s="66">
        <v>358</v>
      </c>
      <c r="H88" s="66">
        <v>76</v>
      </c>
      <c r="I88" s="18">
        <f t="shared" si="7"/>
        <v>5278</v>
      </c>
      <c r="J88" s="67"/>
      <c r="K88" s="66"/>
      <c r="L88" s="66"/>
      <c r="M88" s="66">
        <v>3557</v>
      </c>
      <c r="N88" s="20">
        <f t="shared" si="8"/>
        <v>3557</v>
      </c>
      <c r="O88" s="21">
        <f t="shared" si="9"/>
        <v>8835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4.8</v>
      </c>
      <c r="D89" s="75">
        <v>86.7</v>
      </c>
      <c r="E89" s="75">
        <v>3.4</v>
      </c>
      <c r="F89" s="75">
        <v>4.3</v>
      </c>
      <c r="G89" s="75">
        <v>6.5</v>
      </c>
      <c r="H89" s="75">
        <v>2.2999999999999998</v>
      </c>
      <c r="I89" s="30">
        <f t="shared" si="7"/>
        <v>108</v>
      </c>
      <c r="J89" s="76"/>
      <c r="K89" s="75"/>
      <c r="L89" s="75"/>
      <c r="M89" s="75">
        <v>91.4</v>
      </c>
      <c r="N89" s="31">
        <f t="shared" si="8"/>
        <v>91.4</v>
      </c>
      <c r="O89" s="32">
        <f t="shared" si="9"/>
        <v>199.4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4.21</v>
      </c>
      <c r="D90" s="72">
        <v>19.27</v>
      </c>
      <c r="E90" s="72">
        <v>0.96</v>
      </c>
      <c r="F90" s="72">
        <v>9.94</v>
      </c>
      <c r="G90" s="72">
        <v>31.85</v>
      </c>
      <c r="H90" s="72">
        <v>5.78</v>
      </c>
      <c r="I90" s="27">
        <f t="shared" si="7"/>
        <v>72.010000000000005</v>
      </c>
      <c r="J90" s="73"/>
      <c r="K90" s="72"/>
      <c r="L90" s="72"/>
      <c r="M90" s="72">
        <v>43.85</v>
      </c>
      <c r="N90" s="28">
        <f t="shared" si="8"/>
        <v>43.85</v>
      </c>
      <c r="O90" s="29">
        <f t="shared" si="9"/>
        <v>115.86000000000001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1264</v>
      </c>
      <c r="D91" s="66">
        <v>4091</v>
      </c>
      <c r="E91" s="66">
        <v>219</v>
      </c>
      <c r="F91" s="66">
        <v>2073</v>
      </c>
      <c r="G91" s="66">
        <v>7611</v>
      </c>
      <c r="H91" s="66">
        <v>624</v>
      </c>
      <c r="I91" s="18">
        <f t="shared" si="7"/>
        <v>15882</v>
      </c>
      <c r="J91" s="67"/>
      <c r="K91" s="66"/>
      <c r="L91" s="66"/>
      <c r="M91" s="66">
        <v>3981</v>
      </c>
      <c r="N91" s="20">
        <f t="shared" si="8"/>
        <v>3981</v>
      </c>
      <c r="O91" s="21">
        <f t="shared" si="9"/>
        <v>19863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17.5</v>
      </c>
      <c r="D92" s="75">
        <v>73.900000000000006</v>
      </c>
      <c r="E92" s="75">
        <v>3.9</v>
      </c>
      <c r="F92" s="75">
        <v>26.3</v>
      </c>
      <c r="G92" s="75">
        <v>113.7</v>
      </c>
      <c r="H92" s="75">
        <v>17.5</v>
      </c>
      <c r="I92" s="30">
        <f t="shared" si="7"/>
        <v>252.8</v>
      </c>
      <c r="J92" s="76"/>
      <c r="K92" s="75"/>
      <c r="L92" s="75"/>
      <c r="M92" s="75">
        <v>100</v>
      </c>
      <c r="N92" s="31">
        <f t="shared" si="8"/>
        <v>100</v>
      </c>
      <c r="O92" s="32">
        <f t="shared" si="9"/>
        <v>352.8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1.88</v>
      </c>
      <c r="D93" s="72">
        <v>0.53</v>
      </c>
      <c r="E93" s="72">
        <v>0.85</v>
      </c>
      <c r="F93" s="72">
        <v>22.65</v>
      </c>
      <c r="G93" s="72">
        <v>182.49</v>
      </c>
      <c r="H93" s="72">
        <v>45.98</v>
      </c>
      <c r="I93" s="27">
        <f t="shared" si="7"/>
        <v>254.38</v>
      </c>
      <c r="J93" s="73"/>
      <c r="K93" s="72"/>
      <c r="L93" s="72"/>
      <c r="M93" s="72">
        <v>37.43</v>
      </c>
      <c r="N93" s="28">
        <f t="shared" si="8"/>
        <v>37.43</v>
      </c>
      <c r="O93" s="29">
        <f t="shared" si="9"/>
        <v>291.81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624</v>
      </c>
      <c r="D94" s="66">
        <v>132</v>
      </c>
      <c r="E94" s="66">
        <v>211</v>
      </c>
      <c r="F94" s="66">
        <v>5027</v>
      </c>
      <c r="G94" s="66">
        <v>48978</v>
      </c>
      <c r="H94" s="66">
        <v>6714</v>
      </c>
      <c r="I94" s="18">
        <f t="shared" si="7"/>
        <v>61686</v>
      </c>
      <c r="J94" s="67"/>
      <c r="K94" s="66"/>
      <c r="L94" s="66"/>
      <c r="M94" s="66">
        <v>3652</v>
      </c>
      <c r="N94" s="20">
        <f t="shared" si="8"/>
        <v>3652</v>
      </c>
      <c r="O94" s="21">
        <f t="shared" si="9"/>
        <v>65338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8.1999999999999993</v>
      </c>
      <c r="D95" s="75">
        <v>2.1</v>
      </c>
      <c r="E95" s="75">
        <v>3.1</v>
      </c>
      <c r="F95" s="75">
        <v>55.1</v>
      </c>
      <c r="G95" s="75">
        <v>686.7</v>
      </c>
      <c r="H95" s="75">
        <v>134.4</v>
      </c>
      <c r="I95" s="30">
        <f t="shared" si="7"/>
        <v>889.6</v>
      </c>
      <c r="J95" s="76"/>
      <c r="K95" s="75"/>
      <c r="L95" s="75"/>
      <c r="M95" s="75">
        <v>70.5</v>
      </c>
      <c r="N95" s="31">
        <f t="shared" si="8"/>
        <v>70.5</v>
      </c>
      <c r="O95" s="32">
        <f t="shared" si="9"/>
        <v>960.1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3.5</v>
      </c>
      <c r="D96" s="72">
        <v>1.44</v>
      </c>
      <c r="E96" s="72">
        <v>0.63</v>
      </c>
      <c r="F96" s="72">
        <v>67.95</v>
      </c>
      <c r="G96" s="72">
        <v>532.66</v>
      </c>
      <c r="H96" s="72">
        <v>53.77</v>
      </c>
      <c r="I96" s="27">
        <f t="shared" si="7"/>
        <v>659.94999999999993</v>
      </c>
      <c r="J96" s="73"/>
      <c r="K96" s="72"/>
      <c r="L96" s="72"/>
      <c r="M96" s="72">
        <v>80.209999999999994</v>
      </c>
      <c r="N96" s="28">
        <f t="shared" si="8"/>
        <v>80.209999999999994</v>
      </c>
      <c r="O96" s="29">
        <f t="shared" si="9"/>
        <v>740.16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1194</v>
      </c>
      <c r="D97" s="66">
        <v>384</v>
      </c>
      <c r="E97" s="66">
        <v>171</v>
      </c>
      <c r="F97" s="66">
        <v>15486</v>
      </c>
      <c r="G97" s="66">
        <v>148047</v>
      </c>
      <c r="H97" s="66">
        <v>7675</v>
      </c>
      <c r="I97" s="18">
        <f t="shared" si="7"/>
        <v>172957</v>
      </c>
      <c r="J97" s="67"/>
      <c r="K97" s="66"/>
      <c r="L97" s="66"/>
      <c r="M97" s="66">
        <v>8614</v>
      </c>
      <c r="N97" s="20">
        <f t="shared" si="8"/>
        <v>8614</v>
      </c>
      <c r="O97" s="21">
        <f t="shared" si="9"/>
        <v>181571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15.2</v>
      </c>
      <c r="D98" s="75">
        <v>5.4</v>
      </c>
      <c r="E98" s="75">
        <v>2.4</v>
      </c>
      <c r="F98" s="75">
        <v>137.69999999999999</v>
      </c>
      <c r="G98" s="75">
        <v>1920</v>
      </c>
      <c r="H98" s="75">
        <v>146.9</v>
      </c>
      <c r="I98" s="30">
        <f t="shared" si="7"/>
        <v>2227.6</v>
      </c>
      <c r="J98" s="76"/>
      <c r="K98" s="75"/>
      <c r="L98" s="75"/>
      <c r="M98" s="75">
        <v>162.5</v>
      </c>
      <c r="N98" s="31">
        <f t="shared" si="8"/>
        <v>162.5</v>
      </c>
      <c r="O98" s="32">
        <f t="shared" si="9"/>
        <v>2390.1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10.51</v>
      </c>
      <c r="D99" s="72">
        <v>0.57999999999999996</v>
      </c>
      <c r="E99" s="72">
        <v>1.41</v>
      </c>
      <c r="F99" s="72">
        <v>167.56</v>
      </c>
      <c r="G99" s="72">
        <v>733.56</v>
      </c>
      <c r="H99" s="72">
        <v>54.01</v>
      </c>
      <c r="I99" s="27">
        <f t="shared" si="7"/>
        <v>967.62999999999988</v>
      </c>
      <c r="J99" s="73"/>
      <c r="K99" s="72"/>
      <c r="L99" s="72">
        <v>1.51</v>
      </c>
      <c r="M99" s="72">
        <v>87.52</v>
      </c>
      <c r="N99" s="28">
        <f t="shared" si="8"/>
        <v>89.03</v>
      </c>
      <c r="O99" s="29">
        <f t="shared" si="9"/>
        <v>1056.6599999999999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3385</v>
      </c>
      <c r="D100" s="66">
        <v>160</v>
      </c>
      <c r="E100" s="66">
        <v>397</v>
      </c>
      <c r="F100" s="66">
        <v>39155</v>
      </c>
      <c r="G100" s="66">
        <v>205003</v>
      </c>
      <c r="H100" s="66">
        <v>8464</v>
      </c>
      <c r="I100" s="18">
        <f t="shared" si="7"/>
        <v>256564</v>
      </c>
      <c r="J100" s="67"/>
      <c r="K100" s="66"/>
      <c r="L100" s="66">
        <v>177</v>
      </c>
      <c r="M100" s="66">
        <v>9863</v>
      </c>
      <c r="N100" s="20">
        <f t="shared" si="8"/>
        <v>10040</v>
      </c>
      <c r="O100" s="21">
        <f t="shared" si="9"/>
        <v>266604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42.9</v>
      </c>
      <c r="D101" s="75">
        <v>2</v>
      </c>
      <c r="E101" s="75">
        <v>4.8</v>
      </c>
      <c r="F101" s="75">
        <v>347.1</v>
      </c>
      <c r="G101" s="75">
        <v>2574.3000000000002</v>
      </c>
      <c r="H101" s="75">
        <v>151.30000000000001</v>
      </c>
      <c r="I101" s="30">
        <f t="shared" si="7"/>
        <v>3122.4000000000005</v>
      </c>
      <c r="J101" s="76"/>
      <c r="K101" s="75"/>
      <c r="L101" s="75">
        <v>2.7</v>
      </c>
      <c r="M101" s="75">
        <v>146.4</v>
      </c>
      <c r="N101" s="31">
        <f t="shared" si="8"/>
        <v>149.1</v>
      </c>
      <c r="O101" s="32">
        <f t="shared" si="9"/>
        <v>3271.5000000000005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11.7</v>
      </c>
      <c r="D102" s="72">
        <v>1.6</v>
      </c>
      <c r="E102" s="72">
        <v>1.6</v>
      </c>
      <c r="F102" s="72">
        <v>320.41000000000003</v>
      </c>
      <c r="G102" s="72">
        <v>1048.4000000000001</v>
      </c>
      <c r="H102" s="72">
        <v>145.06</v>
      </c>
      <c r="I102" s="27">
        <f t="shared" si="7"/>
        <v>1528.77</v>
      </c>
      <c r="J102" s="73"/>
      <c r="K102" s="72"/>
      <c r="L102" s="72">
        <v>0.24</v>
      </c>
      <c r="M102" s="72">
        <v>178.13</v>
      </c>
      <c r="N102" s="28">
        <f t="shared" si="8"/>
        <v>178.37</v>
      </c>
      <c r="O102" s="29">
        <f t="shared" si="9"/>
        <v>1707.1399999999999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4009</v>
      </c>
      <c r="D103" s="66">
        <v>457</v>
      </c>
      <c r="E103" s="66">
        <v>458</v>
      </c>
      <c r="F103" s="66">
        <v>78551</v>
      </c>
      <c r="G103" s="66">
        <v>312958</v>
      </c>
      <c r="H103" s="66">
        <v>25973</v>
      </c>
      <c r="I103" s="18">
        <f t="shared" si="7"/>
        <v>422406</v>
      </c>
      <c r="J103" s="67"/>
      <c r="K103" s="66"/>
      <c r="L103" s="66">
        <v>29</v>
      </c>
      <c r="M103" s="66">
        <v>21717</v>
      </c>
      <c r="N103" s="20">
        <f t="shared" si="8"/>
        <v>21746</v>
      </c>
      <c r="O103" s="21">
        <f t="shared" si="9"/>
        <v>444152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39.200000000000003</v>
      </c>
      <c r="D104" s="75">
        <v>5.4</v>
      </c>
      <c r="E104" s="75">
        <v>5.3</v>
      </c>
      <c r="F104" s="75">
        <v>625.20000000000005</v>
      </c>
      <c r="G104" s="75">
        <v>3307.1</v>
      </c>
      <c r="H104" s="75">
        <v>413.2</v>
      </c>
      <c r="I104" s="30">
        <f t="shared" si="7"/>
        <v>4395.3999999999996</v>
      </c>
      <c r="J104" s="76"/>
      <c r="K104" s="75"/>
      <c r="L104" s="75">
        <v>0.3</v>
      </c>
      <c r="M104" s="75">
        <v>224</v>
      </c>
      <c r="N104" s="31">
        <f t="shared" si="8"/>
        <v>224.3</v>
      </c>
      <c r="O104" s="32">
        <f t="shared" si="9"/>
        <v>4619.7</v>
      </c>
      <c r="P104" s="77">
        <v>23.85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6.94</v>
      </c>
      <c r="D105" s="72">
        <v>0.83</v>
      </c>
      <c r="E105" s="72">
        <v>0.6</v>
      </c>
      <c r="F105" s="72">
        <v>264.10000000000002</v>
      </c>
      <c r="G105" s="72">
        <v>587.79</v>
      </c>
      <c r="H105" s="72">
        <v>34.340000000000003</v>
      </c>
      <c r="I105" s="27">
        <f t="shared" si="7"/>
        <v>894.6</v>
      </c>
      <c r="J105" s="73">
        <v>0.17</v>
      </c>
      <c r="K105" s="72"/>
      <c r="L105" s="72">
        <v>7.24</v>
      </c>
      <c r="M105" s="72">
        <v>160.1</v>
      </c>
      <c r="N105" s="28">
        <f t="shared" si="8"/>
        <v>167.51</v>
      </c>
      <c r="O105" s="29">
        <f t="shared" si="9"/>
        <v>1062.1100000000001</v>
      </c>
      <c r="P105" s="78">
        <v>99.95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2402</v>
      </c>
      <c r="D106" s="66">
        <v>234</v>
      </c>
      <c r="E106" s="66">
        <v>173</v>
      </c>
      <c r="F106" s="66">
        <v>65901</v>
      </c>
      <c r="G106" s="66">
        <v>180692</v>
      </c>
      <c r="H106" s="66">
        <v>6937</v>
      </c>
      <c r="I106" s="18">
        <f t="shared" si="7"/>
        <v>256339</v>
      </c>
      <c r="J106" s="67">
        <v>15</v>
      </c>
      <c r="K106" s="66"/>
      <c r="L106" s="66">
        <v>963</v>
      </c>
      <c r="M106" s="66">
        <v>20412</v>
      </c>
      <c r="N106" s="20">
        <f t="shared" si="8"/>
        <v>21390</v>
      </c>
      <c r="O106" s="21">
        <f t="shared" si="9"/>
        <v>277729</v>
      </c>
      <c r="P106" s="78">
        <v>12.41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20.8</v>
      </c>
      <c r="D107" s="75">
        <v>2.4</v>
      </c>
      <c r="E107" s="75">
        <v>1.8</v>
      </c>
      <c r="F107" s="75">
        <v>455.4</v>
      </c>
      <c r="G107" s="75">
        <v>1460.2</v>
      </c>
      <c r="H107" s="75">
        <v>103.9</v>
      </c>
      <c r="I107" s="30">
        <f t="shared" si="7"/>
        <v>2044.5</v>
      </c>
      <c r="J107" s="76">
        <v>0</v>
      </c>
      <c r="K107" s="75"/>
      <c r="L107" s="75">
        <v>8</v>
      </c>
      <c r="M107" s="75">
        <v>175.7</v>
      </c>
      <c r="N107" s="31">
        <f t="shared" si="8"/>
        <v>183.7</v>
      </c>
      <c r="O107" s="32">
        <f t="shared" si="9"/>
        <v>2228.1999999999998</v>
      </c>
      <c r="P107" s="78">
        <v>113.02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2.13</v>
      </c>
      <c r="D108" s="72">
        <v>0.78</v>
      </c>
      <c r="E108" s="72">
        <v>1.79</v>
      </c>
      <c r="F108" s="72">
        <v>114.22</v>
      </c>
      <c r="G108" s="72">
        <v>213.58</v>
      </c>
      <c r="H108" s="72">
        <v>23.87</v>
      </c>
      <c r="I108" s="27">
        <f t="shared" si="7"/>
        <v>356.37</v>
      </c>
      <c r="J108" s="73"/>
      <c r="K108" s="72"/>
      <c r="L108" s="72">
        <v>2.36</v>
      </c>
      <c r="M108" s="72">
        <v>233.33</v>
      </c>
      <c r="N108" s="28">
        <f t="shared" si="8"/>
        <v>235.69000000000003</v>
      </c>
      <c r="O108" s="29">
        <f t="shared" si="9"/>
        <v>592.06000000000006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813</v>
      </c>
      <c r="D109" s="66">
        <v>209</v>
      </c>
      <c r="E109" s="66">
        <v>545</v>
      </c>
      <c r="F109" s="66">
        <v>29944</v>
      </c>
      <c r="G109" s="66">
        <v>67319</v>
      </c>
      <c r="H109" s="66">
        <v>3300</v>
      </c>
      <c r="I109" s="18">
        <f t="shared" si="7"/>
        <v>102130</v>
      </c>
      <c r="J109" s="67"/>
      <c r="K109" s="66"/>
      <c r="L109" s="66">
        <v>315</v>
      </c>
      <c r="M109" s="66">
        <v>29806</v>
      </c>
      <c r="N109" s="20">
        <f t="shared" si="8"/>
        <v>30121</v>
      </c>
      <c r="O109" s="21">
        <f t="shared" si="9"/>
        <v>132251</v>
      </c>
      <c r="P109" s="78">
        <v>12.39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6.9</v>
      </c>
      <c r="D110" s="75">
        <v>1.6</v>
      </c>
      <c r="E110" s="75">
        <v>4.0999999999999996</v>
      </c>
      <c r="F110" s="75">
        <v>173.1</v>
      </c>
      <c r="G110" s="75">
        <v>475.1</v>
      </c>
      <c r="H110" s="75">
        <v>43</v>
      </c>
      <c r="I110" s="30">
        <f t="shared" si="7"/>
        <v>703.8</v>
      </c>
      <c r="J110" s="76"/>
      <c r="K110" s="75"/>
      <c r="L110" s="75">
        <v>1.8</v>
      </c>
      <c r="M110" s="75">
        <v>225.6</v>
      </c>
      <c r="N110" s="31">
        <f t="shared" si="8"/>
        <v>227.4</v>
      </c>
      <c r="O110" s="32">
        <f t="shared" si="9"/>
        <v>931.19999999999993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1.84</v>
      </c>
      <c r="D111" s="72">
        <v>7.66</v>
      </c>
      <c r="E111" s="72">
        <v>2.6</v>
      </c>
      <c r="F111" s="72">
        <v>101.91</v>
      </c>
      <c r="G111" s="72">
        <v>77.86</v>
      </c>
      <c r="H111" s="72">
        <v>8.09</v>
      </c>
      <c r="I111" s="27">
        <f t="shared" si="7"/>
        <v>199.96</v>
      </c>
      <c r="J111" s="73"/>
      <c r="K111" s="72"/>
      <c r="L111" s="72">
        <v>0.8</v>
      </c>
      <c r="M111" s="72">
        <v>169.43</v>
      </c>
      <c r="N111" s="28">
        <f t="shared" si="8"/>
        <v>170.23000000000002</v>
      </c>
      <c r="O111" s="29">
        <f t="shared" si="9"/>
        <v>370.19000000000005</v>
      </c>
      <c r="P111" s="33">
        <f>SUM(P104:P110)</f>
        <v>261.62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727</v>
      </c>
      <c r="D112" s="66">
        <v>2378</v>
      </c>
      <c r="E112" s="66">
        <v>798</v>
      </c>
      <c r="F112" s="66">
        <v>27227</v>
      </c>
      <c r="G112" s="66">
        <v>24006</v>
      </c>
      <c r="H112" s="66">
        <v>1507</v>
      </c>
      <c r="I112" s="18">
        <f t="shared" si="7"/>
        <v>56643</v>
      </c>
      <c r="J112" s="67"/>
      <c r="K112" s="66"/>
      <c r="L112" s="66">
        <v>107</v>
      </c>
      <c r="M112" s="66">
        <v>22749</v>
      </c>
      <c r="N112" s="20">
        <f t="shared" si="8"/>
        <v>22856</v>
      </c>
      <c r="O112" s="21">
        <f t="shared" si="9"/>
        <v>79499</v>
      </c>
      <c r="P112" s="79">
        <v>1.19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133.30000000000001</v>
      </c>
      <c r="G113" s="75">
        <v>0</v>
      </c>
      <c r="H113" s="75">
        <v>17.3</v>
      </c>
      <c r="I113" s="30">
        <f t="shared" si="7"/>
        <v>150.60000000000002</v>
      </c>
      <c r="J113" s="76"/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150.60000000000002</v>
      </c>
      <c r="P113" s="80">
        <v>229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2.67</v>
      </c>
      <c r="D114" s="72">
        <v>13.42</v>
      </c>
      <c r="E114" s="72">
        <v>1.24</v>
      </c>
      <c r="F114" s="72">
        <v>67.92</v>
      </c>
      <c r="G114" s="72">
        <v>33.43</v>
      </c>
      <c r="H114" s="72">
        <v>92.91</v>
      </c>
      <c r="I114" s="27">
        <f t="shared" si="7"/>
        <v>211.59</v>
      </c>
      <c r="J114" s="73"/>
      <c r="K114" s="72"/>
      <c r="L114" s="72">
        <v>1.32</v>
      </c>
      <c r="M114" s="72">
        <v>193.63</v>
      </c>
      <c r="N114" s="28">
        <f t="shared" si="8"/>
        <v>194.95</v>
      </c>
      <c r="O114" s="29">
        <f t="shared" si="9"/>
        <v>406.53999999999996</v>
      </c>
      <c r="P114" s="81">
        <v>2.5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1052</v>
      </c>
      <c r="D115" s="66">
        <v>3588</v>
      </c>
      <c r="E115" s="66">
        <v>378</v>
      </c>
      <c r="F115" s="66">
        <v>18876</v>
      </c>
      <c r="G115" s="66">
        <v>10240</v>
      </c>
      <c r="H115" s="66">
        <v>21239</v>
      </c>
      <c r="I115" s="18">
        <f t="shared" si="7"/>
        <v>55373</v>
      </c>
      <c r="J115" s="67"/>
      <c r="K115" s="66"/>
      <c r="L115" s="66">
        <v>163</v>
      </c>
      <c r="M115" s="66">
        <v>25415</v>
      </c>
      <c r="N115" s="20">
        <f t="shared" si="8"/>
        <v>25578</v>
      </c>
      <c r="O115" s="21">
        <f t="shared" si="9"/>
        <v>80951</v>
      </c>
      <c r="P115" s="82">
        <v>2.99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73.7</v>
      </c>
      <c r="G116" s="84">
        <v>0</v>
      </c>
      <c r="H116" s="84">
        <v>230.8</v>
      </c>
      <c r="I116" s="46">
        <f t="shared" si="7"/>
        <v>304.5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304.5</v>
      </c>
      <c r="P116" s="44">
        <f>SUM(O136,P111,P112,P115)</f>
        <v>7865.0999999999985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2.72</v>
      </c>
      <c r="D121" s="63">
        <v>5.92</v>
      </c>
      <c r="E121" s="63">
        <v>2</v>
      </c>
      <c r="F121" s="63">
        <v>59.49</v>
      </c>
      <c r="G121" s="63">
        <v>17.11</v>
      </c>
      <c r="H121" s="63">
        <v>2.1</v>
      </c>
      <c r="I121" s="11">
        <f t="shared" si="7"/>
        <v>89.339999999999989</v>
      </c>
      <c r="J121" s="64"/>
      <c r="K121" s="63"/>
      <c r="L121" s="63">
        <v>0.25</v>
      </c>
      <c r="M121" s="63">
        <v>99.68</v>
      </c>
      <c r="N121" s="13">
        <f t="shared" si="8"/>
        <v>99.93</v>
      </c>
      <c r="O121" s="14">
        <f t="shared" si="9"/>
        <v>189.26999999999998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1045</v>
      </c>
      <c r="D122" s="66">
        <v>1637</v>
      </c>
      <c r="E122" s="66">
        <v>587</v>
      </c>
      <c r="F122" s="66">
        <v>16870</v>
      </c>
      <c r="G122" s="66">
        <v>5360</v>
      </c>
      <c r="H122" s="66">
        <v>368</v>
      </c>
      <c r="I122" s="18">
        <f t="shared" si="7"/>
        <v>25867</v>
      </c>
      <c r="J122" s="67"/>
      <c r="K122" s="66"/>
      <c r="L122" s="66">
        <v>33</v>
      </c>
      <c r="M122" s="66">
        <v>13106</v>
      </c>
      <c r="N122" s="20">
        <f t="shared" si="8"/>
        <v>13139</v>
      </c>
      <c r="O122" s="21">
        <f t="shared" si="9"/>
        <v>39006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65.400000000000006</v>
      </c>
      <c r="G123" s="75">
        <v>0</v>
      </c>
      <c r="H123" s="75">
        <v>3.4</v>
      </c>
      <c r="I123" s="30">
        <f t="shared" si="7"/>
        <v>68.800000000000011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68.800000000000011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0.83</v>
      </c>
      <c r="D124" s="72">
        <v>0.04</v>
      </c>
      <c r="E124" s="72">
        <v>1.17</v>
      </c>
      <c r="F124" s="72">
        <v>41.31</v>
      </c>
      <c r="G124" s="72">
        <v>17.32</v>
      </c>
      <c r="H124" s="72">
        <v>9.67</v>
      </c>
      <c r="I124" s="27">
        <f t="shared" si="7"/>
        <v>70.34</v>
      </c>
      <c r="J124" s="73"/>
      <c r="K124" s="72"/>
      <c r="L124" s="72">
        <v>0.39</v>
      </c>
      <c r="M124" s="72">
        <v>279.32</v>
      </c>
      <c r="N124" s="28">
        <f t="shared" si="8"/>
        <v>279.70999999999998</v>
      </c>
      <c r="O124" s="29">
        <f t="shared" si="9"/>
        <v>350.04999999999995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309</v>
      </c>
      <c r="D125" s="66">
        <v>11</v>
      </c>
      <c r="E125" s="66">
        <v>359</v>
      </c>
      <c r="F125" s="66">
        <v>11683</v>
      </c>
      <c r="G125" s="66">
        <v>5042</v>
      </c>
      <c r="H125" s="66">
        <v>1967</v>
      </c>
      <c r="I125" s="18">
        <f t="shared" si="7"/>
        <v>19371</v>
      </c>
      <c r="J125" s="67"/>
      <c r="K125" s="66"/>
      <c r="L125" s="66">
        <v>53</v>
      </c>
      <c r="M125" s="66">
        <v>36245</v>
      </c>
      <c r="N125" s="20">
        <f t="shared" si="8"/>
        <v>36298</v>
      </c>
      <c r="O125" s="21">
        <f t="shared" si="9"/>
        <v>55669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45</v>
      </c>
      <c r="G126" s="75">
        <v>0</v>
      </c>
      <c r="H126" s="75">
        <v>17.600000000000001</v>
      </c>
      <c r="I126" s="30">
        <f t="shared" si="7"/>
        <v>62.6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62.6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2.85</v>
      </c>
      <c r="D127" s="72">
        <v>0.96</v>
      </c>
      <c r="E127" s="72">
        <v>3.02</v>
      </c>
      <c r="F127" s="72">
        <v>55.66</v>
      </c>
      <c r="G127" s="72">
        <v>10.43</v>
      </c>
      <c r="H127" s="72">
        <v>243.7</v>
      </c>
      <c r="I127" s="27">
        <f t="shared" si="7"/>
        <v>316.62</v>
      </c>
      <c r="J127" s="73"/>
      <c r="K127" s="72"/>
      <c r="L127" s="72"/>
      <c r="M127" s="72">
        <v>264.62</v>
      </c>
      <c r="N127" s="28">
        <f t="shared" si="8"/>
        <v>264.62</v>
      </c>
      <c r="O127" s="29">
        <f t="shared" si="9"/>
        <v>581.24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1137</v>
      </c>
      <c r="D128" s="66">
        <v>294</v>
      </c>
      <c r="E128" s="66">
        <v>884</v>
      </c>
      <c r="F128" s="66">
        <v>16068</v>
      </c>
      <c r="G128" s="66">
        <v>3090</v>
      </c>
      <c r="H128" s="66">
        <v>55154</v>
      </c>
      <c r="I128" s="18">
        <f t="shared" si="7"/>
        <v>76627</v>
      </c>
      <c r="J128" s="67"/>
      <c r="K128" s="66"/>
      <c r="L128" s="66"/>
      <c r="M128" s="66">
        <v>31559</v>
      </c>
      <c r="N128" s="20">
        <f t="shared" si="8"/>
        <v>31559</v>
      </c>
      <c r="O128" s="21">
        <f t="shared" si="9"/>
        <v>108186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32.6</v>
      </c>
      <c r="G129" s="75">
        <v>0</v>
      </c>
      <c r="H129" s="75">
        <v>232.8</v>
      </c>
      <c r="I129" s="30">
        <f t="shared" si="7"/>
        <v>265.40000000000003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265.40000000000003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53.3</v>
      </c>
      <c r="D130" s="63">
        <v>81.319999999999993</v>
      </c>
      <c r="E130" s="63">
        <v>19.03</v>
      </c>
      <c r="F130" s="63">
        <v>1294.52</v>
      </c>
      <c r="G130" s="63">
        <v>3488.28</v>
      </c>
      <c r="H130" s="63">
        <v>722.45</v>
      </c>
      <c r="I130" s="11">
        <f t="shared" si="7"/>
        <v>5658.9000000000005</v>
      </c>
      <c r="J130" s="64">
        <v>0.17</v>
      </c>
      <c r="K130" s="63"/>
      <c r="L130" s="63">
        <v>14.71</v>
      </c>
      <c r="M130" s="63">
        <v>1922.52</v>
      </c>
      <c r="N130" s="13">
        <f>SUM(J130:M130)</f>
        <v>1937.4</v>
      </c>
      <c r="O130" s="14">
        <f t="shared" si="9"/>
        <v>7596.3000000000011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18342</v>
      </c>
      <c r="D131" s="66">
        <v>23043</v>
      </c>
      <c r="E131" s="66">
        <v>5414</v>
      </c>
      <c r="F131" s="66">
        <v>327141</v>
      </c>
      <c r="G131" s="66">
        <v>1018747</v>
      </c>
      <c r="H131" s="66">
        <v>141967</v>
      </c>
      <c r="I131" s="18">
        <f t="shared" si="7"/>
        <v>1534654</v>
      </c>
      <c r="J131" s="67">
        <v>15</v>
      </c>
      <c r="K131" s="66"/>
      <c r="L131" s="66">
        <v>1886</v>
      </c>
      <c r="M131" s="66">
        <v>233752</v>
      </c>
      <c r="N131" s="20">
        <f t="shared" si="8"/>
        <v>235653</v>
      </c>
      <c r="O131" s="21">
        <f t="shared" si="9"/>
        <v>1770307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159.30000000000001</v>
      </c>
      <c r="D132" s="75">
        <v>331.8</v>
      </c>
      <c r="E132" s="75">
        <v>31</v>
      </c>
      <c r="F132" s="75">
        <v>2174.1999999999998</v>
      </c>
      <c r="G132" s="75">
        <v>10544.5</v>
      </c>
      <c r="H132" s="75">
        <v>1595.9</v>
      </c>
      <c r="I132" s="30">
        <f t="shared" ref="I132:I138" si="10">SUM(C132:H132)</f>
        <v>14836.699999999999</v>
      </c>
      <c r="J132" s="76">
        <v>0</v>
      </c>
      <c r="K132" s="75"/>
      <c r="L132" s="75">
        <v>14.4</v>
      </c>
      <c r="M132" s="75">
        <v>1312.1</v>
      </c>
      <c r="N132" s="31">
        <f t="shared" ref="N132:N138" si="11">SUM(J132:M132)</f>
        <v>1326.5</v>
      </c>
      <c r="O132" s="32">
        <f t="shared" ref="O132:O138" si="12">SUM(N132,I132)</f>
        <v>16163.199999999999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52.75</v>
      </c>
      <c r="D133" s="72">
        <v>57.13</v>
      </c>
      <c r="E133" s="72">
        <v>18.29</v>
      </c>
      <c r="F133" s="72">
        <v>1294.52</v>
      </c>
      <c r="G133" s="72">
        <v>3488.03</v>
      </c>
      <c r="H133" s="72">
        <v>613.75</v>
      </c>
      <c r="I133" s="27">
        <f t="shared" si="10"/>
        <v>5524.47</v>
      </c>
      <c r="J133" s="73">
        <v>0.17</v>
      </c>
      <c r="K133" s="72"/>
      <c r="L133" s="72">
        <v>14.71</v>
      </c>
      <c r="M133" s="72">
        <v>1914.62</v>
      </c>
      <c r="N133" s="28">
        <f t="shared" si="11"/>
        <v>1929.5</v>
      </c>
      <c r="O133" s="29">
        <f t="shared" si="12"/>
        <v>7453.97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18225</v>
      </c>
      <c r="D134" s="66">
        <v>14466</v>
      </c>
      <c r="E134" s="66">
        <v>5271</v>
      </c>
      <c r="F134" s="66">
        <v>327141</v>
      </c>
      <c r="G134" s="66">
        <v>1018704</v>
      </c>
      <c r="H134" s="66">
        <v>124909</v>
      </c>
      <c r="I134" s="18">
        <f t="shared" si="10"/>
        <v>1508716</v>
      </c>
      <c r="J134" s="67">
        <v>15</v>
      </c>
      <c r="K134" s="66"/>
      <c r="L134" s="66">
        <v>1886</v>
      </c>
      <c r="M134" s="66">
        <v>233560</v>
      </c>
      <c r="N134" s="20">
        <f t="shared" si="11"/>
        <v>235461</v>
      </c>
      <c r="O134" s="21">
        <f t="shared" si="12"/>
        <v>1744177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155.5</v>
      </c>
      <c r="D135" s="84">
        <v>111.5</v>
      </c>
      <c r="E135" s="84">
        <v>27.3</v>
      </c>
      <c r="F135" s="84">
        <v>2174.1999999999998</v>
      </c>
      <c r="G135" s="84">
        <v>10543.6</v>
      </c>
      <c r="H135" s="84">
        <v>1213.3</v>
      </c>
      <c r="I135" s="46">
        <f t="shared" si="10"/>
        <v>14225.4</v>
      </c>
      <c r="J135" s="85">
        <v>0</v>
      </c>
      <c r="K135" s="84"/>
      <c r="L135" s="84">
        <v>14.4</v>
      </c>
      <c r="M135" s="84">
        <v>1297.3</v>
      </c>
      <c r="N135" s="47">
        <f t="shared" si="11"/>
        <v>1311.7</v>
      </c>
      <c r="O135" s="43">
        <f t="shared" si="12"/>
        <v>15537.1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53.3</v>
      </c>
      <c r="D136" s="54">
        <f t="shared" si="13"/>
        <v>81.960000000000008</v>
      </c>
      <c r="E136" s="54">
        <f t="shared" si="13"/>
        <v>19.059999999999999</v>
      </c>
      <c r="F136" s="54">
        <f t="shared" si="13"/>
        <v>1294.5200000000002</v>
      </c>
      <c r="G136" s="54">
        <f t="shared" si="13"/>
        <v>3490.16</v>
      </c>
      <c r="H136" s="54">
        <f t="shared" si="13"/>
        <v>722.45</v>
      </c>
      <c r="I136" s="55">
        <f t="shared" si="10"/>
        <v>5661.45</v>
      </c>
      <c r="J136" s="56">
        <f t="shared" ref="J136:M138" si="14">SUM(J63,J66,J69,J72,J75,J78,J81,J84,J87,J90,J93,J96,J99,J102,J105,J108,J111,J114,J121,J124,J127)</f>
        <v>0.17</v>
      </c>
      <c r="K136" s="54">
        <f t="shared" si="14"/>
        <v>0</v>
      </c>
      <c r="L136" s="54">
        <f t="shared" si="14"/>
        <v>15.16</v>
      </c>
      <c r="M136" s="54">
        <f t="shared" si="14"/>
        <v>1922.52</v>
      </c>
      <c r="N136" s="57">
        <f t="shared" si="11"/>
        <v>1937.85</v>
      </c>
      <c r="O136" s="58">
        <f t="shared" si="12"/>
        <v>7599.2999999999993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18342</v>
      </c>
      <c r="D137" s="17">
        <f t="shared" si="13"/>
        <v>24968</v>
      </c>
      <c r="E137" s="17">
        <f t="shared" si="13"/>
        <v>5414</v>
      </c>
      <c r="F137" s="17">
        <f t="shared" si="13"/>
        <v>327141</v>
      </c>
      <c r="G137" s="17">
        <f t="shared" si="13"/>
        <v>1018760</v>
      </c>
      <c r="H137" s="17">
        <f t="shared" si="13"/>
        <v>143136</v>
      </c>
      <c r="I137" s="18">
        <f t="shared" si="10"/>
        <v>1537761</v>
      </c>
      <c r="J137" s="19">
        <f t="shared" si="14"/>
        <v>15</v>
      </c>
      <c r="K137" s="17">
        <f t="shared" si="14"/>
        <v>0</v>
      </c>
      <c r="L137" s="17">
        <f t="shared" si="14"/>
        <v>1886</v>
      </c>
      <c r="M137" s="17">
        <f t="shared" si="14"/>
        <v>233752</v>
      </c>
      <c r="N137" s="20">
        <f t="shared" si="11"/>
        <v>235653</v>
      </c>
      <c r="O137" s="21">
        <f t="shared" si="12"/>
        <v>1773414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159.30000000000004</v>
      </c>
      <c r="D138" s="40">
        <f t="shared" si="13"/>
        <v>415.69999999999993</v>
      </c>
      <c r="E138" s="40">
        <f t="shared" si="13"/>
        <v>31</v>
      </c>
      <c r="F138" s="40">
        <f t="shared" si="13"/>
        <v>2174.1999999999998</v>
      </c>
      <c r="G138" s="40">
        <f t="shared" si="13"/>
        <v>10545.300000000001</v>
      </c>
      <c r="H138" s="40">
        <f t="shared" si="13"/>
        <v>1652.8</v>
      </c>
      <c r="I138" s="46">
        <f t="shared" si="10"/>
        <v>14978.3</v>
      </c>
      <c r="J138" s="42">
        <f t="shared" si="14"/>
        <v>0</v>
      </c>
      <c r="K138" s="40">
        <f t="shared" si="14"/>
        <v>0</v>
      </c>
      <c r="L138" s="40">
        <f t="shared" si="14"/>
        <v>14.400000000000002</v>
      </c>
      <c r="M138" s="40">
        <f t="shared" si="14"/>
        <v>1312.1</v>
      </c>
      <c r="N138" s="47">
        <f t="shared" si="11"/>
        <v>1326.5</v>
      </c>
      <c r="O138" s="43">
        <f t="shared" si="12"/>
        <v>16304.8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BE95D-90F1-4980-8F29-C936433106E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1.6</v>
      </c>
      <c r="H5" s="63"/>
      <c r="I5" s="11">
        <f t="shared" ref="I5:I36" si="0">SUM(C5:H5)</f>
        <v>1.6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1.6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104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110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0.61</v>
      </c>
      <c r="N11" s="28">
        <f t="shared" si="1"/>
        <v>0.61</v>
      </c>
      <c r="O11" s="29">
        <f t="shared" si="2"/>
        <v>0.61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0.4</v>
      </c>
      <c r="N13" s="31">
        <f t="shared" si="1"/>
        <v>0.4</v>
      </c>
      <c r="O13" s="32">
        <f t="shared" si="2"/>
        <v>0.4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/>
      <c r="E14" s="72"/>
      <c r="F14" s="72"/>
      <c r="G14" s="72"/>
      <c r="H14" s="72"/>
      <c r="I14" s="27">
        <f t="shared" si="0"/>
        <v>0</v>
      </c>
      <c r="J14" s="73"/>
      <c r="K14" s="72"/>
      <c r="L14" s="72"/>
      <c r="M14" s="72">
        <v>1.17</v>
      </c>
      <c r="N14" s="28">
        <f t="shared" si="1"/>
        <v>1.17</v>
      </c>
      <c r="O14" s="29">
        <f t="shared" si="2"/>
        <v>1.17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/>
      <c r="E15" s="66"/>
      <c r="F15" s="66"/>
      <c r="G15" s="66"/>
      <c r="H15" s="66"/>
      <c r="I15" s="18">
        <f t="shared" si="0"/>
        <v>0</v>
      </c>
      <c r="J15" s="67"/>
      <c r="K15" s="66"/>
      <c r="L15" s="66"/>
      <c r="M15" s="66">
        <v>38</v>
      </c>
      <c r="N15" s="20">
        <f t="shared" si="1"/>
        <v>38</v>
      </c>
      <c r="O15" s="21">
        <f t="shared" si="2"/>
        <v>38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/>
      <c r="E16" s="75"/>
      <c r="F16" s="75"/>
      <c r="G16" s="75"/>
      <c r="H16" s="75"/>
      <c r="I16" s="30">
        <f t="shared" si="0"/>
        <v>0</v>
      </c>
      <c r="J16" s="76"/>
      <c r="K16" s="75"/>
      <c r="L16" s="75"/>
      <c r="M16" s="75">
        <v>2.6</v>
      </c>
      <c r="N16" s="31">
        <f t="shared" si="1"/>
        <v>2.6</v>
      </c>
      <c r="O16" s="32">
        <f t="shared" si="2"/>
        <v>2.6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/>
      <c r="E17" s="72"/>
      <c r="F17" s="72"/>
      <c r="G17" s="72"/>
      <c r="H17" s="72"/>
      <c r="I17" s="27">
        <f t="shared" si="0"/>
        <v>0</v>
      </c>
      <c r="J17" s="73"/>
      <c r="K17" s="72"/>
      <c r="L17" s="72">
        <v>0.38</v>
      </c>
      <c r="M17" s="72"/>
      <c r="N17" s="28">
        <f t="shared" si="1"/>
        <v>0.38</v>
      </c>
      <c r="O17" s="29">
        <f t="shared" si="2"/>
        <v>0.38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/>
      <c r="E18" s="66"/>
      <c r="F18" s="66"/>
      <c r="G18" s="66"/>
      <c r="H18" s="66">
        <v>716</v>
      </c>
      <c r="I18" s="18">
        <f t="shared" si="0"/>
        <v>716</v>
      </c>
      <c r="J18" s="67"/>
      <c r="K18" s="66"/>
      <c r="L18" s="66">
        <v>12</v>
      </c>
      <c r="M18" s="66">
        <v>801</v>
      </c>
      <c r="N18" s="20">
        <f t="shared" si="1"/>
        <v>813</v>
      </c>
      <c r="O18" s="21">
        <f t="shared" si="2"/>
        <v>1529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/>
      <c r="E19" s="75"/>
      <c r="F19" s="75"/>
      <c r="G19" s="75"/>
      <c r="H19" s="75">
        <v>46.5</v>
      </c>
      <c r="I19" s="30">
        <f t="shared" si="0"/>
        <v>46.5</v>
      </c>
      <c r="J19" s="76"/>
      <c r="K19" s="75"/>
      <c r="L19" s="75">
        <v>0.6</v>
      </c>
      <c r="M19" s="75">
        <v>40.4</v>
      </c>
      <c r="N19" s="31">
        <f t="shared" si="1"/>
        <v>41</v>
      </c>
      <c r="O19" s="32">
        <f t="shared" si="2"/>
        <v>87.5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0.11</v>
      </c>
      <c r="E20" s="72"/>
      <c r="F20" s="72">
        <v>1.23</v>
      </c>
      <c r="G20" s="72"/>
      <c r="H20" s="72">
        <v>0.24</v>
      </c>
      <c r="I20" s="27">
        <f t="shared" si="0"/>
        <v>1.58</v>
      </c>
      <c r="J20" s="73"/>
      <c r="K20" s="72"/>
      <c r="L20" s="72"/>
      <c r="M20" s="72">
        <v>4.6500000000000004</v>
      </c>
      <c r="N20" s="28">
        <f t="shared" si="1"/>
        <v>4.6500000000000004</v>
      </c>
      <c r="O20" s="29">
        <f t="shared" si="2"/>
        <v>6.23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14</v>
      </c>
      <c r="E21" s="66"/>
      <c r="F21" s="66">
        <v>105</v>
      </c>
      <c r="G21" s="66"/>
      <c r="H21" s="66">
        <v>2232</v>
      </c>
      <c r="I21" s="18">
        <f t="shared" si="0"/>
        <v>2351</v>
      </c>
      <c r="J21" s="67"/>
      <c r="K21" s="66"/>
      <c r="L21" s="66">
        <v>1257</v>
      </c>
      <c r="M21" s="66">
        <v>328</v>
      </c>
      <c r="N21" s="20">
        <f t="shared" si="1"/>
        <v>1585</v>
      </c>
      <c r="O21" s="21">
        <f t="shared" si="2"/>
        <v>3936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0.6</v>
      </c>
      <c r="E22" s="75"/>
      <c r="F22" s="75">
        <v>5.0999999999999996</v>
      </c>
      <c r="G22" s="75"/>
      <c r="H22" s="75">
        <v>112.3</v>
      </c>
      <c r="I22" s="30">
        <f t="shared" si="0"/>
        <v>118</v>
      </c>
      <c r="J22" s="76"/>
      <c r="K22" s="75"/>
      <c r="L22" s="75">
        <v>48</v>
      </c>
      <c r="M22" s="75">
        <v>13.2</v>
      </c>
      <c r="N22" s="31">
        <f t="shared" si="1"/>
        <v>61.2</v>
      </c>
      <c r="O22" s="32">
        <f t="shared" si="2"/>
        <v>179.2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0.14000000000000001</v>
      </c>
      <c r="E23" s="72"/>
      <c r="F23" s="72"/>
      <c r="G23" s="72">
        <v>0.1</v>
      </c>
      <c r="H23" s="72">
        <v>0.26</v>
      </c>
      <c r="I23" s="27">
        <f t="shared" si="0"/>
        <v>0.5</v>
      </c>
      <c r="J23" s="73"/>
      <c r="K23" s="72"/>
      <c r="L23" s="72"/>
      <c r="M23" s="72">
        <v>4.4400000000000004</v>
      </c>
      <c r="N23" s="28">
        <f t="shared" si="1"/>
        <v>4.4400000000000004</v>
      </c>
      <c r="O23" s="29">
        <f t="shared" si="2"/>
        <v>4.9400000000000004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22</v>
      </c>
      <c r="E24" s="66"/>
      <c r="F24" s="66"/>
      <c r="G24" s="66">
        <v>12</v>
      </c>
      <c r="H24" s="66">
        <v>16</v>
      </c>
      <c r="I24" s="18">
        <f t="shared" si="0"/>
        <v>50</v>
      </c>
      <c r="J24" s="67"/>
      <c r="K24" s="66"/>
      <c r="L24" s="66"/>
      <c r="M24" s="66">
        <v>180</v>
      </c>
      <c r="N24" s="20">
        <f t="shared" si="1"/>
        <v>180</v>
      </c>
      <c r="O24" s="21">
        <f t="shared" si="2"/>
        <v>230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0.7</v>
      </c>
      <c r="E25" s="75"/>
      <c r="F25" s="75"/>
      <c r="G25" s="75">
        <v>0.3</v>
      </c>
      <c r="H25" s="75">
        <v>0.8</v>
      </c>
      <c r="I25" s="30">
        <f t="shared" si="0"/>
        <v>1.8</v>
      </c>
      <c r="J25" s="76"/>
      <c r="K25" s="75"/>
      <c r="L25" s="75"/>
      <c r="M25" s="75">
        <v>5.8</v>
      </c>
      <c r="N25" s="31">
        <f t="shared" si="1"/>
        <v>5.8</v>
      </c>
      <c r="O25" s="32">
        <f t="shared" si="2"/>
        <v>7.6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</v>
      </c>
      <c r="D26" s="72">
        <v>0.93</v>
      </c>
      <c r="E26" s="72">
        <v>0.03</v>
      </c>
      <c r="F26" s="72">
        <v>0.1</v>
      </c>
      <c r="G26" s="72">
        <v>2.69</v>
      </c>
      <c r="H26" s="72">
        <v>2.74</v>
      </c>
      <c r="I26" s="27">
        <f t="shared" si="0"/>
        <v>6.69</v>
      </c>
      <c r="J26" s="73"/>
      <c r="K26" s="72"/>
      <c r="L26" s="72"/>
      <c r="M26" s="72">
        <v>8.3000000000000007</v>
      </c>
      <c r="N26" s="28">
        <f t="shared" si="1"/>
        <v>8.3000000000000007</v>
      </c>
      <c r="O26" s="29">
        <f t="shared" si="2"/>
        <v>14.990000000000002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50</v>
      </c>
      <c r="D27" s="66">
        <v>157</v>
      </c>
      <c r="E27" s="66">
        <v>6</v>
      </c>
      <c r="F27" s="66">
        <v>13</v>
      </c>
      <c r="G27" s="66">
        <v>544</v>
      </c>
      <c r="H27" s="66">
        <v>267</v>
      </c>
      <c r="I27" s="18">
        <f t="shared" si="0"/>
        <v>1037</v>
      </c>
      <c r="J27" s="67"/>
      <c r="K27" s="66"/>
      <c r="L27" s="66"/>
      <c r="M27" s="66">
        <v>477</v>
      </c>
      <c r="N27" s="20">
        <f t="shared" si="1"/>
        <v>477</v>
      </c>
      <c r="O27" s="21">
        <f t="shared" si="2"/>
        <v>1514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1.2</v>
      </c>
      <c r="D28" s="75">
        <v>4.2</v>
      </c>
      <c r="E28" s="75">
        <v>0.2</v>
      </c>
      <c r="F28" s="75">
        <v>0.4</v>
      </c>
      <c r="G28" s="75">
        <v>11.5</v>
      </c>
      <c r="H28" s="75">
        <v>10</v>
      </c>
      <c r="I28" s="30">
        <f t="shared" si="0"/>
        <v>27.5</v>
      </c>
      <c r="J28" s="76"/>
      <c r="K28" s="75"/>
      <c r="L28" s="75"/>
      <c r="M28" s="75">
        <v>14.5</v>
      </c>
      <c r="N28" s="31">
        <f t="shared" si="1"/>
        <v>14.5</v>
      </c>
      <c r="O28" s="32">
        <f t="shared" si="2"/>
        <v>42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1.43</v>
      </c>
      <c r="E29" s="72">
        <v>0.04</v>
      </c>
      <c r="F29" s="72">
        <v>0.23</v>
      </c>
      <c r="G29" s="72">
        <v>1.1100000000000001</v>
      </c>
      <c r="H29" s="72">
        <v>7.33</v>
      </c>
      <c r="I29" s="27">
        <f t="shared" si="0"/>
        <v>10.14</v>
      </c>
      <c r="J29" s="73"/>
      <c r="K29" s="72"/>
      <c r="L29" s="72"/>
      <c r="M29" s="72">
        <v>12.99</v>
      </c>
      <c r="N29" s="28">
        <f t="shared" si="1"/>
        <v>12.99</v>
      </c>
      <c r="O29" s="29">
        <f t="shared" si="2"/>
        <v>23.130000000000003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274</v>
      </c>
      <c r="E30" s="66">
        <v>7</v>
      </c>
      <c r="F30" s="66">
        <v>44</v>
      </c>
      <c r="G30" s="66">
        <v>209</v>
      </c>
      <c r="H30" s="66">
        <v>688</v>
      </c>
      <c r="I30" s="18">
        <f t="shared" si="0"/>
        <v>1222</v>
      </c>
      <c r="J30" s="67"/>
      <c r="K30" s="66"/>
      <c r="L30" s="66"/>
      <c r="M30" s="66">
        <v>920</v>
      </c>
      <c r="N30" s="20">
        <f t="shared" si="1"/>
        <v>920</v>
      </c>
      <c r="O30" s="21">
        <f t="shared" si="2"/>
        <v>2142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5.9</v>
      </c>
      <c r="E31" s="75">
        <v>0.2</v>
      </c>
      <c r="F31" s="75">
        <v>0.7</v>
      </c>
      <c r="G31" s="75">
        <v>4</v>
      </c>
      <c r="H31" s="75">
        <v>22.7</v>
      </c>
      <c r="I31" s="30">
        <f t="shared" si="0"/>
        <v>33.5</v>
      </c>
      <c r="J31" s="76"/>
      <c r="K31" s="75"/>
      <c r="L31" s="75"/>
      <c r="M31" s="75">
        <v>25.3</v>
      </c>
      <c r="N31" s="31">
        <f t="shared" si="1"/>
        <v>25.3</v>
      </c>
      <c r="O31" s="32">
        <f t="shared" si="2"/>
        <v>58.8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0.35</v>
      </c>
      <c r="E32" s="72">
        <v>0.33</v>
      </c>
      <c r="F32" s="72">
        <v>1.98</v>
      </c>
      <c r="G32" s="72">
        <v>5.14</v>
      </c>
      <c r="H32" s="72">
        <v>1.53</v>
      </c>
      <c r="I32" s="27">
        <f t="shared" si="0"/>
        <v>9.33</v>
      </c>
      <c r="J32" s="73"/>
      <c r="K32" s="72"/>
      <c r="L32" s="72"/>
      <c r="M32" s="72">
        <v>14.45</v>
      </c>
      <c r="N32" s="28">
        <f t="shared" si="1"/>
        <v>14.45</v>
      </c>
      <c r="O32" s="29">
        <f t="shared" si="2"/>
        <v>23.78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76</v>
      </c>
      <c r="E33" s="66">
        <v>75</v>
      </c>
      <c r="F33" s="66">
        <v>324</v>
      </c>
      <c r="G33" s="66">
        <v>1122</v>
      </c>
      <c r="H33" s="66">
        <v>160</v>
      </c>
      <c r="I33" s="18">
        <f t="shared" si="0"/>
        <v>1757</v>
      </c>
      <c r="J33" s="67"/>
      <c r="K33" s="66"/>
      <c r="L33" s="66"/>
      <c r="M33" s="66">
        <v>914</v>
      </c>
      <c r="N33" s="20">
        <f t="shared" si="1"/>
        <v>914</v>
      </c>
      <c r="O33" s="21">
        <f t="shared" si="2"/>
        <v>2671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1.5</v>
      </c>
      <c r="E34" s="75">
        <v>1.4</v>
      </c>
      <c r="F34" s="75">
        <v>4.7</v>
      </c>
      <c r="G34" s="75">
        <v>17</v>
      </c>
      <c r="H34" s="75">
        <v>4.5</v>
      </c>
      <c r="I34" s="30">
        <f t="shared" si="0"/>
        <v>29.1</v>
      </c>
      <c r="J34" s="76"/>
      <c r="K34" s="75"/>
      <c r="L34" s="75"/>
      <c r="M34" s="75">
        <v>23.3</v>
      </c>
      <c r="N34" s="31">
        <f t="shared" si="1"/>
        <v>23.3</v>
      </c>
      <c r="O34" s="32">
        <f t="shared" si="2"/>
        <v>52.400000000000006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0.16</v>
      </c>
      <c r="E35" s="72">
        <v>0.06</v>
      </c>
      <c r="F35" s="72">
        <v>4.96</v>
      </c>
      <c r="G35" s="72">
        <v>50.77</v>
      </c>
      <c r="H35" s="72">
        <v>7.5</v>
      </c>
      <c r="I35" s="27">
        <f t="shared" si="0"/>
        <v>63.45</v>
      </c>
      <c r="J35" s="73"/>
      <c r="K35" s="72"/>
      <c r="L35" s="72">
        <v>0.24</v>
      </c>
      <c r="M35" s="72">
        <v>13.16</v>
      </c>
      <c r="N35" s="28">
        <f t="shared" si="1"/>
        <v>13.4</v>
      </c>
      <c r="O35" s="29">
        <f t="shared" si="2"/>
        <v>76.850000000000009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39</v>
      </c>
      <c r="E36" s="66">
        <v>15</v>
      </c>
      <c r="F36" s="66">
        <v>971</v>
      </c>
      <c r="G36" s="66">
        <v>9912</v>
      </c>
      <c r="H36" s="66">
        <v>916</v>
      </c>
      <c r="I36" s="18">
        <f t="shared" si="0"/>
        <v>11853</v>
      </c>
      <c r="J36" s="67"/>
      <c r="K36" s="66"/>
      <c r="L36" s="66">
        <v>24</v>
      </c>
      <c r="M36" s="66">
        <v>1074</v>
      </c>
      <c r="N36" s="20">
        <f t="shared" si="1"/>
        <v>1098</v>
      </c>
      <c r="O36" s="21">
        <f t="shared" si="2"/>
        <v>12951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0.7</v>
      </c>
      <c r="E37" s="75">
        <v>0.2</v>
      </c>
      <c r="F37" s="75">
        <v>11</v>
      </c>
      <c r="G37" s="75">
        <v>139.1</v>
      </c>
      <c r="H37" s="75">
        <v>21.9</v>
      </c>
      <c r="I37" s="30">
        <f t="shared" ref="I37:I50" si="3">SUM(C37:H37)</f>
        <v>172.9</v>
      </c>
      <c r="J37" s="76"/>
      <c r="K37" s="75"/>
      <c r="L37" s="75">
        <v>0.5</v>
      </c>
      <c r="M37" s="75">
        <v>21.2</v>
      </c>
      <c r="N37" s="31">
        <f t="shared" si="1"/>
        <v>21.7</v>
      </c>
      <c r="O37" s="32">
        <f t="shared" si="2"/>
        <v>194.6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/>
      <c r="D38" s="72">
        <v>0.01</v>
      </c>
      <c r="E38" s="72">
        <v>0.53</v>
      </c>
      <c r="F38" s="72">
        <v>8.5399999999999991</v>
      </c>
      <c r="G38" s="72">
        <v>93.61</v>
      </c>
      <c r="H38" s="72">
        <v>4.8099999999999996</v>
      </c>
      <c r="I38" s="27">
        <f t="shared" si="3"/>
        <v>107.5</v>
      </c>
      <c r="J38" s="73"/>
      <c r="K38" s="72"/>
      <c r="L38" s="72">
        <v>0.14000000000000001</v>
      </c>
      <c r="M38" s="72">
        <v>30.82</v>
      </c>
      <c r="N38" s="28">
        <f t="shared" si="1"/>
        <v>30.96</v>
      </c>
      <c r="O38" s="29">
        <f t="shared" si="2"/>
        <v>138.46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/>
      <c r="D39" s="66">
        <v>3</v>
      </c>
      <c r="E39" s="66">
        <v>127</v>
      </c>
      <c r="F39" s="66">
        <v>1770</v>
      </c>
      <c r="G39" s="66">
        <v>21130</v>
      </c>
      <c r="H39" s="66">
        <v>652</v>
      </c>
      <c r="I39" s="18">
        <f t="shared" si="3"/>
        <v>23682</v>
      </c>
      <c r="J39" s="67"/>
      <c r="K39" s="66"/>
      <c r="L39" s="66">
        <v>15</v>
      </c>
      <c r="M39" s="66">
        <v>2656</v>
      </c>
      <c r="N39" s="20">
        <f t="shared" si="1"/>
        <v>2671</v>
      </c>
      <c r="O39" s="21">
        <f t="shared" si="2"/>
        <v>26353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/>
      <c r="D40" s="75">
        <v>0</v>
      </c>
      <c r="E40" s="75">
        <v>1.9</v>
      </c>
      <c r="F40" s="75">
        <v>17</v>
      </c>
      <c r="G40" s="75">
        <v>262.5</v>
      </c>
      <c r="H40" s="75">
        <v>13.1</v>
      </c>
      <c r="I40" s="30">
        <f t="shared" si="3"/>
        <v>294.5</v>
      </c>
      <c r="J40" s="76"/>
      <c r="K40" s="75"/>
      <c r="L40" s="75">
        <v>0.3</v>
      </c>
      <c r="M40" s="75">
        <v>48.5</v>
      </c>
      <c r="N40" s="31">
        <f t="shared" si="1"/>
        <v>48.8</v>
      </c>
      <c r="O40" s="32">
        <f t="shared" si="2"/>
        <v>343.3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/>
      <c r="D41" s="72"/>
      <c r="E41" s="72">
        <v>0.28999999999999998</v>
      </c>
      <c r="F41" s="72">
        <v>15.84</v>
      </c>
      <c r="G41" s="72">
        <v>107.99</v>
      </c>
      <c r="H41" s="72">
        <v>64.739999999999995</v>
      </c>
      <c r="I41" s="27">
        <f t="shared" si="3"/>
        <v>188.85999999999999</v>
      </c>
      <c r="J41" s="73"/>
      <c r="K41" s="72"/>
      <c r="L41" s="72">
        <v>0.18</v>
      </c>
      <c r="M41" s="72">
        <v>70.81</v>
      </c>
      <c r="N41" s="28">
        <f t="shared" si="1"/>
        <v>70.990000000000009</v>
      </c>
      <c r="O41" s="29">
        <f t="shared" si="2"/>
        <v>259.85000000000002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/>
      <c r="D42" s="66"/>
      <c r="E42" s="66">
        <v>67</v>
      </c>
      <c r="F42" s="66">
        <v>3481</v>
      </c>
      <c r="G42" s="66">
        <v>26997</v>
      </c>
      <c r="H42" s="66">
        <v>8335</v>
      </c>
      <c r="I42" s="18">
        <f t="shared" si="3"/>
        <v>38880</v>
      </c>
      <c r="J42" s="67"/>
      <c r="K42" s="66"/>
      <c r="L42" s="66">
        <v>22</v>
      </c>
      <c r="M42" s="66">
        <v>6792</v>
      </c>
      <c r="N42" s="20">
        <f t="shared" si="1"/>
        <v>6814</v>
      </c>
      <c r="O42" s="21">
        <f t="shared" si="2"/>
        <v>45694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/>
      <c r="D43" s="75"/>
      <c r="E43" s="75">
        <v>1</v>
      </c>
      <c r="F43" s="75">
        <v>32.6</v>
      </c>
      <c r="G43" s="75">
        <v>326.5</v>
      </c>
      <c r="H43" s="75">
        <v>166.7</v>
      </c>
      <c r="I43" s="30">
        <f t="shared" si="3"/>
        <v>526.79999999999995</v>
      </c>
      <c r="J43" s="76"/>
      <c r="K43" s="75"/>
      <c r="L43" s="75">
        <v>0.3</v>
      </c>
      <c r="M43" s="75">
        <v>113.6</v>
      </c>
      <c r="N43" s="31">
        <f t="shared" si="1"/>
        <v>113.89999999999999</v>
      </c>
      <c r="O43" s="32">
        <f t="shared" si="2"/>
        <v>640.69999999999993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/>
      <c r="D44" s="72">
        <v>0.1</v>
      </c>
      <c r="E44" s="72">
        <v>0.67</v>
      </c>
      <c r="F44" s="72">
        <v>32.049999999999997</v>
      </c>
      <c r="G44" s="72">
        <v>178.13</v>
      </c>
      <c r="H44" s="72">
        <v>71.73</v>
      </c>
      <c r="I44" s="27">
        <f t="shared" si="3"/>
        <v>282.68</v>
      </c>
      <c r="J44" s="73"/>
      <c r="K44" s="72"/>
      <c r="L44" s="72"/>
      <c r="M44" s="72">
        <v>66.39</v>
      </c>
      <c r="N44" s="28">
        <f t="shared" si="1"/>
        <v>66.39</v>
      </c>
      <c r="O44" s="29">
        <f t="shared" si="2"/>
        <v>349.07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/>
      <c r="D45" s="66">
        <v>29</v>
      </c>
      <c r="E45" s="66">
        <v>172</v>
      </c>
      <c r="F45" s="66">
        <v>6365</v>
      </c>
      <c r="G45" s="66">
        <v>43250</v>
      </c>
      <c r="H45" s="66">
        <v>9966</v>
      </c>
      <c r="I45" s="18">
        <f t="shared" si="3"/>
        <v>59782</v>
      </c>
      <c r="J45" s="67"/>
      <c r="K45" s="66"/>
      <c r="L45" s="66"/>
      <c r="M45" s="66">
        <v>6751</v>
      </c>
      <c r="N45" s="20">
        <f t="shared" si="1"/>
        <v>6751</v>
      </c>
      <c r="O45" s="21">
        <f t="shared" si="2"/>
        <v>66533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/>
      <c r="D46" s="75">
        <v>0.3</v>
      </c>
      <c r="E46" s="75">
        <v>1.8</v>
      </c>
      <c r="F46" s="75">
        <v>54.5</v>
      </c>
      <c r="G46" s="75">
        <v>463.1</v>
      </c>
      <c r="H46" s="75">
        <v>169.4</v>
      </c>
      <c r="I46" s="30">
        <f t="shared" si="3"/>
        <v>689.1</v>
      </c>
      <c r="J46" s="76"/>
      <c r="K46" s="75"/>
      <c r="L46" s="75"/>
      <c r="M46" s="75">
        <v>87.4</v>
      </c>
      <c r="N46" s="31">
        <f t="shared" si="1"/>
        <v>87.4</v>
      </c>
      <c r="O46" s="32">
        <f t="shared" si="2"/>
        <v>776.5</v>
      </c>
      <c r="P46" s="77">
        <v>17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0.03</v>
      </c>
      <c r="D47" s="72">
        <v>0.12</v>
      </c>
      <c r="E47" s="72">
        <v>7.64</v>
      </c>
      <c r="F47" s="72">
        <v>242.62</v>
      </c>
      <c r="G47" s="72">
        <v>443.82</v>
      </c>
      <c r="H47" s="72">
        <v>24.11</v>
      </c>
      <c r="I47" s="27">
        <f t="shared" si="3"/>
        <v>718.34</v>
      </c>
      <c r="J47" s="73"/>
      <c r="K47" s="72"/>
      <c r="L47" s="72">
        <v>0.34</v>
      </c>
      <c r="M47" s="72">
        <v>213.75</v>
      </c>
      <c r="N47" s="28">
        <f t="shared" si="1"/>
        <v>214.09</v>
      </c>
      <c r="O47" s="29">
        <f t="shared" si="2"/>
        <v>932.43000000000006</v>
      </c>
      <c r="P47" s="78">
        <v>9.67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11</v>
      </c>
      <c r="D48" s="66">
        <v>37</v>
      </c>
      <c r="E48" s="66">
        <v>2334</v>
      </c>
      <c r="F48" s="66">
        <v>57964</v>
      </c>
      <c r="G48" s="66">
        <v>105577</v>
      </c>
      <c r="H48" s="66">
        <v>4645</v>
      </c>
      <c r="I48" s="18">
        <f t="shared" si="3"/>
        <v>170568</v>
      </c>
      <c r="J48" s="67"/>
      <c r="K48" s="66"/>
      <c r="L48" s="66">
        <v>44</v>
      </c>
      <c r="M48" s="66">
        <v>23678</v>
      </c>
      <c r="N48" s="20">
        <f t="shared" si="1"/>
        <v>23722</v>
      </c>
      <c r="O48" s="21">
        <f t="shared" si="2"/>
        <v>194290</v>
      </c>
      <c r="P48" s="78">
        <v>31.03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0</v>
      </c>
      <c r="D49" s="75">
        <v>0.3</v>
      </c>
      <c r="E49" s="75">
        <v>8.3000000000000007</v>
      </c>
      <c r="F49" s="75">
        <v>273.5</v>
      </c>
      <c r="G49" s="75">
        <v>625.70000000000005</v>
      </c>
      <c r="H49" s="75">
        <v>45.4</v>
      </c>
      <c r="I49" s="30">
        <f t="shared" si="3"/>
        <v>953.2</v>
      </c>
      <c r="J49" s="76"/>
      <c r="K49" s="75"/>
      <c r="L49" s="75">
        <v>0.4</v>
      </c>
      <c r="M49" s="75">
        <v>75</v>
      </c>
      <c r="N49" s="31">
        <f t="shared" si="1"/>
        <v>75.400000000000006</v>
      </c>
      <c r="O49" s="32">
        <f t="shared" si="2"/>
        <v>1028.6000000000001</v>
      </c>
      <c r="P49" s="78">
        <v>57.7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0.23</v>
      </c>
      <c r="D50" s="63">
        <v>3.24</v>
      </c>
      <c r="E50" s="63">
        <v>9.59</v>
      </c>
      <c r="F50" s="63">
        <v>307.55</v>
      </c>
      <c r="G50" s="63">
        <v>883.36</v>
      </c>
      <c r="H50" s="63">
        <v>184.49</v>
      </c>
      <c r="I50" s="11">
        <f t="shared" si="3"/>
        <v>1388.46</v>
      </c>
      <c r="J50" s="64"/>
      <c r="K50" s="63"/>
      <c r="L50" s="63">
        <v>1.28</v>
      </c>
      <c r="M50" s="63">
        <v>441.54</v>
      </c>
      <c r="N50" s="13">
        <f t="shared" si="1"/>
        <v>442.82</v>
      </c>
      <c r="O50" s="14">
        <f t="shared" si="2"/>
        <v>1831.28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61</v>
      </c>
      <c r="D51" s="66">
        <v>637</v>
      </c>
      <c r="E51" s="66">
        <v>2803</v>
      </c>
      <c r="F51" s="66">
        <v>71037</v>
      </c>
      <c r="G51" s="66">
        <v>208753</v>
      </c>
      <c r="H51" s="66">
        <v>25629</v>
      </c>
      <c r="I51" s="18">
        <f t="shared" ref="I51:I58" si="4">SUM(C51:H51)</f>
        <v>308920</v>
      </c>
      <c r="J51" s="67"/>
      <c r="K51" s="66"/>
      <c r="L51" s="66">
        <v>1374</v>
      </c>
      <c r="M51" s="66">
        <v>44613</v>
      </c>
      <c r="N51" s="20">
        <f t="shared" si="1"/>
        <v>45987</v>
      </c>
      <c r="O51" s="21">
        <f>SUM(N51,I51)</f>
        <v>354907</v>
      </c>
      <c r="P51" s="78">
        <v>4.66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1.2</v>
      </c>
      <c r="D52" s="75">
        <v>13.6</v>
      </c>
      <c r="E52" s="75">
        <v>15</v>
      </c>
      <c r="F52" s="75">
        <v>399.5</v>
      </c>
      <c r="G52" s="75">
        <v>1849.7</v>
      </c>
      <c r="H52" s="75">
        <v>453.7</v>
      </c>
      <c r="I52" s="30">
        <f t="shared" si="4"/>
        <v>2732.7</v>
      </c>
      <c r="J52" s="76"/>
      <c r="K52" s="75"/>
      <c r="L52" s="75">
        <v>50.1</v>
      </c>
      <c r="M52" s="75">
        <v>471.2</v>
      </c>
      <c r="N52" s="31">
        <f t="shared" si="1"/>
        <v>521.29999999999995</v>
      </c>
      <c r="O52" s="32">
        <f t="shared" si="2"/>
        <v>3254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0.03</v>
      </c>
      <c r="D53" s="72">
        <v>0.74</v>
      </c>
      <c r="E53" s="72">
        <v>9.52</v>
      </c>
      <c r="F53" s="72">
        <v>306.22000000000003</v>
      </c>
      <c r="G53" s="72">
        <v>880.82</v>
      </c>
      <c r="H53" s="72">
        <v>164.95</v>
      </c>
      <c r="I53" s="27">
        <f t="shared" si="4"/>
        <v>1362.2800000000002</v>
      </c>
      <c r="J53" s="73"/>
      <c r="K53" s="72"/>
      <c r="L53" s="72">
        <v>1.28</v>
      </c>
      <c r="M53" s="72">
        <v>439.76</v>
      </c>
      <c r="N53" s="28">
        <f t="shared" si="1"/>
        <v>441.03999999999996</v>
      </c>
      <c r="O53" s="29">
        <f t="shared" si="2"/>
        <v>1803.3200000000002</v>
      </c>
      <c r="P53" s="33">
        <f>SUM(P46:P52)</f>
        <v>120.06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</v>
      </c>
      <c r="D54" s="66">
        <v>184</v>
      </c>
      <c r="E54" s="66">
        <v>2790</v>
      </c>
      <c r="F54" s="66">
        <v>70919</v>
      </c>
      <c r="G54" s="66">
        <v>208250</v>
      </c>
      <c r="H54" s="66">
        <v>23540</v>
      </c>
      <c r="I54" s="18">
        <f t="shared" si="4"/>
        <v>305694</v>
      </c>
      <c r="J54" s="67"/>
      <c r="K54" s="66"/>
      <c r="L54" s="66">
        <v>1374</v>
      </c>
      <c r="M54" s="66">
        <v>44571</v>
      </c>
      <c r="N54" s="20">
        <f t="shared" si="1"/>
        <v>45945</v>
      </c>
      <c r="O54" s="21">
        <f t="shared" si="2"/>
        <v>351639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0</v>
      </c>
      <c r="D55" s="69">
        <v>2.8</v>
      </c>
      <c r="E55" s="69">
        <v>14.6</v>
      </c>
      <c r="F55" s="69">
        <v>394</v>
      </c>
      <c r="G55" s="69">
        <v>1839</v>
      </c>
      <c r="H55" s="69">
        <v>393.4</v>
      </c>
      <c r="I55" s="24">
        <f t="shared" si="4"/>
        <v>2643.8</v>
      </c>
      <c r="J55" s="70"/>
      <c r="K55" s="69"/>
      <c r="L55" s="69">
        <v>50.1</v>
      </c>
      <c r="M55" s="69">
        <v>468.2</v>
      </c>
      <c r="N55" s="24">
        <f t="shared" si="1"/>
        <v>518.29999999999995</v>
      </c>
      <c r="O55" s="26">
        <f t="shared" si="2"/>
        <v>3162.1000000000004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0.23</v>
      </c>
      <c r="D56" s="10">
        <f t="shared" si="5"/>
        <v>3.3500000000000005</v>
      </c>
      <c r="E56" s="10">
        <f t="shared" si="5"/>
        <v>9.59</v>
      </c>
      <c r="F56" s="10">
        <f t="shared" si="5"/>
        <v>307.55</v>
      </c>
      <c r="G56" s="10">
        <f t="shared" si="5"/>
        <v>884.96</v>
      </c>
      <c r="H56" s="10">
        <f t="shared" si="5"/>
        <v>184.99</v>
      </c>
      <c r="I56" s="36">
        <f>SUM(C56:H56)</f>
        <v>1390.67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1.28</v>
      </c>
      <c r="M56" s="10">
        <f>SUM(M5,M8,M11,M14,M17,M20,M23,M26,M29,M32,M35,M38,M41,M44,M47)</f>
        <v>441.54</v>
      </c>
      <c r="N56" s="12">
        <f t="shared" si="1"/>
        <v>442.82</v>
      </c>
      <c r="O56" s="14">
        <f t="shared" si="2"/>
        <v>1833.49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61</v>
      </c>
      <c r="D57" s="17">
        <f t="shared" si="5"/>
        <v>651</v>
      </c>
      <c r="E57" s="17">
        <f t="shared" si="5"/>
        <v>2803</v>
      </c>
      <c r="F57" s="17">
        <f t="shared" si="5"/>
        <v>71037</v>
      </c>
      <c r="G57" s="17">
        <f t="shared" si="5"/>
        <v>208753</v>
      </c>
      <c r="H57" s="17">
        <f t="shared" si="5"/>
        <v>28593</v>
      </c>
      <c r="I57" s="37">
        <f t="shared" si="4"/>
        <v>311898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1374</v>
      </c>
      <c r="M57" s="17">
        <f t="shared" si="6"/>
        <v>44613</v>
      </c>
      <c r="N57" s="19">
        <f t="shared" si="1"/>
        <v>45987</v>
      </c>
      <c r="O57" s="21">
        <f t="shared" si="2"/>
        <v>357885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1.2</v>
      </c>
      <c r="D58" s="40">
        <f t="shared" si="5"/>
        <v>14.200000000000001</v>
      </c>
      <c r="E58" s="40">
        <f t="shared" si="5"/>
        <v>15</v>
      </c>
      <c r="F58" s="40">
        <f t="shared" si="5"/>
        <v>399.5</v>
      </c>
      <c r="G58" s="40">
        <f t="shared" si="5"/>
        <v>1849.7</v>
      </c>
      <c r="H58" s="40">
        <f t="shared" si="5"/>
        <v>613.29999999999995</v>
      </c>
      <c r="I58" s="41">
        <f t="shared" si="4"/>
        <v>2892.8999999999996</v>
      </c>
      <c r="J58" s="39">
        <f t="shared" si="6"/>
        <v>0</v>
      </c>
      <c r="K58" s="40">
        <f t="shared" si="6"/>
        <v>0</v>
      </c>
      <c r="L58" s="40">
        <f t="shared" si="6"/>
        <v>50.099999999999994</v>
      </c>
      <c r="M58" s="40">
        <f t="shared" si="6"/>
        <v>471.19999999999993</v>
      </c>
      <c r="N58" s="42">
        <f t="shared" si="1"/>
        <v>521.29999999999995</v>
      </c>
      <c r="O58" s="43">
        <f t="shared" si="2"/>
        <v>3414.2</v>
      </c>
      <c r="P58" s="44">
        <f>SUM(O56,P53,P54,P57)</f>
        <v>1953.55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1.6</v>
      </c>
      <c r="H63" s="63"/>
      <c r="I63" s="11">
        <f>SUM(C63:H63)</f>
        <v>1.6</v>
      </c>
      <c r="J63" s="64"/>
      <c r="K63" s="63"/>
      <c r="L63" s="63"/>
      <c r="M63" s="63"/>
      <c r="N63" s="13">
        <f>SUM(J63:M63)</f>
        <v>0</v>
      </c>
      <c r="O63" s="14">
        <f>SUM(N63,I63)</f>
        <v>1.6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104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110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0.61</v>
      </c>
      <c r="N69" s="28">
        <f t="shared" si="8"/>
        <v>0.61</v>
      </c>
      <c r="O69" s="29">
        <f t="shared" si="9"/>
        <v>0.61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0.4</v>
      </c>
      <c r="N71" s="31">
        <f t="shared" si="8"/>
        <v>0.4</v>
      </c>
      <c r="O71" s="32">
        <f t="shared" si="9"/>
        <v>0.4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/>
      <c r="E72" s="72"/>
      <c r="F72" s="72"/>
      <c r="G72" s="72"/>
      <c r="H72" s="72"/>
      <c r="I72" s="27">
        <f t="shared" si="7"/>
        <v>0</v>
      </c>
      <c r="J72" s="73"/>
      <c r="K72" s="72"/>
      <c r="L72" s="72"/>
      <c r="M72" s="72">
        <v>1.17</v>
      </c>
      <c r="N72" s="28">
        <f t="shared" si="8"/>
        <v>1.17</v>
      </c>
      <c r="O72" s="29">
        <f t="shared" si="9"/>
        <v>1.17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/>
      <c r="E73" s="66"/>
      <c r="F73" s="66"/>
      <c r="G73" s="66"/>
      <c r="H73" s="66"/>
      <c r="I73" s="18">
        <f t="shared" si="7"/>
        <v>0</v>
      </c>
      <c r="J73" s="67"/>
      <c r="K73" s="66"/>
      <c r="L73" s="66"/>
      <c r="M73" s="66">
        <v>38</v>
      </c>
      <c r="N73" s="20">
        <f t="shared" si="8"/>
        <v>38</v>
      </c>
      <c r="O73" s="21">
        <f t="shared" si="9"/>
        <v>38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/>
      <c r="E74" s="75"/>
      <c r="F74" s="75"/>
      <c r="G74" s="75"/>
      <c r="H74" s="75"/>
      <c r="I74" s="30">
        <f t="shared" si="7"/>
        <v>0</v>
      </c>
      <c r="J74" s="76"/>
      <c r="K74" s="75"/>
      <c r="L74" s="75"/>
      <c r="M74" s="75">
        <v>2.6</v>
      </c>
      <c r="N74" s="31">
        <f t="shared" si="8"/>
        <v>2.6</v>
      </c>
      <c r="O74" s="32">
        <f t="shared" si="9"/>
        <v>2.6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/>
      <c r="E75" s="72"/>
      <c r="F75" s="72"/>
      <c r="G75" s="72"/>
      <c r="H75" s="72"/>
      <c r="I75" s="27">
        <f t="shared" si="7"/>
        <v>0</v>
      </c>
      <c r="J75" s="73"/>
      <c r="K75" s="72"/>
      <c r="L75" s="72">
        <v>0.38</v>
      </c>
      <c r="M75" s="72"/>
      <c r="N75" s="28">
        <f t="shared" si="8"/>
        <v>0.38</v>
      </c>
      <c r="O75" s="29">
        <f t="shared" si="9"/>
        <v>0.38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/>
      <c r="E76" s="66"/>
      <c r="F76" s="66"/>
      <c r="G76" s="66"/>
      <c r="H76" s="66">
        <v>716</v>
      </c>
      <c r="I76" s="18">
        <f t="shared" si="7"/>
        <v>716</v>
      </c>
      <c r="J76" s="67"/>
      <c r="K76" s="66"/>
      <c r="L76" s="66">
        <v>12</v>
      </c>
      <c r="M76" s="66">
        <v>801</v>
      </c>
      <c r="N76" s="20">
        <f t="shared" si="8"/>
        <v>813</v>
      </c>
      <c r="O76" s="21">
        <f t="shared" si="9"/>
        <v>1529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/>
      <c r="E77" s="75"/>
      <c r="F77" s="75"/>
      <c r="G77" s="75"/>
      <c r="H77" s="75">
        <v>46.5</v>
      </c>
      <c r="I77" s="30">
        <f t="shared" si="7"/>
        <v>46.5</v>
      </c>
      <c r="J77" s="76"/>
      <c r="K77" s="75"/>
      <c r="L77" s="75">
        <v>0.6</v>
      </c>
      <c r="M77" s="75">
        <v>40.4</v>
      </c>
      <c r="N77" s="31">
        <f t="shared" si="8"/>
        <v>41</v>
      </c>
      <c r="O77" s="32">
        <f t="shared" si="9"/>
        <v>87.5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0.11</v>
      </c>
      <c r="E78" s="72"/>
      <c r="F78" s="72">
        <v>1.23</v>
      </c>
      <c r="G78" s="72"/>
      <c r="H78" s="72">
        <v>0.24</v>
      </c>
      <c r="I78" s="27">
        <f t="shared" si="7"/>
        <v>1.58</v>
      </c>
      <c r="J78" s="73"/>
      <c r="K78" s="72"/>
      <c r="L78" s="72"/>
      <c r="M78" s="72">
        <v>4.6500000000000004</v>
      </c>
      <c r="N78" s="28">
        <f t="shared" si="8"/>
        <v>4.6500000000000004</v>
      </c>
      <c r="O78" s="29">
        <f t="shared" si="9"/>
        <v>6.23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14</v>
      </c>
      <c r="E79" s="66"/>
      <c r="F79" s="66">
        <v>105</v>
      </c>
      <c r="G79" s="66"/>
      <c r="H79" s="66">
        <v>2232</v>
      </c>
      <c r="I79" s="18">
        <f t="shared" si="7"/>
        <v>2351</v>
      </c>
      <c r="J79" s="67"/>
      <c r="K79" s="66"/>
      <c r="L79" s="66">
        <v>1257</v>
      </c>
      <c r="M79" s="66">
        <v>328</v>
      </c>
      <c r="N79" s="20">
        <f t="shared" si="8"/>
        <v>1585</v>
      </c>
      <c r="O79" s="21">
        <f t="shared" si="9"/>
        <v>3936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0.6</v>
      </c>
      <c r="E80" s="75"/>
      <c r="F80" s="75">
        <v>5.0999999999999996</v>
      </c>
      <c r="G80" s="75"/>
      <c r="H80" s="75">
        <v>112.3</v>
      </c>
      <c r="I80" s="30">
        <f t="shared" si="7"/>
        <v>118</v>
      </c>
      <c r="J80" s="76"/>
      <c r="K80" s="75"/>
      <c r="L80" s="75">
        <v>48</v>
      </c>
      <c r="M80" s="75">
        <v>13.2</v>
      </c>
      <c r="N80" s="31">
        <f t="shared" si="8"/>
        <v>61.2</v>
      </c>
      <c r="O80" s="32">
        <f t="shared" si="9"/>
        <v>179.2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0.14000000000000001</v>
      </c>
      <c r="E81" s="72"/>
      <c r="F81" s="72"/>
      <c r="G81" s="72">
        <v>0.1</v>
      </c>
      <c r="H81" s="72">
        <v>0.26</v>
      </c>
      <c r="I81" s="27">
        <f t="shared" si="7"/>
        <v>0.5</v>
      </c>
      <c r="J81" s="73"/>
      <c r="K81" s="72"/>
      <c r="L81" s="72"/>
      <c r="M81" s="72">
        <v>4.4400000000000004</v>
      </c>
      <c r="N81" s="28">
        <f t="shared" si="8"/>
        <v>4.4400000000000004</v>
      </c>
      <c r="O81" s="29">
        <f t="shared" si="9"/>
        <v>4.9400000000000004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22</v>
      </c>
      <c r="E82" s="66"/>
      <c r="F82" s="66"/>
      <c r="G82" s="66">
        <v>12</v>
      </c>
      <c r="H82" s="66">
        <v>16</v>
      </c>
      <c r="I82" s="18">
        <f t="shared" si="7"/>
        <v>50</v>
      </c>
      <c r="J82" s="67"/>
      <c r="K82" s="66"/>
      <c r="L82" s="66"/>
      <c r="M82" s="66">
        <v>180</v>
      </c>
      <c r="N82" s="20">
        <f t="shared" si="8"/>
        <v>180</v>
      </c>
      <c r="O82" s="21">
        <f t="shared" si="9"/>
        <v>230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0.7</v>
      </c>
      <c r="E83" s="75"/>
      <c r="F83" s="75"/>
      <c r="G83" s="75">
        <v>0.3</v>
      </c>
      <c r="H83" s="75">
        <v>0.8</v>
      </c>
      <c r="I83" s="30">
        <f t="shared" si="7"/>
        <v>1.8</v>
      </c>
      <c r="J83" s="76"/>
      <c r="K83" s="75"/>
      <c r="L83" s="75"/>
      <c r="M83" s="75">
        <v>5.8</v>
      </c>
      <c r="N83" s="31">
        <f t="shared" si="8"/>
        <v>5.8</v>
      </c>
      <c r="O83" s="32">
        <f t="shared" si="9"/>
        <v>7.6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</v>
      </c>
      <c r="D84" s="72">
        <v>0.93</v>
      </c>
      <c r="E84" s="72">
        <v>0.03</v>
      </c>
      <c r="F84" s="72">
        <v>0.1</v>
      </c>
      <c r="G84" s="72">
        <v>2.69</v>
      </c>
      <c r="H84" s="72">
        <v>2.74</v>
      </c>
      <c r="I84" s="27">
        <f t="shared" si="7"/>
        <v>6.69</v>
      </c>
      <c r="J84" s="73"/>
      <c r="K84" s="72"/>
      <c r="L84" s="72"/>
      <c r="M84" s="72">
        <v>8.3000000000000007</v>
      </c>
      <c r="N84" s="28">
        <f t="shared" si="8"/>
        <v>8.3000000000000007</v>
      </c>
      <c r="O84" s="29">
        <f t="shared" si="9"/>
        <v>14.990000000000002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50</v>
      </c>
      <c r="D85" s="66">
        <v>157</v>
      </c>
      <c r="E85" s="66">
        <v>6</v>
      </c>
      <c r="F85" s="66">
        <v>13</v>
      </c>
      <c r="G85" s="66">
        <v>544</v>
      </c>
      <c r="H85" s="66">
        <v>267</v>
      </c>
      <c r="I85" s="18">
        <f t="shared" si="7"/>
        <v>1037</v>
      </c>
      <c r="J85" s="67"/>
      <c r="K85" s="66"/>
      <c r="L85" s="66"/>
      <c r="M85" s="66">
        <v>477</v>
      </c>
      <c r="N85" s="20">
        <f t="shared" si="8"/>
        <v>477</v>
      </c>
      <c r="O85" s="21">
        <f t="shared" si="9"/>
        <v>1514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1.2</v>
      </c>
      <c r="D86" s="75">
        <v>4.2</v>
      </c>
      <c r="E86" s="75">
        <v>0.2</v>
      </c>
      <c r="F86" s="75">
        <v>0.4</v>
      </c>
      <c r="G86" s="75">
        <v>11.5</v>
      </c>
      <c r="H86" s="75">
        <v>10</v>
      </c>
      <c r="I86" s="30">
        <f t="shared" si="7"/>
        <v>27.5</v>
      </c>
      <c r="J86" s="76"/>
      <c r="K86" s="75"/>
      <c r="L86" s="75"/>
      <c r="M86" s="75">
        <v>14.5</v>
      </c>
      <c r="N86" s="31">
        <f t="shared" si="8"/>
        <v>14.5</v>
      </c>
      <c r="O86" s="32">
        <f t="shared" si="9"/>
        <v>42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1.43</v>
      </c>
      <c r="E87" s="72">
        <v>0.04</v>
      </c>
      <c r="F87" s="72">
        <v>0.23</v>
      </c>
      <c r="G87" s="72">
        <v>1.1100000000000001</v>
      </c>
      <c r="H87" s="72">
        <v>7.33</v>
      </c>
      <c r="I87" s="27">
        <f t="shared" si="7"/>
        <v>10.14</v>
      </c>
      <c r="J87" s="73"/>
      <c r="K87" s="72"/>
      <c r="L87" s="72"/>
      <c r="M87" s="72">
        <v>12.99</v>
      </c>
      <c r="N87" s="28">
        <f t="shared" si="8"/>
        <v>12.99</v>
      </c>
      <c r="O87" s="29">
        <f t="shared" si="9"/>
        <v>23.130000000000003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274</v>
      </c>
      <c r="E88" s="66">
        <v>7</v>
      </c>
      <c r="F88" s="66">
        <v>44</v>
      </c>
      <c r="G88" s="66">
        <v>209</v>
      </c>
      <c r="H88" s="66">
        <v>688</v>
      </c>
      <c r="I88" s="18">
        <f t="shared" si="7"/>
        <v>1222</v>
      </c>
      <c r="J88" s="67"/>
      <c r="K88" s="66"/>
      <c r="L88" s="66"/>
      <c r="M88" s="66">
        <v>920</v>
      </c>
      <c r="N88" s="20">
        <f t="shared" si="8"/>
        <v>920</v>
      </c>
      <c r="O88" s="21">
        <f t="shared" si="9"/>
        <v>2142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5.9</v>
      </c>
      <c r="E89" s="75">
        <v>0.2</v>
      </c>
      <c r="F89" s="75">
        <v>0.7</v>
      </c>
      <c r="G89" s="75">
        <v>4</v>
      </c>
      <c r="H89" s="75">
        <v>22.7</v>
      </c>
      <c r="I89" s="30">
        <f t="shared" si="7"/>
        <v>33.5</v>
      </c>
      <c r="J89" s="76"/>
      <c r="K89" s="75"/>
      <c r="L89" s="75"/>
      <c r="M89" s="75">
        <v>25.3</v>
      </c>
      <c r="N89" s="31">
        <f t="shared" si="8"/>
        <v>25.3</v>
      </c>
      <c r="O89" s="32">
        <f t="shared" si="9"/>
        <v>58.8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0.35</v>
      </c>
      <c r="E90" s="72">
        <v>0.33</v>
      </c>
      <c r="F90" s="72">
        <v>1.98</v>
      </c>
      <c r="G90" s="72">
        <v>5.14</v>
      </c>
      <c r="H90" s="72">
        <v>1.53</v>
      </c>
      <c r="I90" s="27">
        <f t="shared" si="7"/>
        <v>9.33</v>
      </c>
      <c r="J90" s="73"/>
      <c r="K90" s="72"/>
      <c r="L90" s="72"/>
      <c r="M90" s="72">
        <v>14.45</v>
      </c>
      <c r="N90" s="28">
        <f t="shared" si="8"/>
        <v>14.45</v>
      </c>
      <c r="O90" s="29">
        <f t="shared" si="9"/>
        <v>23.78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76</v>
      </c>
      <c r="E91" s="66">
        <v>75</v>
      </c>
      <c r="F91" s="66">
        <v>324</v>
      </c>
      <c r="G91" s="66">
        <v>1122</v>
      </c>
      <c r="H91" s="66">
        <v>160</v>
      </c>
      <c r="I91" s="18">
        <f t="shared" si="7"/>
        <v>1757</v>
      </c>
      <c r="J91" s="67"/>
      <c r="K91" s="66"/>
      <c r="L91" s="66"/>
      <c r="M91" s="66">
        <v>914</v>
      </c>
      <c r="N91" s="20">
        <f t="shared" si="8"/>
        <v>914</v>
      </c>
      <c r="O91" s="21">
        <f t="shared" si="9"/>
        <v>2671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1.5</v>
      </c>
      <c r="E92" s="75">
        <v>1.4</v>
      </c>
      <c r="F92" s="75">
        <v>4.7</v>
      </c>
      <c r="G92" s="75">
        <v>17</v>
      </c>
      <c r="H92" s="75">
        <v>4.5</v>
      </c>
      <c r="I92" s="30">
        <f t="shared" si="7"/>
        <v>29.1</v>
      </c>
      <c r="J92" s="76"/>
      <c r="K92" s="75"/>
      <c r="L92" s="75"/>
      <c r="M92" s="75">
        <v>23.3</v>
      </c>
      <c r="N92" s="31">
        <f t="shared" si="8"/>
        <v>23.3</v>
      </c>
      <c r="O92" s="32">
        <f t="shared" si="9"/>
        <v>52.400000000000006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0.16</v>
      </c>
      <c r="E93" s="72">
        <v>0.06</v>
      </c>
      <c r="F93" s="72">
        <v>4.96</v>
      </c>
      <c r="G93" s="72">
        <v>50.77</v>
      </c>
      <c r="H93" s="72">
        <v>7.5</v>
      </c>
      <c r="I93" s="27">
        <f t="shared" si="7"/>
        <v>63.45</v>
      </c>
      <c r="J93" s="73"/>
      <c r="K93" s="72"/>
      <c r="L93" s="72">
        <v>0.24</v>
      </c>
      <c r="M93" s="72">
        <v>13.16</v>
      </c>
      <c r="N93" s="28">
        <f t="shared" si="8"/>
        <v>13.4</v>
      </c>
      <c r="O93" s="29">
        <f t="shared" si="9"/>
        <v>76.850000000000009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39</v>
      </c>
      <c r="E94" s="66">
        <v>15</v>
      </c>
      <c r="F94" s="66">
        <v>971</v>
      </c>
      <c r="G94" s="66">
        <v>9912</v>
      </c>
      <c r="H94" s="66">
        <v>916</v>
      </c>
      <c r="I94" s="18">
        <f t="shared" si="7"/>
        <v>11853</v>
      </c>
      <c r="J94" s="67"/>
      <c r="K94" s="66"/>
      <c r="L94" s="66">
        <v>24</v>
      </c>
      <c r="M94" s="66">
        <v>1074</v>
      </c>
      <c r="N94" s="20">
        <f t="shared" si="8"/>
        <v>1098</v>
      </c>
      <c r="O94" s="21">
        <f t="shared" si="9"/>
        <v>12951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0.7</v>
      </c>
      <c r="E95" s="75">
        <v>0.2</v>
      </c>
      <c r="F95" s="75">
        <v>11</v>
      </c>
      <c r="G95" s="75">
        <v>139.1</v>
      </c>
      <c r="H95" s="75">
        <v>21.9</v>
      </c>
      <c r="I95" s="30">
        <f t="shared" si="7"/>
        <v>172.9</v>
      </c>
      <c r="J95" s="76"/>
      <c r="K95" s="75"/>
      <c r="L95" s="75">
        <v>0.5</v>
      </c>
      <c r="M95" s="75">
        <v>21.2</v>
      </c>
      <c r="N95" s="31">
        <f t="shared" si="8"/>
        <v>21.7</v>
      </c>
      <c r="O95" s="32">
        <f t="shared" si="9"/>
        <v>194.6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/>
      <c r="D96" s="72">
        <v>0.01</v>
      </c>
      <c r="E96" s="72">
        <v>0.53</v>
      </c>
      <c r="F96" s="72">
        <v>8.5399999999999991</v>
      </c>
      <c r="G96" s="72">
        <v>93.61</v>
      </c>
      <c r="H96" s="72">
        <v>4.8099999999999996</v>
      </c>
      <c r="I96" s="27">
        <f t="shared" si="7"/>
        <v>107.5</v>
      </c>
      <c r="J96" s="73"/>
      <c r="K96" s="72"/>
      <c r="L96" s="72">
        <v>0.14000000000000001</v>
      </c>
      <c r="M96" s="72">
        <v>30.82</v>
      </c>
      <c r="N96" s="28">
        <f t="shared" si="8"/>
        <v>30.96</v>
      </c>
      <c r="O96" s="29">
        <f t="shared" si="9"/>
        <v>138.46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/>
      <c r="D97" s="66">
        <v>3</v>
      </c>
      <c r="E97" s="66">
        <v>127</v>
      </c>
      <c r="F97" s="66">
        <v>1770</v>
      </c>
      <c r="G97" s="66">
        <v>21130</v>
      </c>
      <c r="H97" s="66">
        <v>652</v>
      </c>
      <c r="I97" s="18">
        <f t="shared" si="7"/>
        <v>23682</v>
      </c>
      <c r="J97" s="67"/>
      <c r="K97" s="66"/>
      <c r="L97" s="66">
        <v>15</v>
      </c>
      <c r="M97" s="66">
        <v>2656</v>
      </c>
      <c r="N97" s="20">
        <f t="shared" si="8"/>
        <v>2671</v>
      </c>
      <c r="O97" s="21">
        <f t="shared" si="9"/>
        <v>26353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/>
      <c r="D98" s="75">
        <v>0</v>
      </c>
      <c r="E98" s="75">
        <v>1.9</v>
      </c>
      <c r="F98" s="75">
        <v>17</v>
      </c>
      <c r="G98" s="75">
        <v>262.5</v>
      </c>
      <c r="H98" s="75">
        <v>13.1</v>
      </c>
      <c r="I98" s="30">
        <f t="shared" si="7"/>
        <v>294.5</v>
      </c>
      <c r="J98" s="76"/>
      <c r="K98" s="75"/>
      <c r="L98" s="75">
        <v>0.3</v>
      </c>
      <c r="M98" s="75">
        <v>48.5</v>
      </c>
      <c r="N98" s="31">
        <f t="shared" si="8"/>
        <v>48.8</v>
      </c>
      <c r="O98" s="32">
        <f t="shared" si="9"/>
        <v>343.3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/>
      <c r="D99" s="72"/>
      <c r="E99" s="72">
        <v>0.28999999999999998</v>
      </c>
      <c r="F99" s="72">
        <v>15.84</v>
      </c>
      <c r="G99" s="72">
        <v>107.99</v>
      </c>
      <c r="H99" s="72">
        <v>64.739999999999995</v>
      </c>
      <c r="I99" s="27">
        <f t="shared" si="7"/>
        <v>188.85999999999999</v>
      </c>
      <c r="J99" s="73"/>
      <c r="K99" s="72"/>
      <c r="L99" s="72">
        <v>0.18</v>
      </c>
      <c r="M99" s="72">
        <v>70.81</v>
      </c>
      <c r="N99" s="28">
        <f t="shared" si="8"/>
        <v>70.990000000000009</v>
      </c>
      <c r="O99" s="29">
        <f t="shared" si="9"/>
        <v>259.85000000000002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/>
      <c r="D100" s="66"/>
      <c r="E100" s="66">
        <v>67</v>
      </c>
      <c r="F100" s="66">
        <v>3481</v>
      </c>
      <c r="G100" s="66">
        <v>26997</v>
      </c>
      <c r="H100" s="66">
        <v>8335</v>
      </c>
      <c r="I100" s="18">
        <f t="shared" si="7"/>
        <v>38880</v>
      </c>
      <c r="J100" s="67"/>
      <c r="K100" s="66"/>
      <c r="L100" s="66">
        <v>22</v>
      </c>
      <c r="M100" s="66">
        <v>6792</v>
      </c>
      <c r="N100" s="20">
        <f t="shared" si="8"/>
        <v>6814</v>
      </c>
      <c r="O100" s="21">
        <f t="shared" si="9"/>
        <v>45694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/>
      <c r="D101" s="75"/>
      <c r="E101" s="75">
        <v>1</v>
      </c>
      <c r="F101" s="75">
        <v>32.6</v>
      </c>
      <c r="G101" s="75">
        <v>326.5</v>
      </c>
      <c r="H101" s="75">
        <v>166.7</v>
      </c>
      <c r="I101" s="30">
        <f t="shared" si="7"/>
        <v>526.79999999999995</v>
      </c>
      <c r="J101" s="76"/>
      <c r="K101" s="75"/>
      <c r="L101" s="75">
        <v>0.3</v>
      </c>
      <c r="M101" s="75">
        <v>113.6</v>
      </c>
      <c r="N101" s="31">
        <f t="shared" si="8"/>
        <v>113.89999999999999</v>
      </c>
      <c r="O101" s="32">
        <f t="shared" si="9"/>
        <v>640.69999999999993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/>
      <c r="D102" s="72">
        <v>0.1</v>
      </c>
      <c r="E102" s="72">
        <v>0.67</v>
      </c>
      <c r="F102" s="72">
        <v>32.049999999999997</v>
      </c>
      <c r="G102" s="72">
        <v>178.13</v>
      </c>
      <c r="H102" s="72">
        <v>71.73</v>
      </c>
      <c r="I102" s="27">
        <f t="shared" si="7"/>
        <v>282.68</v>
      </c>
      <c r="J102" s="73"/>
      <c r="K102" s="72"/>
      <c r="L102" s="72"/>
      <c r="M102" s="72">
        <v>66.39</v>
      </c>
      <c r="N102" s="28">
        <f t="shared" si="8"/>
        <v>66.39</v>
      </c>
      <c r="O102" s="29">
        <f t="shared" si="9"/>
        <v>349.07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/>
      <c r="D103" s="66">
        <v>29</v>
      </c>
      <c r="E103" s="66">
        <v>172</v>
      </c>
      <c r="F103" s="66">
        <v>6365</v>
      </c>
      <c r="G103" s="66">
        <v>43250</v>
      </c>
      <c r="H103" s="66">
        <v>9966</v>
      </c>
      <c r="I103" s="18">
        <f t="shared" si="7"/>
        <v>59782</v>
      </c>
      <c r="J103" s="67"/>
      <c r="K103" s="66"/>
      <c r="L103" s="66"/>
      <c r="M103" s="66">
        <v>6751</v>
      </c>
      <c r="N103" s="20">
        <f t="shared" si="8"/>
        <v>6751</v>
      </c>
      <c r="O103" s="21">
        <f t="shared" si="9"/>
        <v>66533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/>
      <c r="D104" s="75">
        <v>0.3</v>
      </c>
      <c r="E104" s="75">
        <v>1.8</v>
      </c>
      <c r="F104" s="75">
        <v>54.5</v>
      </c>
      <c r="G104" s="75">
        <v>463.1</v>
      </c>
      <c r="H104" s="75">
        <v>169.4</v>
      </c>
      <c r="I104" s="30">
        <f t="shared" si="7"/>
        <v>689.1</v>
      </c>
      <c r="J104" s="76"/>
      <c r="K104" s="75"/>
      <c r="L104" s="75"/>
      <c r="M104" s="75">
        <v>87.4</v>
      </c>
      <c r="N104" s="31">
        <f t="shared" si="8"/>
        <v>87.4</v>
      </c>
      <c r="O104" s="32">
        <f t="shared" si="9"/>
        <v>776.5</v>
      </c>
      <c r="P104" s="77">
        <v>17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0.01</v>
      </c>
      <c r="D105" s="72">
        <v>0.03</v>
      </c>
      <c r="E105" s="72">
        <v>1.25</v>
      </c>
      <c r="F105" s="72">
        <v>32.35</v>
      </c>
      <c r="G105" s="72">
        <v>181.93</v>
      </c>
      <c r="H105" s="72">
        <v>1.24</v>
      </c>
      <c r="I105" s="27">
        <f t="shared" si="7"/>
        <v>216.81</v>
      </c>
      <c r="J105" s="73"/>
      <c r="K105" s="72"/>
      <c r="L105" s="72">
        <v>0.34</v>
      </c>
      <c r="M105" s="72">
        <v>30.87</v>
      </c>
      <c r="N105" s="28">
        <f t="shared" si="8"/>
        <v>31.21</v>
      </c>
      <c r="O105" s="29">
        <f t="shared" si="9"/>
        <v>248.02</v>
      </c>
      <c r="P105" s="78">
        <v>9.67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</v>
      </c>
      <c r="D106" s="66">
        <v>9</v>
      </c>
      <c r="E106" s="66">
        <v>365</v>
      </c>
      <c r="F106" s="66">
        <v>7615</v>
      </c>
      <c r="G106" s="66">
        <v>42385</v>
      </c>
      <c r="H106" s="66">
        <v>197</v>
      </c>
      <c r="I106" s="18">
        <f t="shared" si="7"/>
        <v>50574</v>
      </c>
      <c r="J106" s="67"/>
      <c r="K106" s="66"/>
      <c r="L106" s="66">
        <v>44</v>
      </c>
      <c r="M106" s="66">
        <v>3288</v>
      </c>
      <c r="N106" s="20">
        <f t="shared" si="8"/>
        <v>3332</v>
      </c>
      <c r="O106" s="21">
        <f t="shared" si="9"/>
        <v>53906</v>
      </c>
      <c r="P106" s="78">
        <v>31.03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0</v>
      </c>
      <c r="D107" s="75">
        <v>0.1</v>
      </c>
      <c r="E107" s="75">
        <v>3.9</v>
      </c>
      <c r="F107" s="75">
        <v>52.7</v>
      </c>
      <c r="G107" s="75">
        <v>393</v>
      </c>
      <c r="H107" s="75">
        <v>3.1</v>
      </c>
      <c r="I107" s="30">
        <f t="shared" si="7"/>
        <v>452.8</v>
      </c>
      <c r="J107" s="76"/>
      <c r="K107" s="75"/>
      <c r="L107" s="75">
        <v>0.4</v>
      </c>
      <c r="M107" s="75">
        <v>32</v>
      </c>
      <c r="N107" s="31">
        <f t="shared" si="8"/>
        <v>32.4</v>
      </c>
      <c r="O107" s="32">
        <f t="shared" si="9"/>
        <v>485.2</v>
      </c>
      <c r="P107" s="78">
        <v>57.7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/>
      <c r="D108" s="72">
        <v>0.06</v>
      </c>
      <c r="E108" s="72">
        <v>1.45</v>
      </c>
      <c r="F108" s="72">
        <v>41.2</v>
      </c>
      <c r="G108" s="72">
        <v>119.87</v>
      </c>
      <c r="H108" s="72">
        <v>6.19</v>
      </c>
      <c r="I108" s="27">
        <f t="shared" si="7"/>
        <v>168.77</v>
      </c>
      <c r="J108" s="73"/>
      <c r="K108" s="72"/>
      <c r="L108" s="72"/>
      <c r="M108" s="72">
        <v>43.72</v>
      </c>
      <c r="N108" s="28">
        <f t="shared" si="8"/>
        <v>43.72</v>
      </c>
      <c r="O108" s="29">
        <f t="shared" si="9"/>
        <v>212.49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/>
      <c r="D109" s="66">
        <v>19</v>
      </c>
      <c r="E109" s="66">
        <v>454</v>
      </c>
      <c r="F109" s="66">
        <v>9644</v>
      </c>
      <c r="G109" s="66">
        <v>30654</v>
      </c>
      <c r="H109" s="66">
        <v>1052</v>
      </c>
      <c r="I109" s="18">
        <f t="shared" si="7"/>
        <v>41823</v>
      </c>
      <c r="J109" s="67"/>
      <c r="K109" s="66"/>
      <c r="L109" s="66"/>
      <c r="M109" s="66">
        <v>4677</v>
      </c>
      <c r="N109" s="20">
        <f t="shared" si="8"/>
        <v>4677</v>
      </c>
      <c r="O109" s="21">
        <f t="shared" si="9"/>
        <v>46500</v>
      </c>
      <c r="P109" s="78">
        <v>4.66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/>
      <c r="D110" s="75">
        <v>0.2</v>
      </c>
      <c r="E110" s="75">
        <v>4.4000000000000004</v>
      </c>
      <c r="F110" s="75">
        <v>56.8</v>
      </c>
      <c r="G110" s="75">
        <v>232.7</v>
      </c>
      <c r="H110" s="75">
        <v>13.7</v>
      </c>
      <c r="I110" s="30">
        <f t="shared" si="7"/>
        <v>307.79999999999995</v>
      </c>
      <c r="J110" s="76"/>
      <c r="K110" s="75"/>
      <c r="L110" s="75"/>
      <c r="M110" s="75">
        <v>43</v>
      </c>
      <c r="N110" s="31">
        <f t="shared" si="8"/>
        <v>43</v>
      </c>
      <c r="O110" s="32">
        <f t="shared" si="9"/>
        <v>350.79999999999995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/>
      <c r="D111" s="72"/>
      <c r="E111" s="72">
        <v>1.17</v>
      </c>
      <c r="F111" s="72">
        <v>41.28</v>
      </c>
      <c r="G111" s="72">
        <v>70.78</v>
      </c>
      <c r="H111" s="72">
        <v>3.45</v>
      </c>
      <c r="I111" s="27">
        <f t="shared" si="7"/>
        <v>116.68</v>
      </c>
      <c r="J111" s="73"/>
      <c r="K111" s="72"/>
      <c r="L111" s="72"/>
      <c r="M111" s="72">
        <v>32.6</v>
      </c>
      <c r="N111" s="28">
        <f t="shared" si="8"/>
        <v>32.6</v>
      </c>
      <c r="O111" s="29">
        <f t="shared" si="9"/>
        <v>149.28</v>
      </c>
      <c r="P111" s="33">
        <f>SUM(P104:P110)</f>
        <v>120.06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/>
      <c r="D112" s="66"/>
      <c r="E112" s="66">
        <v>367</v>
      </c>
      <c r="F112" s="66">
        <v>8892</v>
      </c>
      <c r="G112" s="66">
        <v>16443</v>
      </c>
      <c r="H112" s="66">
        <v>621</v>
      </c>
      <c r="I112" s="18">
        <f t="shared" si="7"/>
        <v>26323</v>
      </c>
      <c r="J112" s="67"/>
      <c r="K112" s="66"/>
      <c r="L112" s="66"/>
      <c r="M112" s="66">
        <v>3743</v>
      </c>
      <c r="N112" s="20">
        <f t="shared" si="8"/>
        <v>3743</v>
      </c>
      <c r="O112" s="21">
        <f t="shared" si="9"/>
        <v>30066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/>
      <c r="D113" s="75"/>
      <c r="E113" s="75">
        <v>0</v>
      </c>
      <c r="F113" s="75">
        <v>47.6</v>
      </c>
      <c r="G113" s="75">
        <v>0</v>
      </c>
      <c r="H113" s="75">
        <v>6.2</v>
      </c>
      <c r="I113" s="30">
        <f t="shared" si="7"/>
        <v>53.800000000000004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53.800000000000004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/>
      <c r="D114" s="72">
        <v>0.01</v>
      </c>
      <c r="E114" s="72">
        <v>0.88</v>
      </c>
      <c r="F114" s="72">
        <v>53.54</v>
      </c>
      <c r="G114" s="72">
        <v>46.83</v>
      </c>
      <c r="H114" s="72"/>
      <c r="I114" s="27">
        <f t="shared" si="7"/>
        <v>101.25999999999999</v>
      </c>
      <c r="J114" s="73"/>
      <c r="K114" s="72"/>
      <c r="L114" s="72"/>
      <c r="M114" s="72">
        <v>25.1</v>
      </c>
      <c r="N114" s="28">
        <f t="shared" si="8"/>
        <v>25.1</v>
      </c>
      <c r="O114" s="29">
        <f t="shared" si="9"/>
        <v>126.35999999999999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/>
      <c r="D115" s="66">
        <v>3</v>
      </c>
      <c r="E115" s="66">
        <v>276</v>
      </c>
      <c r="F115" s="66">
        <v>13169</v>
      </c>
      <c r="G115" s="66">
        <v>9600</v>
      </c>
      <c r="H115" s="66"/>
      <c r="I115" s="18">
        <f t="shared" si="7"/>
        <v>23048</v>
      </c>
      <c r="J115" s="67"/>
      <c r="K115" s="66"/>
      <c r="L115" s="66"/>
      <c r="M115" s="66">
        <v>2947</v>
      </c>
      <c r="N115" s="20">
        <f t="shared" si="8"/>
        <v>2947</v>
      </c>
      <c r="O115" s="21">
        <f t="shared" si="9"/>
        <v>25995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/>
      <c r="D116" s="84">
        <v>0</v>
      </c>
      <c r="E116" s="84">
        <v>0</v>
      </c>
      <c r="F116" s="84">
        <v>52.8</v>
      </c>
      <c r="G116" s="84">
        <v>0</v>
      </c>
      <c r="H116" s="84"/>
      <c r="I116" s="46">
        <f t="shared" si="7"/>
        <v>52.8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52.8</v>
      </c>
      <c r="P116" s="44">
        <f>SUM(O136,P111,P112,P115)</f>
        <v>1953.5499999999997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0.02</v>
      </c>
      <c r="D121" s="63"/>
      <c r="E121" s="63">
        <v>1.72</v>
      </c>
      <c r="F121" s="63">
        <v>30.6</v>
      </c>
      <c r="G121" s="63">
        <v>19.84</v>
      </c>
      <c r="H121" s="63">
        <v>5.73</v>
      </c>
      <c r="I121" s="11">
        <f t="shared" si="7"/>
        <v>57.910000000000011</v>
      </c>
      <c r="J121" s="64"/>
      <c r="K121" s="63"/>
      <c r="L121" s="63"/>
      <c r="M121" s="63">
        <v>47.53</v>
      </c>
      <c r="N121" s="13">
        <f t="shared" si="8"/>
        <v>47.53</v>
      </c>
      <c r="O121" s="14">
        <f t="shared" si="9"/>
        <v>105.44000000000001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8</v>
      </c>
      <c r="D122" s="66"/>
      <c r="E122" s="66">
        <v>505</v>
      </c>
      <c r="F122" s="66">
        <v>7716</v>
      </c>
      <c r="G122" s="66">
        <v>5238</v>
      </c>
      <c r="H122" s="66">
        <v>1135</v>
      </c>
      <c r="I122" s="18">
        <f t="shared" si="7"/>
        <v>14602</v>
      </c>
      <c r="J122" s="67"/>
      <c r="K122" s="66"/>
      <c r="L122" s="66"/>
      <c r="M122" s="66">
        <v>5311</v>
      </c>
      <c r="N122" s="20">
        <f t="shared" si="8"/>
        <v>5311</v>
      </c>
      <c r="O122" s="21">
        <f t="shared" si="9"/>
        <v>19913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/>
      <c r="E123" s="75">
        <v>0</v>
      </c>
      <c r="F123" s="75">
        <v>30.9</v>
      </c>
      <c r="G123" s="75">
        <v>0</v>
      </c>
      <c r="H123" s="75">
        <v>10.3</v>
      </c>
      <c r="I123" s="30">
        <f t="shared" si="7"/>
        <v>41.2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41.2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/>
      <c r="E124" s="72">
        <v>0.26</v>
      </c>
      <c r="F124" s="72">
        <v>14.2</v>
      </c>
      <c r="G124" s="72">
        <v>0.65</v>
      </c>
      <c r="H124" s="72"/>
      <c r="I124" s="27">
        <f t="shared" si="7"/>
        <v>15.11</v>
      </c>
      <c r="J124" s="73"/>
      <c r="K124" s="72"/>
      <c r="L124" s="72"/>
      <c r="M124" s="72">
        <v>17.329999999999998</v>
      </c>
      <c r="N124" s="28">
        <f t="shared" si="8"/>
        <v>17.329999999999998</v>
      </c>
      <c r="O124" s="29">
        <f t="shared" si="9"/>
        <v>32.44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/>
      <c r="E125" s="66">
        <v>82</v>
      </c>
      <c r="F125" s="66">
        <v>3261</v>
      </c>
      <c r="G125" s="66">
        <v>192</v>
      </c>
      <c r="H125" s="66"/>
      <c r="I125" s="18">
        <f t="shared" si="7"/>
        <v>3535</v>
      </c>
      <c r="J125" s="67"/>
      <c r="K125" s="66"/>
      <c r="L125" s="66"/>
      <c r="M125" s="66">
        <v>1870</v>
      </c>
      <c r="N125" s="20">
        <f t="shared" si="8"/>
        <v>1870</v>
      </c>
      <c r="O125" s="21">
        <f t="shared" si="9"/>
        <v>5405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/>
      <c r="E126" s="75">
        <v>0</v>
      </c>
      <c r="F126" s="75">
        <v>12.4</v>
      </c>
      <c r="G126" s="75">
        <v>0</v>
      </c>
      <c r="H126" s="75"/>
      <c r="I126" s="30">
        <f t="shared" si="7"/>
        <v>12.4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12.4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/>
      <c r="D127" s="72">
        <v>0.02</v>
      </c>
      <c r="E127" s="72">
        <v>0.91</v>
      </c>
      <c r="F127" s="72">
        <v>29.45</v>
      </c>
      <c r="G127" s="72">
        <v>3.92</v>
      </c>
      <c r="H127" s="72">
        <v>7.5</v>
      </c>
      <c r="I127" s="27">
        <f t="shared" si="7"/>
        <v>41.8</v>
      </c>
      <c r="J127" s="73"/>
      <c r="K127" s="72"/>
      <c r="L127" s="72"/>
      <c r="M127" s="72">
        <v>16.600000000000001</v>
      </c>
      <c r="N127" s="28">
        <f t="shared" si="8"/>
        <v>16.600000000000001</v>
      </c>
      <c r="O127" s="29">
        <f t="shared" si="9"/>
        <v>58.4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/>
      <c r="D128" s="66">
        <v>6</v>
      </c>
      <c r="E128" s="66">
        <v>285</v>
      </c>
      <c r="F128" s="66">
        <v>7667</v>
      </c>
      <c r="G128" s="66">
        <v>1065</v>
      </c>
      <c r="H128" s="66">
        <v>1640</v>
      </c>
      <c r="I128" s="18">
        <f t="shared" si="7"/>
        <v>10663</v>
      </c>
      <c r="J128" s="67"/>
      <c r="K128" s="66"/>
      <c r="L128" s="66"/>
      <c r="M128" s="66">
        <v>1842</v>
      </c>
      <c r="N128" s="20">
        <f t="shared" si="8"/>
        <v>1842</v>
      </c>
      <c r="O128" s="21">
        <f t="shared" si="9"/>
        <v>12505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/>
      <c r="D129" s="75">
        <v>0</v>
      </c>
      <c r="E129" s="75">
        <v>0</v>
      </c>
      <c r="F129" s="75">
        <v>20.3</v>
      </c>
      <c r="G129" s="75">
        <v>0</v>
      </c>
      <c r="H129" s="75">
        <v>12.1</v>
      </c>
      <c r="I129" s="30">
        <f t="shared" si="7"/>
        <v>32.4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32.4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0.23</v>
      </c>
      <c r="D130" s="63">
        <v>3.24</v>
      </c>
      <c r="E130" s="63">
        <v>9.59</v>
      </c>
      <c r="F130" s="63">
        <v>307.55</v>
      </c>
      <c r="G130" s="63">
        <v>883.36</v>
      </c>
      <c r="H130" s="63">
        <v>184.49</v>
      </c>
      <c r="I130" s="11">
        <f t="shared" si="7"/>
        <v>1388.46</v>
      </c>
      <c r="J130" s="64"/>
      <c r="K130" s="63"/>
      <c r="L130" s="63">
        <v>1.28</v>
      </c>
      <c r="M130" s="63">
        <v>441.54</v>
      </c>
      <c r="N130" s="13">
        <f>SUM(J130:M130)</f>
        <v>442.82</v>
      </c>
      <c r="O130" s="14">
        <f t="shared" si="9"/>
        <v>1831.28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61</v>
      </c>
      <c r="D131" s="66">
        <v>637</v>
      </c>
      <c r="E131" s="66">
        <v>2803</v>
      </c>
      <c r="F131" s="66">
        <v>71037</v>
      </c>
      <c r="G131" s="66">
        <v>208753</v>
      </c>
      <c r="H131" s="66">
        <v>25629</v>
      </c>
      <c r="I131" s="18">
        <f t="shared" si="7"/>
        <v>308920</v>
      </c>
      <c r="J131" s="67"/>
      <c r="K131" s="66"/>
      <c r="L131" s="66">
        <v>1374</v>
      </c>
      <c r="M131" s="66">
        <v>44613</v>
      </c>
      <c r="N131" s="20">
        <f t="shared" si="8"/>
        <v>45987</v>
      </c>
      <c r="O131" s="21">
        <f t="shared" si="9"/>
        <v>354907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1.2</v>
      </c>
      <c r="D132" s="75">
        <v>13.6</v>
      </c>
      <c r="E132" s="75">
        <v>15</v>
      </c>
      <c r="F132" s="75">
        <v>399.5</v>
      </c>
      <c r="G132" s="75">
        <v>1849.7</v>
      </c>
      <c r="H132" s="75">
        <v>453.7</v>
      </c>
      <c r="I132" s="30">
        <f t="shared" ref="I132:I138" si="10">SUM(C132:H132)</f>
        <v>2732.7</v>
      </c>
      <c r="J132" s="76"/>
      <c r="K132" s="75"/>
      <c r="L132" s="75">
        <v>50.1</v>
      </c>
      <c r="M132" s="75">
        <v>471.2</v>
      </c>
      <c r="N132" s="31">
        <f t="shared" ref="N132:N138" si="11">SUM(J132:M132)</f>
        <v>521.29999999999995</v>
      </c>
      <c r="O132" s="32">
        <f t="shared" ref="O132:O138" si="12">SUM(N132,I132)</f>
        <v>3254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0.03</v>
      </c>
      <c r="D133" s="72">
        <v>0.74</v>
      </c>
      <c r="E133" s="72">
        <v>9.52</v>
      </c>
      <c r="F133" s="72">
        <v>306.22000000000003</v>
      </c>
      <c r="G133" s="72">
        <v>880.82</v>
      </c>
      <c r="H133" s="72">
        <v>164.95</v>
      </c>
      <c r="I133" s="27">
        <f t="shared" si="10"/>
        <v>1362.2800000000002</v>
      </c>
      <c r="J133" s="73"/>
      <c r="K133" s="72"/>
      <c r="L133" s="72">
        <v>1.28</v>
      </c>
      <c r="M133" s="72">
        <v>439.76</v>
      </c>
      <c r="N133" s="28">
        <f t="shared" si="11"/>
        <v>441.03999999999996</v>
      </c>
      <c r="O133" s="29">
        <f t="shared" si="12"/>
        <v>1803.3200000000002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</v>
      </c>
      <c r="D134" s="66">
        <v>184</v>
      </c>
      <c r="E134" s="66">
        <v>2790</v>
      </c>
      <c r="F134" s="66">
        <v>70919</v>
      </c>
      <c r="G134" s="66">
        <v>208250</v>
      </c>
      <c r="H134" s="66">
        <v>23540</v>
      </c>
      <c r="I134" s="18">
        <f t="shared" si="10"/>
        <v>305694</v>
      </c>
      <c r="J134" s="67"/>
      <c r="K134" s="66"/>
      <c r="L134" s="66">
        <v>1374</v>
      </c>
      <c r="M134" s="66">
        <v>44571</v>
      </c>
      <c r="N134" s="20">
        <f t="shared" si="11"/>
        <v>45945</v>
      </c>
      <c r="O134" s="21">
        <f t="shared" si="12"/>
        <v>351639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0</v>
      </c>
      <c r="D135" s="84">
        <v>2.8</v>
      </c>
      <c r="E135" s="84">
        <v>14.6</v>
      </c>
      <c r="F135" s="84">
        <v>394</v>
      </c>
      <c r="G135" s="84">
        <v>1839</v>
      </c>
      <c r="H135" s="84">
        <v>393.4</v>
      </c>
      <c r="I135" s="46">
        <f t="shared" si="10"/>
        <v>2643.8</v>
      </c>
      <c r="J135" s="85"/>
      <c r="K135" s="84"/>
      <c r="L135" s="84">
        <v>50.1</v>
      </c>
      <c r="M135" s="84">
        <v>468.2</v>
      </c>
      <c r="N135" s="47">
        <f t="shared" si="11"/>
        <v>518.29999999999995</v>
      </c>
      <c r="O135" s="43">
        <f t="shared" si="12"/>
        <v>3162.1000000000004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0.23</v>
      </c>
      <c r="D136" s="54">
        <f t="shared" si="13"/>
        <v>3.35</v>
      </c>
      <c r="E136" s="54">
        <f t="shared" si="13"/>
        <v>9.59</v>
      </c>
      <c r="F136" s="54">
        <f t="shared" si="13"/>
        <v>307.55</v>
      </c>
      <c r="G136" s="54">
        <f t="shared" si="13"/>
        <v>884.95999999999992</v>
      </c>
      <c r="H136" s="54">
        <f t="shared" si="13"/>
        <v>184.98999999999998</v>
      </c>
      <c r="I136" s="55">
        <f t="shared" si="10"/>
        <v>1390.6699999999998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1.28</v>
      </c>
      <c r="M136" s="54">
        <f t="shared" si="14"/>
        <v>441.54</v>
      </c>
      <c r="N136" s="57">
        <f t="shared" si="11"/>
        <v>442.82</v>
      </c>
      <c r="O136" s="58">
        <f t="shared" si="12"/>
        <v>1833.4899999999998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61</v>
      </c>
      <c r="D137" s="17">
        <f t="shared" si="13"/>
        <v>651</v>
      </c>
      <c r="E137" s="17">
        <f t="shared" si="13"/>
        <v>2803</v>
      </c>
      <c r="F137" s="17">
        <f t="shared" si="13"/>
        <v>71037</v>
      </c>
      <c r="G137" s="17">
        <f t="shared" si="13"/>
        <v>208753</v>
      </c>
      <c r="H137" s="17">
        <f t="shared" si="13"/>
        <v>28593</v>
      </c>
      <c r="I137" s="18">
        <f t="shared" si="10"/>
        <v>311898</v>
      </c>
      <c r="J137" s="19">
        <f t="shared" si="14"/>
        <v>0</v>
      </c>
      <c r="K137" s="17">
        <f t="shared" si="14"/>
        <v>0</v>
      </c>
      <c r="L137" s="17">
        <f t="shared" si="14"/>
        <v>1374</v>
      </c>
      <c r="M137" s="17">
        <f t="shared" si="14"/>
        <v>44613</v>
      </c>
      <c r="N137" s="20">
        <f t="shared" si="11"/>
        <v>45987</v>
      </c>
      <c r="O137" s="21">
        <f t="shared" si="12"/>
        <v>357885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1.2</v>
      </c>
      <c r="D138" s="40">
        <f t="shared" si="13"/>
        <v>14.2</v>
      </c>
      <c r="E138" s="40">
        <f t="shared" si="13"/>
        <v>15</v>
      </c>
      <c r="F138" s="40">
        <f t="shared" si="13"/>
        <v>399.5</v>
      </c>
      <c r="G138" s="40">
        <f t="shared" si="13"/>
        <v>1849.7</v>
      </c>
      <c r="H138" s="40">
        <f t="shared" si="13"/>
        <v>613.30000000000007</v>
      </c>
      <c r="I138" s="46">
        <f t="shared" si="10"/>
        <v>2892.9</v>
      </c>
      <c r="J138" s="42">
        <f t="shared" si="14"/>
        <v>0</v>
      </c>
      <c r="K138" s="40">
        <f t="shared" si="14"/>
        <v>0</v>
      </c>
      <c r="L138" s="40">
        <f t="shared" si="14"/>
        <v>50.099999999999994</v>
      </c>
      <c r="M138" s="40">
        <f t="shared" si="14"/>
        <v>471.19999999999993</v>
      </c>
      <c r="N138" s="47">
        <f t="shared" si="11"/>
        <v>521.29999999999995</v>
      </c>
      <c r="O138" s="43">
        <f t="shared" si="12"/>
        <v>3414.2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11016-97CC-4150-85DD-E72B1231983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16.55</v>
      </c>
      <c r="E5" s="63"/>
      <c r="F5" s="63"/>
      <c r="G5" s="63">
        <v>15.6</v>
      </c>
      <c r="H5" s="63"/>
      <c r="I5" s="11">
        <f t="shared" ref="I5:I36" si="0">SUM(C5:H5)</f>
        <v>32.15</v>
      </c>
      <c r="J5" s="64"/>
      <c r="K5" s="63"/>
      <c r="L5" s="63">
        <v>15.15</v>
      </c>
      <c r="M5" s="63">
        <v>3.27</v>
      </c>
      <c r="N5" s="13">
        <f t="shared" ref="N5:N58" si="1">SUM(J5:M5)</f>
        <v>18.420000000000002</v>
      </c>
      <c r="O5" s="14">
        <f>SUM(N5,I5)</f>
        <v>50.57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1.34</v>
      </c>
      <c r="D8" s="72">
        <v>8.32</v>
      </c>
      <c r="E8" s="72"/>
      <c r="F8" s="72"/>
      <c r="G8" s="72">
        <v>15.29</v>
      </c>
      <c r="H8" s="72"/>
      <c r="I8" s="27">
        <f t="shared" si="0"/>
        <v>24.95</v>
      </c>
      <c r="J8" s="73">
        <v>0.02</v>
      </c>
      <c r="K8" s="72"/>
      <c r="L8" s="72">
        <v>4.24</v>
      </c>
      <c r="M8" s="72">
        <v>15.89</v>
      </c>
      <c r="N8" s="28">
        <f t="shared" si="1"/>
        <v>20.149999999999999</v>
      </c>
      <c r="O8" s="29">
        <f t="shared" si="2"/>
        <v>45.099999999999994</v>
      </c>
      <c r="P8" s="22" t="s">
        <v>25</v>
      </c>
      <c r="Q8" s="129" t="s">
        <v>112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0</v>
      </c>
      <c r="K9" s="66"/>
      <c r="L9" s="66">
        <v>49</v>
      </c>
      <c r="M9" s="66">
        <v>193</v>
      </c>
      <c r="N9" s="20">
        <f t="shared" si="1"/>
        <v>242</v>
      </c>
      <c r="O9" s="21">
        <f t="shared" si="2"/>
        <v>242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0</v>
      </c>
      <c r="K10" s="75"/>
      <c r="L10" s="75">
        <v>6.5</v>
      </c>
      <c r="M10" s="75">
        <v>27</v>
      </c>
      <c r="N10" s="31">
        <f t="shared" si="1"/>
        <v>33.5</v>
      </c>
      <c r="O10" s="32">
        <f t="shared" si="2"/>
        <v>33.5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2.4500000000000002</v>
      </c>
      <c r="E11" s="72"/>
      <c r="F11" s="72">
        <v>0.27</v>
      </c>
      <c r="G11" s="72">
        <v>0.43</v>
      </c>
      <c r="H11" s="72">
        <v>0.11</v>
      </c>
      <c r="I11" s="27">
        <f t="shared" si="0"/>
        <v>3.2600000000000002</v>
      </c>
      <c r="J11" s="73"/>
      <c r="K11" s="72"/>
      <c r="L11" s="72">
        <v>0.09</v>
      </c>
      <c r="M11" s="72">
        <v>1.48</v>
      </c>
      <c r="N11" s="28">
        <f t="shared" si="1"/>
        <v>1.57</v>
      </c>
      <c r="O11" s="29">
        <f t="shared" si="2"/>
        <v>4.83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599</v>
      </c>
      <c r="E12" s="66"/>
      <c r="F12" s="66">
        <v>8</v>
      </c>
      <c r="G12" s="66">
        <v>16</v>
      </c>
      <c r="H12" s="66">
        <v>1</v>
      </c>
      <c r="I12" s="18">
        <f t="shared" si="0"/>
        <v>624</v>
      </c>
      <c r="J12" s="67"/>
      <c r="K12" s="66"/>
      <c r="L12" s="66">
        <v>2</v>
      </c>
      <c r="M12" s="66">
        <v>35</v>
      </c>
      <c r="N12" s="20">
        <f t="shared" si="1"/>
        <v>37</v>
      </c>
      <c r="O12" s="21">
        <f t="shared" si="2"/>
        <v>661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115.1</v>
      </c>
      <c r="E13" s="75"/>
      <c r="F13" s="75">
        <v>1.1000000000000001</v>
      </c>
      <c r="G13" s="75">
        <v>0.9</v>
      </c>
      <c r="H13" s="75">
        <v>0.2</v>
      </c>
      <c r="I13" s="30">
        <f t="shared" si="0"/>
        <v>117.3</v>
      </c>
      <c r="J13" s="76"/>
      <c r="K13" s="75"/>
      <c r="L13" s="75">
        <v>0.2</v>
      </c>
      <c r="M13" s="75">
        <v>3.3</v>
      </c>
      <c r="N13" s="31">
        <f t="shared" si="1"/>
        <v>3.5</v>
      </c>
      <c r="O13" s="32">
        <f t="shared" si="2"/>
        <v>120.8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11.07</v>
      </c>
      <c r="E14" s="72"/>
      <c r="F14" s="72">
        <v>0.83</v>
      </c>
      <c r="G14" s="72">
        <v>16.12</v>
      </c>
      <c r="H14" s="72"/>
      <c r="I14" s="27">
        <f t="shared" si="0"/>
        <v>28.020000000000003</v>
      </c>
      <c r="J14" s="73"/>
      <c r="K14" s="72"/>
      <c r="L14" s="72"/>
      <c r="M14" s="72">
        <v>11.71</v>
      </c>
      <c r="N14" s="28">
        <f t="shared" si="1"/>
        <v>11.71</v>
      </c>
      <c r="O14" s="29">
        <f t="shared" si="2"/>
        <v>39.730000000000004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1088</v>
      </c>
      <c r="E15" s="66"/>
      <c r="F15" s="66">
        <v>60</v>
      </c>
      <c r="G15" s="66">
        <v>1373</v>
      </c>
      <c r="H15" s="66"/>
      <c r="I15" s="18">
        <f t="shared" si="0"/>
        <v>2521</v>
      </c>
      <c r="J15" s="67"/>
      <c r="K15" s="66"/>
      <c r="L15" s="66"/>
      <c r="M15" s="66">
        <v>386</v>
      </c>
      <c r="N15" s="20">
        <f t="shared" si="1"/>
        <v>386</v>
      </c>
      <c r="O15" s="21">
        <f t="shared" si="2"/>
        <v>2907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99.8</v>
      </c>
      <c r="E16" s="75"/>
      <c r="F16" s="75">
        <v>5</v>
      </c>
      <c r="G16" s="75">
        <v>80.900000000000006</v>
      </c>
      <c r="H16" s="75"/>
      <c r="I16" s="30">
        <f t="shared" si="0"/>
        <v>185.7</v>
      </c>
      <c r="J16" s="76"/>
      <c r="K16" s="75"/>
      <c r="L16" s="75"/>
      <c r="M16" s="75">
        <v>26.6</v>
      </c>
      <c r="N16" s="31">
        <f t="shared" si="1"/>
        <v>26.6</v>
      </c>
      <c r="O16" s="32">
        <f t="shared" si="2"/>
        <v>212.29999999999998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38.049999999999997</v>
      </c>
      <c r="E17" s="72"/>
      <c r="F17" s="72">
        <v>1.57</v>
      </c>
      <c r="G17" s="72">
        <v>17.18</v>
      </c>
      <c r="H17" s="72"/>
      <c r="I17" s="27">
        <f t="shared" si="0"/>
        <v>56.8</v>
      </c>
      <c r="J17" s="73">
        <v>0.42</v>
      </c>
      <c r="K17" s="72"/>
      <c r="L17" s="72">
        <v>2.7</v>
      </c>
      <c r="M17" s="72">
        <v>26.31</v>
      </c>
      <c r="N17" s="28">
        <f t="shared" si="1"/>
        <v>29.43</v>
      </c>
      <c r="O17" s="29">
        <f t="shared" si="2"/>
        <v>86.22999999999999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4490</v>
      </c>
      <c r="E18" s="66"/>
      <c r="F18" s="66">
        <v>181</v>
      </c>
      <c r="G18" s="66">
        <v>2323</v>
      </c>
      <c r="H18" s="66"/>
      <c r="I18" s="18">
        <f t="shared" si="0"/>
        <v>6994</v>
      </c>
      <c r="J18" s="67">
        <v>27</v>
      </c>
      <c r="K18" s="66"/>
      <c r="L18" s="66">
        <v>109</v>
      </c>
      <c r="M18" s="66">
        <v>1084</v>
      </c>
      <c r="N18" s="20">
        <f t="shared" si="1"/>
        <v>1220</v>
      </c>
      <c r="O18" s="21">
        <f t="shared" si="2"/>
        <v>8214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261.7</v>
      </c>
      <c r="E19" s="75"/>
      <c r="F19" s="75">
        <v>9.3000000000000007</v>
      </c>
      <c r="G19" s="75">
        <v>106.8</v>
      </c>
      <c r="H19" s="75"/>
      <c r="I19" s="30">
        <f t="shared" si="0"/>
        <v>377.8</v>
      </c>
      <c r="J19" s="76">
        <v>0.9</v>
      </c>
      <c r="K19" s="75"/>
      <c r="L19" s="75">
        <v>5.4</v>
      </c>
      <c r="M19" s="75">
        <v>57</v>
      </c>
      <c r="N19" s="31">
        <f t="shared" si="1"/>
        <v>63.3</v>
      </c>
      <c r="O19" s="32">
        <f t="shared" si="2"/>
        <v>441.1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0.05</v>
      </c>
      <c r="D20" s="72">
        <v>55.09</v>
      </c>
      <c r="E20" s="72"/>
      <c r="F20" s="72">
        <v>2.77</v>
      </c>
      <c r="G20" s="72">
        <v>52.45</v>
      </c>
      <c r="H20" s="72">
        <v>0.04</v>
      </c>
      <c r="I20" s="27">
        <f t="shared" si="0"/>
        <v>110.40000000000002</v>
      </c>
      <c r="J20" s="73"/>
      <c r="K20" s="72"/>
      <c r="L20" s="72">
        <v>0.71</v>
      </c>
      <c r="M20" s="72">
        <v>45.42</v>
      </c>
      <c r="N20" s="28">
        <f t="shared" si="1"/>
        <v>46.13</v>
      </c>
      <c r="O20" s="29">
        <f t="shared" si="2"/>
        <v>156.53000000000003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10</v>
      </c>
      <c r="D21" s="66">
        <v>10205</v>
      </c>
      <c r="E21" s="66"/>
      <c r="F21" s="66">
        <v>387</v>
      </c>
      <c r="G21" s="66">
        <v>7902</v>
      </c>
      <c r="H21" s="66">
        <v>3</v>
      </c>
      <c r="I21" s="18">
        <f t="shared" si="0"/>
        <v>18507</v>
      </c>
      <c r="J21" s="67"/>
      <c r="K21" s="66"/>
      <c r="L21" s="66">
        <v>33</v>
      </c>
      <c r="M21" s="66">
        <v>2220</v>
      </c>
      <c r="N21" s="20">
        <f t="shared" si="1"/>
        <v>2253</v>
      </c>
      <c r="O21" s="21">
        <f t="shared" si="2"/>
        <v>20760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0.3</v>
      </c>
      <c r="D22" s="75">
        <v>439.8</v>
      </c>
      <c r="E22" s="75"/>
      <c r="F22" s="75">
        <v>14.3</v>
      </c>
      <c r="G22" s="75">
        <v>182.4</v>
      </c>
      <c r="H22" s="75">
        <v>0.3</v>
      </c>
      <c r="I22" s="30">
        <f t="shared" si="0"/>
        <v>637.1</v>
      </c>
      <c r="J22" s="76"/>
      <c r="K22" s="75"/>
      <c r="L22" s="75">
        <v>1.3</v>
      </c>
      <c r="M22" s="75">
        <v>90.4</v>
      </c>
      <c r="N22" s="31">
        <f t="shared" si="1"/>
        <v>91.7</v>
      </c>
      <c r="O22" s="32">
        <f t="shared" si="2"/>
        <v>728.80000000000007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0.19</v>
      </c>
      <c r="D23" s="72">
        <v>49.01</v>
      </c>
      <c r="E23" s="72"/>
      <c r="F23" s="72">
        <v>13.24</v>
      </c>
      <c r="G23" s="72">
        <v>72.400000000000006</v>
      </c>
      <c r="H23" s="72">
        <v>9.89</v>
      </c>
      <c r="I23" s="27">
        <f t="shared" si="0"/>
        <v>144.73000000000002</v>
      </c>
      <c r="J23" s="73">
        <v>0.39</v>
      </c>
      <c r="K23" s="72"/>
      <c r="L23" s="72">
        <v>14.58</v>
      </c>
      <c r="M23" s="72">
        <v>89.88</v>
      </c>
      <c r="N23" s="28">
        <f t="shared" si="1"/>
        <v>104.85</v>
      </c>
      <c r="O23" s="29">
        <f t="shared" si="2"/>
        <v>249.58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42</v>
      </c>
      <c r="D24" s="66">
        <v>8862</v>
      </c>
      <c r="E24" s="66"/>
      <c r="F24" s="66">
        <v>2151</v>
      </c>
      <c r="G24" s="66">
        <v>14230</v>
      </c>
      <c r="H24" s="66">
        <v>759</v>
      </c>
      <c r="I24" s="18">
        <f t="shared" si="0"/>
        <v>26044</v>
      </c>
      <c r="J24" s="67">
        <v>32</v>
      </c>
      <c r="K24" s="66"/>
      <c r="L24" s="66">
        <v>887</v>
      </c>
      <c r="M24" s="66">
        <v>5261</v>
      </c>
      <c r="N24" s="20">
        <f t="shared" si="1"/>
        <v>6180</v>
      </c>
      <c r="O24" s="21">
        <f t="shared" si="2"/>
        <v>32224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1.1000000000000001</v>
      </c>
      <c r="D25" s="75">
        <v>286.3</v>
      </c>
      <c r="E25" s="75"/>
      <c r="F25" s="75">
        <v>51.7</v>
      </c>
      <c r="G25" s="75">
        <v>313</v>
      </c>
      <c r="H25" s="75">
        <v>35.1</v>
      </c>
      <c r="I25" s="30">
        <f t="shared" si="0"/>
        <v>687.2</v>
      </c>
      <c r="J25" s="76">
        <v>0.1</v>
      </c>
      <c r="K25" s="75"/>
      <c r="L25" s="75">
        <v>28.6</v>
      </c>
      <c r="M25" s="75">
        <v>163.1</v>
      </c>
      <c r="N25" s="31">
        <f t="shared" si="1"/>
        <v>191.8</v>
      </c>
      <c r="O25" s="32">
        <f t="shared" si="2"/>
        <v>879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3.47</v>
      </c>
      <c r="D26" s="72">
        <v>152.16</v>
      </c>
      <c r="E26" s="72"/>
      <c r="F26" s="72">
        <v>39.51</v>
      </c>
      <c r="G26" s="72">
        <v>162.63999999999999</v>
      </c>
      <c r="H26" s="72">
        <v>22.87</v>
      </c>
      <c r="I26" s="27">
        <f t="shared" si="0"/>
        <v>380.65</v>
      </c>
      <c r="J26" s="73"/>
      <c r="K26" s="72"/>
      <c r="L26" s="72">
        <v>25.78</v>
      </c>
      <c r="M26" s="72">
        <v>190.74</v>
      </c>
      <c r="N26" s="28">
        <f t="shared" si="1"/>
        <v>216.52</v>
      </c>
      <c r="O26" s="29">
        <f t="shared" si="2"/>
        <v>597.16999999999996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1407</v>
      </c>
      <c r="D27" s="66">
        <v>32838</v>
      </c>
      <c r="E27" s="66"/>
      <c r="F27" s="66">
        <v>7842</v>
      </c>
      <c r="G27" s="66">
        <v>30035</v>
      </c>
      <c r="H27" s="66">
        <v>2598</v>
      </c>
      <c r="I27" s="18">
        <f t="shared" si="0"/>
        <v>74720</v>
      </c>
      <c r="J27" s="67"/>
      <c r="K27" s="66"/>
      <c r="L27" s="66">
        <v>1827</v>
      </c>
      <c r="M27" s="66">
        <v>12599</v>
      </c>
      <c r="N27" s="20">
        <f t="shared" si="1"/>
        <v>14426</v>
      </c>
      <c r="O27" s="21">
        <f t="shared" si="2"/>
        <v>89146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32.299999999999997</v>
      </c>
      <c r="D28" s="75">
        <v>857.8</v>
      </c>
      <c r="E28" s="75"/>
      <c r="F28" s="75">
        <v>157.6</v>
      </c>
      <c r="G28" s="75">
        <v>647.20000000000005</v>
      </c>
      <c r="H28" s="75">
        <v>95.7</v>
      </c>
      <c r="I28" s="30">
        <f t="shared" si="0"/>
        <v>1790.6</v>
      </c>
      <c r="J28" s="76"/>
      <c r="K28" s="75"/>
      <c r="L28" s="75">
        <v>52.9</v>
      </c>
      <c r="M28" s="75">
        <v>380.4</v>
      </c>
      <c r="N28" s="31">
        <f t="shared" si="1"/>
        <v>433.29999999999995</v>
      </c>
      <c r="O28" s="32">
        <f t="shared" si="2"/>
        <v>2223.8999999999996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9.1300000000000008</v>
      </c>
      <c r="D29" s="72">
        <v>204.61</v>
      </c>
      <c r="E29" s="72"/>
      <c r="F29" s="72">
        <v>84.36</v>
      </c>
      <c r="G29" s="72">
        <v>301.02</v>
      </c>
      <c r="H29" s="72">
        <v>20.66</v>
      </c>
      <c r="I29" s="27">
        <f t="shared" si="0"/>
        <v>619.78</v>
      </c>
      <c r="J29" s="73">
        <v>1.08</v>
      </c>
      <c r="K29" s="72"/>
      <c r="L29" s="72">
        <v>24.33</v>
      </c>
      <c r="M29" s="72">
        <v>144.74</v>
      </c>
      <c r="N29" s="28">
        <f t="shared" si="1"/>
        <v>170.15</v>
      </c>
      <c r="O29" s="29">
        <f t="shared" si="2"/>
        <v>789.93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2523</v>
      </c>
      <c r="D30" s="66">
        <v>42536</v>
      </c>
      <c r="E30" s="66"/>
      <c r="F30" s="66">
        <v>15923</v>
      </c>
      <c r="G30" s="66">
        <v>59227</v>
      </c>
      <c r="H30" s="66">
        <v>2322</v>
      </c>
      <c r="I30" s="18">
        <f t="shared" si="0"/>
        <v>122531</v>
      </c>
      <c r="J30" s="67">
        <v>96</v>
      </c>
      <c r="K30" s="66"/>
      <c r="L30" s="66">
        <v>1976</v>
      </c>
      <c r="M30" s="66">
        <v>11506</v>
      </c>
      <c r="N30" s="20">
        <f t="shared" si="1"/>
        <v>13578</v>
      </c>
      <c r="O30" s="21">
        <f t="shared" si="2"/>
        <v>136109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43.6</v>
      </c>
      <c r="D31" s="75">
        <v>898.3</v>
      </c>
      <c r="E31" s="75"/>
      <c r="F31" s="75">
        <v>243.2</v>
      </c>
      <c r="G31" s="75">
        <v>1100</v>
      </c>
      <c r="H31" s="75">
        <v>69.7</v>
      </c>
      <c r="I31" s="30">
        <f t="shared" si="0"/>
        <v>2354.7999999999997</v>
      </c>
      <c r="J31" s="76">
        <v>0.1</v>
      </c>
      <c r="K31" s="75"/>
      <c r="L31" s="75">
        <v>53.2</v>
      </c>
      <c r="M31" s="75">
        <v>320.39999999999998</v>
      </c>
      <c r="N31" s="31">
        <f t="shared" si="1"/>
        <v>373.7</v>
      </c>
      <c r="O31" s="32">
        <f t="shared" si="2"/>
        <v>2728.4999999999995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11.34</v>
      </c>
      <c r="D32" s="72">
        <v>213.68</v>
      </c>
      <c r="E32" s="72"/>
      <c r="F32" s="72">
        <v>263.52</v>
      </c>
      <c r="G32" s="72">
        <v>785.93</v>
      </c>
      <c r="H32" s="72">
        <v>71.56</v>
      </c>
      <c r="I32" s="27">
        <f t="shared" si="0"/>
        <v>1346.0299999999997</v>
      </c>
      <c r="J32" s="73">
        <v>0.18</v>
      </c>
      <c r="K32" s="72"/>
      <c r="L32" s="72">
        <v>15.21</v>
      </c>
      <c r="M32" s="72">
        <v>379.88</v>
      </c>
      <c r="N32" s="28">
        <f t="shared" si="1"/>
        <v>395.27</v>
      </c>
      <c r="O32" s="29">
        <f t="shared" si="2"/>
        <v>1741.2999999999997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3425</v>
      </c>
      <c r="D33" s="66">
        <v>48665</v>
      </c>
      <c r="E33" s="66"/>
      <c r="F33" s="66">
        <v>54269</v>
      </c>
      <c r="G33" s="66">
        <v>181306</v>
      </c>
      <c r="H33" s="66">
        <v>8798</v>
      </c>
      <c r="I33" s="18">
        <f t="shared" si="0"/>
        <v>296463</v>
      </c>
      <c r="J33" s="67">
        <v>16</v>
      </c>
      <c r="K33" s="66"/>
      <c r="L33" s="66">
        <v>1414</v>
      </c>
      <c r="M33" s="66">
        <v>32755</v>
      </c>
      <c r="N33" s="20">
        <f t="shared" si="1"/>
        <v>34185</v>
      </c>
      <c r="O33" s="21">
        <f t="shared" si="2"/>
        <v>330648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48</v>
      </c>
      <c r="D34" s="75">
        <v>880.2</v>
      </c>
      <c r="E34" s="75"/>
      <c r="F34" s="75">
        <v>713</v>
      </c>
      <c r="G34" s="75">
        <v>2725.4</v>
      </c>
      <c r="H34" s="75">
        <v>260.39999999999998</v>
      </c>
      <c r="I34" s="30">
        <f t="shared" si="0"/>
        <v>4627</v>
      </c>
      <c r="J34" s="76">
        <v>0</v>
      </c>
      <c r="K34" s="75"/>
      <c r="L34" s="75">
        <v>34</v>
      </c>
      <c r="M34" s="75">
        <v>830.8</v>
      </c>
      <c r="N34" s="31">
        <f t="shared" si="1"/>
        <v>864.8</v>
      </c>
      <c r="O34" s="32">
        <f t="shared" si="2"/>
        <v>5491.8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13.91</v>
      </c>
      <c r="D35" s="72">
        <v>275.62</v>
      </c>
      <c r="E35" s="72">
        <v>9.73</v>
      </c>
      <c r="F35" s="72">
        <v>798.61</v>
      </c>
      <c r="G35" s="72">
        <v>1288.2</v>
      </c>
      <c r="H35" s="72">
        <v>30.39</v>
      </c>
      <c r="I35" s="27">
        <f t="shared" si="0"/>
        <v>2416.46</v>
      </c>
      <c r="J35" s="73">
        <v>0.55000000000000004</v>
      </c>
      <c r="K35" s="72"/>
      <c r="L35" s="72">
        <v>7.91</v>
      </c>
      <c r="M35" s="72">
        <v>319.95999999999998</v>
      </c>
      <c r="N35" s="28">
        <f t="shared" si="1"/>
        <v>328.41999999999996</v>
      </c>
      <c r="O35" s="29">
        <f t="shared" si="2"/>
        <v>2744.88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4447</v>
      </c>
      <c r="D36" s="66">
        <v>69905</v>
      </c>
      <c r="E36" s="66">
        <v>1669</v>
      </c>
      <c r="F36" s="66">
        <v>174987</v>
      </c>
      <c r="G36" s="66">
        <v>316980</v>
      </c>
      <c r="H36" s="66">
        <v>4090</v>
      </c>
      <c r="I36" s="18">
        <f t="shared" si="0"/>
        <v>572078</v>
      </c>
      <c r="J36" s="67">
        <v>46</v>
      </c>
      <c r="K36" s="66"/>
      <c r="L36" s="66">
        <v>813</v>
      </c>
      <c r="M36" s="66">
        <v>31223</v>
      </c>
      <c r="N36" s="20">
        <f t="shared" si="1"/>
        <v>32082</v>
      </c>
      <c r="O36" s="21">
        <f t="shared" si="2"/>
        <v>604160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62.4</v>
      </c>
      <c r="D37" s="75">
        <v>1122.5999999999999</v>
      </c>
      <c r="E37" s="75">
        <v>26.7</v>
      </c>
      <c r="F37" s="75">
        <v>1931.8</v>
      </c>
      <c r="G37" s="75">
        <v>4433.7</v>
      </c>
      <c r="H37" s="75">
        <v>90.1</v>
      </c>
      <c r="I37" s="30">
        <f t="shared" ref="I37:I50" si="3">SUM(C37:H37)</f>
        <v>7667.3</v>
      </c>
      <c r="J37" s="76">
        <v>0</v>
      </c>
      <c r="K37" s="75"/>
      <c r="L37" s="75">
        <v>16.399999999999999</v>
      </c>
      <c r="M37" s="75">
        <v>612.6</v>
      </c>
      <c r="N37" s="31">
        <f t="shared" si="1"/>
        <v>629</v>
      </c>
      <c r="O37" s="32">
        <f t="shared" si="2"/>
        <v>8296.2999999999993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45.61</v>
      </c>
      <c r="D38" s="72">
        <v>130.88</v>
      </c>
      <c r="E38" s="72">
        <v>0.92</v>
      </c>
      <c r="F38" s="72">
        <v>1307.83</v>
      </c>
      <c r="G38" s="72">
        <v>2728.7</v>
      </c>
      <c r="H38" s="72">
        <v>5.93</v>
      </c>
      <c r="I38" s="27">
        <f t="shared" si="3"/>
        <v>4219.87</v>
      </c>
      <c r="J38" s="73">
        <v>0.4</v>
      </c>
      <c r="K38" s="72"/>
      <c r="L38" s="72">
        <v>28.66</v>
      </c>
      <c r="M38" s="72">
        <v>556.16999999999996</v>
      </c>
      <c r="N38" s="28">
        <f t="shared" si="1"/>
        <v>585.2299999999999</v>
      </c>
      <c r="O38" s="29">
        <f t="shared" si="2"/>
        <v>4805.0999999999995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15328</v>
      </c>
      <c r="D39" s="66">
        <v>34738</v>
      </c>
      <c r="E39" s="66">
        <v>223</v>
      </c>
      <c r="F39" s="66">
        <v>299118</v>
      </c>
      <c r="G39" s="66">
        <v>711516</v>
      </c>
      <c r="H39" s="66">
        <v>923</v>
      </c>
      <c r="I39" s="18">
        <f t="shared" si="3"/>
        <v>1061846</v>
      </c>
      <c r="J39" s="67">
        <v>37</v>
      </c>
      <c r="K39" s="66"/>
      <c r="L39" s="66">
        <v>3037</v>
      </c>
      <c r="M39" s="66">
        <v>57916</v>
      </c>
      <c r="N39" s="20">
        <f t="shared" si="1"/>
        <v>60990</v>
      </c>
      <c r="O39" s="21">
        <f t="shared" si="2"/>
        <v>1122836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195</v>
      </c>
      <c r="D40" s="75">
        <v>490.3</v>
      </c>
      <c r="E40" s="75">
        <v>3.1</v>
      </c>
      <c r="F40" s="75">
        <v>2724.6</v>
      </c>
      <c r="G40" s="75">
        <v>9087.7000000000007</v>
      </c>
      <c r="H40" s="75">
        <v>17.899999999999999</v>
      </c>
      <c r="I40" s="30">
        <f t="shared" si="3"/>
        <v>12518.6</v>
      </c>
      <c r="J40" s="76">
        <v>0</v>
      </c>
      <c r="K40" s="75"/>
      <c r="L40" s="75">
        <v>58.4</v>
      </c>
      <c r="M40" s="75">
        <v>1108.3</v>
      </c>
      <c r="N40" s="31">
        <f t="shared" si="1"/>
        <v>1166.7</v>
      </c>
      <c r="O40" s="32">
        <f t="shared" si="2"/>
        <v>13685.300000000001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59.47</v>
      </c>
      <c r="D41" s="72">
        <v>86.33</v>
      </c>
      <c r="E41" s="72">
        <v>4.97</v>
      </c>
      <c r="F41" s="72">
        <v>1184.8399999999999</v>
      </c>
      <c r="G41" s="72">
        <v>3295.91</v>
      </c>
      <c r="H41" s="72">
        <v>14.51</v>
      </c>
      <c r="I41" s="27">
        <f t="shared" si="3"/>
        <v>4646.03</v>
      </c>
      <c r="J41" s="73">
        <v>1.49</v>
      </c>
      <c r="K41" s="72"/>
      <c r="L41" s="72">
        <v>39.409999999999997</v>
      </c>
      <c r="M41" s="72">
        <v>642.54999999999995</v>
      </c>
      <c r="N41" s="28">
        <f t="shared" si="1"/>
        <v>683.44999999999993</v>
      </c>
      <c r="O41" s="29">
        <f t="shared" si="2"/>
        <v>5329.48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20760</v>
      </c>
      <c r="D42" s="66">
        <v>24097</v>
      </c>
      <c r="E42" s="66">
        <v>1304</v>
      </c>
      <c r="F42" s="66">
        <v>277214</v>
      </c>
      <c r="G42" s="66">
        <v>861462</v>
      </c>
      <c r="H42" s="66">
        <v>1913</v>
      </c>
      <c r="I42" s="18">
        <f t="shared" si="3"/>
        <v>1186750</v>
      </c>
      <c r="J42" s="67">
        <v>134</v>
      </c>
      <c r="K42" s="66"/>
      <c r="L42" s="66">
        <v>4556</v>
      </c>
      <c r="M42" s="66">
        <v>72712</v>
      </c>
      <c r="N42" s="20">
        <f t="shared" si="1"/>
        <v>77402</v>
      </c>
      <c r="O42" s="21">
        <f t="shared" si="2"/>
        <v>1264152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247.7</v>
      </c>
      <c r="D43" s="75">
        <v>332.7</v>
      </c>
      <c r="E43" s="75">
        <v>16.7</v>
      </c>
      <c r="F43" s="75">
        <v>2465.6</v>
      </c>
      <c r="G43" s="75">
        <v>10567.2</v>
      </c>
      <c r="H43" s="75">
        <v>35.200000000000003</v>
      </c>
      <c r="I43" s="30">
        <f t="shared" si="3"/>
        <v>13665.100000000002</v>
      </c>
      <c r="J43" s="76">
        <v>0</v>
      </c>
      <c r="K43" s="75"/>
      <c r="L43" s="75">
        <v>68.5</v>
      </c>
      <c r="M43" s="75">
        <v>1122.3</v>
      </c>
      <c r="N43" s="31">
        <f t="shared" si="1"/>
        <v>1190.8</v>
      </c>
      <c r="O43" s="32">
        <f t="shared" si="2"/>
        <v>14855.900000000001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77.39</v>
      </c>
      <c r="D44" s="72">
        <v>78.97</v>
      </c>
      <c r="E44" s="72">
        <v>6.35</v>
      </c>
      <c r="F44" s="72">
        <v>1046.6500000000001</v>
      </c>
      <c r="G44" s="72">
        <v>3645.43</v>
      </c>
      <c r="H44" s="72">
        <v>6.06</v>
      </c>
      <c r="I44" s="27">
        <f t="shared" si="3"/>
        <v>4860.8500000000004</v>
      </c>
      <c r="J44" s="73">
        <v>3.37</v>
      </c>
      <c r="K44" s="72"/>
      <c r="L44" s="72">
        <v>144.54</v>
      </c>
      <c r="M44" s="72">
        <v>1384.74</v>
      </c>
      <c r="N44" s="28">
        <f t="shared" si="1"/>
        <v>1532.65</v>
      </c>
      <c r="O44" s="29">
        <f t="shared" si="2"/>
        <v>6393.5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28153</v>
      </c>
      <c r="D45" s="66">
        <v>21964</v>
      </c>
      <c r="E45" s="66">
        <v>1833</v>
      </c>
      <c r="F45" s="66">
        <v>253723</v>
      </c>
      <c r="G45" s="66">
        <v>1064608</v>
      </c>
      <c r="H45" s="66">
        <v>1079</v>
      </c>
      <c r="I45" s="18">
        <f t="shared" si="3"/>
        <v>1371360</v>
      </c>
      <c r="J45" s="67">
        <v>305</v>
      </c>
      <c r="K45" s="66"/>
      <c r="L45" s="66">
        <v>17713</v>
      </c>
      <c r="M45" s="66">
        <v>165787</v>
      </c>
      <c r="N45" s="20">
        <f t="shared" si="1"/>
        <v>183805</v>
      </c>
      <c r="O45" s="21">
        <f t="shared" si="2"/>
        <v>1555165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281.2</v>
      </c>
      <c r="D46" s="75">
        <v>262.10000000000002</v>
      </c>
      <c r="E46" s="75">
        <v>21.9</v>
      </c>
      <c r="F46" s="75">
        <v>2045</v>
      </c>
      <c r="G46" s="75">
        <v>11296.5</v>
      </c>
      <c r="H46" s="75">
        <v>17.100000000000001</v>
      </c>
      <c r="I46" s="30">
        <f t="shared" si="3"/>
        <v>13923.800000000001</v>
      </c>
      <c r="J46" s="76">
        <v>0</v>
      </c>
      <c r="K46" s="75"/>
      <c r="L46" s="75">
        <v>189.9</v>
      </c>
      <c r="M46" s="75">
        <v>1805.3</v>
      </c>
      <c r="N46" s="31">
        <f t="shared" si="1"/>
        <v>1995.2</v>
      </c>
      <c r="O46" s="32">
        <f t="shared" si="2"/>
        <v>15919.000000000002</v>
      </c>
      <c r="P46" s="77">
        <v>25.98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106.06</v>
      </c>
      <c r="D47" s="72">
        <v>414.8</v>
      </c>
      <c r="E47" s="72">
        <v>22.11</v>
      </c>
      <c r="F47" s="72">
        <v>2218.04</v>
      </c>
      <c r="G47" s="72">
        <v>2715.31</v>
      </c>
      <c r="H47" s="72">
        <v>346.89</v>
      </c>
      <c r="I47" s="27">
        <f t="shared" si="3"/>
        <v>5823.21</v>
      </c>
      <c r="J47" s="73">
        <v>20.329999999999998</v>
      </c>
      <c r="K47" s="72"/>
      <c r="L47" s="72">
        <v>299.3</v>
      </c>
      <c r="M47" s="72">
        <v>4364.51</v>
      </c>
      <c r="N47" s="28">
        <f t="shared" si="1"/>
        <v>4684.1400000000003</v>
      </c>
      <c r="O47" s="29">
        <f t="shared" si="2"/>
        <v>10507.35</v>
      </c>
      <c r="P47" s="78">
        <v>90.47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41727</v>
      </c>
      <c r="D48" s="66">
        <v>127582</v>
      </c>
      <c r="E48" s="66">
        <v>6744</v>
      </c>
      <c r="F48" s="66">
        <v>592062</v>
      </c>
      <c r="G48" s="66">
        <v>815336</v>
      </c>
      <c r="H48" s="66">
        <v>69535</v>
      </c>
      <c r="I48" s="18">
        <f t="shared" si="3"/>
        <v>1652986</v>
      </c>
      <c r="J48" s="67">
        <v>1824</v>
      </c>
      <c r="K48" s="66"/>
      <c r="L48" s="66">
        <v>39301</v>
      </c>
      <c r="M48" s="66">
        <v>545914</v>
      </c>
      <c r="N48" s="20">
        <f t="shared" si="1"/>
        <v>587039</v>
      </c>
      <c r="O48" s="21">
        <f t="shared" si="2"/>
        <v>2240025</v>
      </c>
      <c r="P48" s="78">
        <v>60.28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117.4</v>
      </c>
      <c r="D49" s="75">
        <v>381.3</v>
      </c>
      <c r="E49" s="75">
        <v>15.9</v>
      </c>
      <c r="F49" s="75">
        <v>3037.7</v>
      </c>
      <c r="G49" s="75">
        <v>5582.3</v>
      </c>
      <c r="H49" s="75">
        <v>528.5</v>
      </c>
      <c r="I49" s="30">
        <f t="shared" si="3"/>
        <v>9663.1</v>
      </c>
      <c r="J49" s="76">
        <v>0</v>
      </c>
      <c r="K49" s="75"/>
      <c r="L49" s="75">
        <v>177</v>
      </c>
      <c r="M49" s="75">
        <v>2217.3000000000002</v>
      </c>
      <c r="N49" s="31">
        <f t="shared" si="1"/>
        <v>2394.3000000000002</v>
      </c>
      <c r="O49" s="32">
        <f t="shared" si="2"/>
        <v>12057.400000000001</v>
      </c>
      <c r="P49" s="78">
        <v>204.06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326.62</v>
      </c>
      <c r="D50" s="63">
        <v>1628.72</v>
      </c>
      <c r="E50" s="63">
        <v>44.08</v>
      </c>
      <c r="F50" s="63">
        <v>6959.78</v>
      </c>
      <c r="G50" s="63">
        <v>15065.17</v>
      </c>
      <c r="H50" s="63">
        <v>524.27</v>
      </c>
      <c r="I50" s="11">
        <f t="shared" si="3"/>
        <v>24548.640000000003</v>
      </c>
      <c r="J50" s="64">
        <v>28.21</v>
      </c>
      <c r="K50" s="63"/>
      <c r="L50" s="63">
        <v>603.22</v>
      </c>
      <c r="M50" s="63">
        <v>8159.22</v>
      </c>
      <c r="N50" s="13">
        <f t="shared" si="1"/>
        <v>8790.65</v>
      </c>
      <c r="O50" s="14">
        <f t="shared" si="2"/>
        <v>33339.29</v>
      </c>
      <c r="P50" s="78">
        <v>1.6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117822</v>
      </c>
      <c r="D51" s="66">
        <v>414973</v>
      </c>
      <c r="E51" s="66">
        <v>11773</v>
      </c>
      <c r="F51" s="66">
        <v>1677727</v>
      </c>
      <c r="G51" s="66">
        <v>4064925</v>
      </c>
      <c r="H51" s="66">
        <v>91723</v>
      </c>
      <c r="I51" s="18">
        <f t="shared" ref="I51:I58" si="4">SUM(C51:H51)</f>
        <v>6378943</v>
      </c>
      <c r="J51" s="67">
        <v>2517</v>
      </c>
      <c r="K51" s="66"/>
      <c r="L51" s="66">
        <v>71668</v>
      </c>
      <c r="M51" s="66">
        <v>939413</v>
      </c>
      <c r="N51" s="20">
        <f t="shared" si="1"/>
        <v>1013598</v>
      </c>
      <c r="O51" s="21">
        <f>SUM(N51,I51)</f>
        <v>7392541</v>
      </c>
      <c r="P51" s="78">
        <v>73.45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1029</v>
      </c>
      <c r="D52" s="75">
        <v>5674.8</v>
      </c>
      <c r="E52" s="75">
        <v>84.3</v>
      </c>
      <c r="F52" s="75">
        <v>13387.1</v>
      </c>
      <c r="G52" s="75">
        <v>46042.2</v>
      </c>
      <c r="H52" s="75">
        <v>1136.4000000000001</v>
      </c>
      <c r="I52" s="30">
        <f t="shared" si="4"/>
        <v>67353.799999999988</v>
      </c>
      <c r="J52" s="76">
        <v>1.1000000000000001</v>
      </c>
      <c r="K52" s="75"/>
      <c r="L52" s="75">
        <v>685.8</v>
      </c>
      <c r="M52" s="75">
        <v>8739.9</v>
      </c>
      <c r="N52" s="31">
        <f t="shared" si="1"/>
        <v>9426.7999999999993</v>
      </c>
      <c r="O52" s="32">
        <f t="shared" si="2"/>
        <v>76780.599999999991</v>
      </c>
      <c r="P52" s="78">
        <v>6.43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323.12</v>
      </c>
      <c r="D53" s="72">
        <v>1231.72</v>
      </c>
      <c r="E53" s="72">
        <v>44.08</v>
      </c>
      <c r="F53" s="72">
        <v>6910.66</v>
      </c>
      <c r="G53" s="72">
        <v>14802.32</v>
      </c>
      <c r="H53" s="72">
        <v>368.93</v>
      </c>
      <c r="I53" s="27">
        <f t="shared" si="4"/>
        <v>23680.83</v>
      </c>
      <c r="J53" s="73">
        <v>28.21</v>
      </c>
      <c r="K53" s="72"/>
      <c r="L53" s="72">
        <v>603.13</v>
      </c>
      <c r="M53" s="72">
        <v>8148.24</v>
      </c>
      <c r="N53" s="28">
        <f t="shared" si="1"/>
        <v>8779.58</v>
      </c>
      <c r="O53" s="29">
        <f t="shared" si="2"/>
        <v>32460.410000000003</v>
      </c>
      <c r="P53" s="33">
        <f>SUM(P46:P52)</f>
        <v>462.27000000000004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116419</v>
      </c>
      <c r="D54" s="66">
        <v>333703</v>
      </c>
      <c r="E54" s="66">
        <v>11773</v>
      </c>
      <c r="F54" s="66">
        <v>1668541</v>
      </c>
      <c r="G54" s="66">
        <v>4017259</v>
      </c>
      <c r="H54" s="66">
        <v>72732</v>
      </c>
      <c r="I54" s="18">
        <f t="shared" si="4"/>
        <v>6220427</v>
      </c>
      <c r="J54" s="67">
        <v>2517</v>
      </c>
      <c r="K54" s="66"/>
      <c r="L54" s="66">
        <v>71666</v>
      </c>
      <c r="M54" s="66">
        <v>939095</v>
      </c>
      <c r="N54" s="20">
        <f t="shared" si="1"/>
        <v>1013278</v>
      </c>
      <c r="O54" s="21">
        <f t="shared" si="2"/>
        <v>7233705</v>
      </c>
      <c r="P54" s="79">
        <v>7.71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996.6</v>
      </c>
      <c r="D55" s="69">
        <v>3612.5</v>
      </c>
      <c r="E55" s="69">
        <v>84.3</v>
      </c>
      <c r="F55" s="69">
        <v>13186.5</v>
      </c>
      <c r="G55" s="69">
        <v>44948.800000000003</v>
      </c>
      <c r="H55" s="69">
        <v>584.9</v>
      </c>
      <c r="I55" s="24">
        <f t="shared" si="4"/>
        <v>63413.600000000006</v>
      </c>
      <c r="J55" s="70">
        <v>1.1000000000000001</v>
      </c>
      <c r="K55" s="69"/>
      <c r="L55" s="69">
        <v>685.6</v>
      </c>
      <c r="M55" s="69">
        <v>8716</v>
      </c>
      <c r="N55" s="24">
        <f t="shared" si="1"/>
        <v>9402.7000000000007</v>
      </c>
      <c r="O55" s="26">
        <f t="shared" si="2"/>
        <v>72816.3</v>
      </c>
      <c r="P55" s="80">
        <v>1007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327.96</v>
      </c>
      <c r="D56" s="10">
        <f t="shared" si="5"/>
        <v>1737.5900000000001</v>
      </c>
      <c r="E56" s="10">
        <f t="shared" si="5"/>
        <v>44.08</v>
      </c>
      <c r="F56" s="10">
        <f t="shared" si="5"/>
        <v>6962.04</v>
      </c>
      <c r="G56" s="10">
        <f t="shared" si="5"/>
        <v>15112.609999999999</v>
      </c>
      <c r="H56" s="10">
        <f t="shared" si="5"/>
        <v>528.91</v>
      </c>
      <c r="I56" s="36">
        <f>SUM(C56:H56)</f>
        <v>24713.19</v>
      </c>
      <c r="J56" s="34">
        <f>SUM(J5,J8,J11,J14,J17,J20,J23,J26,J29,J32,J35,J38,J41,J44,J47)</f>
        <v>28.229999999999997</v>
      </c>
      <c r="K56" s="10">
        <f>SUM(K5,K8,K11,K14,K17,K20,K23,K26,K29,K32,K35,K38,K41,K44,K47)</f>
        <v>0</v>
      </c>
      <c r="L56" s="10">
        <f>SUM(L5,L8,L11,L14,L17,L20,L23,L26,L29,L32,L35,L38,L41,L44,L47)</f>
        <v>622.6099999999999</v>
      </c>
      <c r="M56" s="10">
        <f>SUM(M5,M8,M11,M14,M17,M20,M23,M26,M29,M32,M35,M38,M41,M44,M47)</f>
        <v>8177.25</v>
      </c>
      <c r="N56" s="12">
        <f t="shared" si="1"/>
        <v>8828.09</v>
      </c>
      <c r="O56" s="14">
        <f t="shared" si="2"/>
        <v>33541.279999999999</v>
      </c>
      <c r="P56" s="81">
        <v>0.3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117822</v>
      </c>
      <c r="D57" s="17">
        <f t="shared" si="5"/>
        <v>427569</v>
      </c>
      <c r="E57" s="17">
        <f t="shared" si="5"/>
        <v>11773</v>
      </c>
      <c r="F57" s="17">
        <f t="shared" si="5"/>
        <v>1677925</v>
      </c>
      <c r="G57" s="17">
        <f t="shared" si="5"/>
        <v>4066314</v>
      </c>
      <c r="H57" s="17">
        <f t="shared" si="5"/>
        <v>92021</v>
      </c>
      <c r="I57" s="37">
        <f t="shared" si="4"/>
        <v>6393424</v>
      </c>
      <c r="J57" s="35">
        <f t="shared" ref="J57:M58" si="6">SUM(J6,J9,J12,J15,J18,J21,J24,J27,J30,J33,J36,J39,J42,J45,J48)</f>
        <v>2517</v>
      </c>
      <c r="K57" s="17">
        <f t="shared" si="6"/>
        <v>0</v>
      </c>
      <c r="L57" s="17">
        <f t="shared" si="6"/>
        <v>71717</v>
      </c>
      <c r="M57" s="17">
        <f t="shared" si="6"/>
        <v>939591</v>
      </c>
      <c r="N57" s="19">
        <f t="shared" si="1"/>
        <v>1013825</v>
      </c>
      <c r="O57" s="21">
        <f t="shared" si="2"/>
        <v>7407249</v>
      </c>
      <c r="P57" s="82">
        <v>104.34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1029</v>
      </c>
      <c r="D58" s="40">
        <f t="shared" si="5"/>
        <v>6428.0000000000009</v>
      </c>
      <c r="E58" s="40">
        <f t="shared" si="5"/>
        <v>84.300000000000011</v>
      </c>
      <c r="F58" s="40">
        <f t="shared" si="5"/>
        <v>13399.900000000001</v>
      </c>
      <c r="G58" s="40">
        <f t="shared" si="5"/>
        <v>46124</v>
      </c>
      <c r="H58" s="40">
        <f t="shared" si="5"/>
        <v>1150.2</v>
      </c>
      <c r="I58" s="41">
        <f t="shared" si="4"/>
        <v>68215.400000000009</v>
      </c>
      <c r="J58" s="39">
        <f t="shared" si="6"/>
        <v>1.1000000000000001</v>
      </c>
      <c r="K58" s="40">
        <f t="shared" si="6"/>
        <v>0</v>
      </c>
      <c r="L58" s="40">
        <f t="shared" si="6"/>
        <v>692.30000000000007</v>
      </c>
      <c r="M58" s="40">
        <f t="shared" si="6"/>
        <v>8764.7999999999993</v>
      </c>
      <c r="N58" s="42">
        <f t="shared" si="1"/>
        <v>9458.1999999999989</v>
      </c>
      <c r="O58" s="43">
        <f t="shared" si="2"/>
        <v>77673.600000000006</v>
      </c>
      <c r="P58" s="44">
        <f>SUM(O56,P53,P54,P57)</f>
        <v>34115.599999999991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16.55</v>
      </c>
      <c r="E63" s="63"/>
      <c r="F63" s="63"/>
      <c r="G63" s="63">
        <v>15.6</v>
      </c>
      <c r="H63" s="63"/>
      <c r="I63" s="11">
        <f>SUM(C63:H63)</f>
        <v>32.15</v>
      </c>
      <c r="J63" s="64"/>
      <c r="K63" s="63"/>
      <c r="L63" s="63">
        <v>15.15</v>
      </c>
      <c r="M63" s="63">
        <v>3.27</v>
      </c>
      <c r="N63" s="13">
        <f>SUM(J63:M63)</f>
        <v>18.420000000000002</v>
      </c>
      <c r="O63" s="14">
        <f>SUM(N63,I63)</f>
        <v>50.57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1.34</v>
      </c>
      <c r="D66" s="72">
        <v>8.32</v>
      </c>
      <c r="E66" s="72"/>
      <c r="F66" s="72"/>
      <c r="G66" s="72">
        <v>15.29</v>
      </c>
      <c r="H66" s="72"/>
      <c r="I66" s="27">
        <f t="shared" si="7"/>
        <v>24.95</v>
      </c>
      <c r="J66" s="73">
        <v>0.02</v>
      </c>
      <c r="K66" s="72"/>
      <c r="L66" s="72">
        <v>4.24</v>
      </c>
      <c r="M66" s="72">
        <v>15.89</v>
      </c>
      <c r="N66" s="28">
        <f t="shared" si="8"/>
        <v>20.149999999999999</v>
      </c>
      <c r="O66" s="29">
        <f t="shared" si="9"/>
        <v>45.099999999999994</v>
      </c>
      <c r="P66" s="22" t="s">
        <v>25</v>
      </c>
      <c r="Q66" s="129" t="s">
        <v>112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0</v>
      </c>
      <c r="K67" s="66"/>
      <c r="L67" s="66">
        <v>49</v>
      </c>
      <c r="M67" s="66">
        <v>193</v>
      </c>
      <c r="N67" s="20">
        <f t="shared" si="8"/>
        <v>242</v>
      </c>
      <c r="O67" s="21">
        <f t="shared" si="9"/>
        <v>242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0</v>
      </c>
      <c r="K68" s="75"/>
      <c r="L68" s="75">
        <v>6.5</v>
      </c>
      <c r="M68" s="75">
        <v>27</v>
      </c>
      <c r="N68" s="31">
        <f t="shared" si="8"/>
        <v>33.5</v>
      </c>
      <c r="O68" s="32">
        <f t="shared" si="9"/>
        <v>33.5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2.4500000000000002</v>
      </c>
      <c r="E69" s="72"/>
      <c r="F69" s="72">
        <v>0.27</v>
      </c>
      <c r="G69" s="72">
        <v>0.43</v>
      </c>
      <c r="H69" s="72">
        <v>0.11</v>
      </c>
      <c r="I69" s="27">
        <f t="shared" si="7"/>
        <v>3.2600000000000002</v>
      </c>
      <c r="J69" s="73"/>
      <c r="K69" s="72"/>
      <c r="L69" s="72">
        <v>0.09</v>
      </c>
      <c r="M69" s="72">
        <v>1.48</v>
      </c>
      <c r="N69" s="28">
        <f t="shared" si="8"/>
        <v>1.57</v>
      </c>
      <c r="O69" s="29">
        <f t="shared" si="9"/>
        <v>4.83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599</v>
      </c>
      <c r="E70" s="66"/>
      <c r="F70" s="66">
        <v>8</v>
      </c>
      <c r="G70" s="66">
        <v>16</v>
      </c>
      <c r="H70" s="66">
        <v>1</v>
      </c>
      <c r="I70" s="18">
        <f t="shared" si="7"/>
        <v>624</v>
      </c>
      <c r="J70" s="67"/>
      <c r="K70" s="66"/>
      <c r="L70" s="66">
        <v>2</v>
      </c>
      <c r="M70" s="66">
        <v>35</v>
      </c>
      <c r="N70" s="20">
        <f t="shared" si="8"/>
        <v>37</v>
      </c>
      <c r="O70" s="21">
        <f t="shared" si="9"/>
        <v>661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115.1</v>
      </c>
      <c r="E71" s="75"/>
      <c r="F71" s="75">
        <v>1.1000000000000001</v>
      </c>
      <c r="G71" s="75">
        <v>0.9</v>
      </c>
      <c r="H71" s="75">
        <v>0.2</v>
      </c>
      <c r="I71" s="30">
        <f t="shared" si="7"/>
        <v>117.3</v>
      </c>
      <c r="J71" s="76"/>
      <c r="K71" s="75"/>
      <c r="L71" s="75">
        <v>0.2</v>
      </c>
      <c r="M71" s="75">
        <v>3.3</v>
      </c>
      <c r="N71" s="31">
        <f t="shared" si="8"/>
        <v>3.5</v>
      </c>
      <c r="O71" s="32">
        <f t="shared" si="9"/>
        <v>120.8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11.07</v>
      </c>
      <c r="E72" s="72"/>
      <c r="F72" s="72">
        <v>0.83</v>
      </c>
      <c r="G72" s="72">
        <v>16.12</v>
      </c>
      <c r="H72" s="72"/>
      <c r="I72" s="27">
        <f t="shared" si="7"/>
        <v>28.020000000000003</v>
      </c>
      <c r="J72" s="73"/>
      <c r="K72" s="72"/>
      <c r="L72" s="72"/>
      <c r="M72" s="72">
        <v>11.71</v>
      </c>
      <c r="N72" s="28">
        <f t="shared" si="8"/>
        <v>11.71</v>
      </c>
      <c r="O72" s="29">
        <f t="shared" si="9"/>
        <v>39.730000000000004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1088</v>
      </c>
      <c r="E73" s="66"/>
      <c r="F73" s="66">
        <v>60</v>
      </c>
      <c r="G73" s="66">
        <v>1373</v>
      </c>
      <c r="H73" s="66"/>
      <c r="I73" s="18">
        <f t="shared" si="7"/>
        <v>2521</v>
      </c>
      <c r="J73" s="67"/>
      <c r="K73" s="66"/>
      <c r="L73" s="66"/>
      <c r="M73" s="66">
        <v>386</v>
      </c>
      <c r="N73" s="20">
        <f t="shared" si="8"/>
        <v>386</v>
      </c>
      <c r="O73" s="21">
        <f t="shared" si="9"/>
        <v>2907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99.8</v>
      </c>
      <c r="E74" s="75"/>
      <c r="F74" s="75">
        <v>5</v>
      </c>
      <c r="G74" s="75">
        <v>80.900000000000006</v>
      </c>
      <c r="H74" s="75"/>
      <c r="I74" s="30">
        <f t="shared" si="7"/>
        <v>185.7</v>
      </c>
      <c r="J74" s="76"/>
      <c r="K74" s="75"/>
      <c r="L74" s="75"/>
      <c r="M74" s="75">
        <v>26.6</v>
      </c>
      <c r="N74" s="31">
        <f t="shared" si="8"/>
        <v>26.6</v>
      </c>
      <c r="O74" s="32">
        <f t="shared" si="9"/>
        <v>212.29999999999998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38.049999999999997</v>
      </c>
      <c r="E75" s="72"/>
      <c r="F75" s="72">
        <v>1.57</v>
      </c>
      <c r="G75" s="72">
        <v>17.18</v>
      </c>
      <c r="H75" s="72"/>
      <c r="I75" s="27">
        <f t="shared" si="7"/>
        <v>56.8</v>
      </c>
      <c r="J75" s="73">
        <v>0.42</v>
      </c>
      <c r="K75" s="72"/>
      <c r="L75" s="72">
        <v>2.7</v>
      </c>
      <c r="M75" s="72">
        <v>26.31</v>
      </c>
      <c r="N75" s="28">
        <f t="shared" si="8"/>
        <v>29.43</v>
      </c>
      <c r="O75" s="29">
        <f t="shared" si="9"/>
        <v>86.22999999999999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4490</v>
      </c>
      <c r="E76" s="66"/>
      <c r="F76" s="66">
        <v>181</v>
      </c>
      <c r="G76" s="66">
        <v>2323</v>
      </c>
      <c r="H76" s="66"/>
      <c r="I76" s="18">
        <f t="shared" si="7"/>
        <v>6994</v>
      </c>
      <c r="J76" s="67">
        <v>27</v>
      </c>
      <c r="K76" s="66"/>
      <c r="L76" s="66">
        <v>109</v>
      </c>
      <c r="M76" s="66">
        <v>1084</v>
      </c>
      <c r="N76" s="20">
        <f t="shared" si="8"/>
        <v>1220</v>
      </c>
      <c r="O76" s="21">
        <f t="shared" si="9"/>
        <v>8214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261.7</v>
      </c>
      <c r="E77" s="75"/>
      <c r="F77" s="75">
        <v>9.3000000000000007</v>
      </c>
      <c r="G77" s="75">
        <v>106.8</v>
      </c>
      <c r="H77" s="75"/>
      <c r="I77" s="30">
        <f t="shared" si="7"/>
        <v>377.8</v>
      </c>
      <c r="J77" s="76">
        <v>0.9</v>
      </c>
      <c r="K77" s="75"/>
      <c r="L77" s="75">
        <v>5.4</v>
      </c>
      <c r="M77" s="75">
        <v>57</v>
      </c>
      <c r="N77" s="31">
        <f t="shared" si="8"/>
        <v>63.3</v>
      </c>
      <c r="O77" s="32">
        <f t="shared" si="9"/>
        <v>441.1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0.05</v>
      </c>
      <c r="D78" s="72">
        <v>55.09</v>
      </c>
      <c r="E78" s="72"/>
      <c r="F78" s="72">
        <v>2.77</v>
      </c>
      <c r="G78" s="72">
        <v>52.45</v>
      </c>
      <c r="H78" s="72">
        <v>0.04</v>
      </c>
      <c r="I78" s="27">
        <f t="shared" si="7"/>
        <v>110.40000000000002</v>
      </c>
      <c r="J78" s="73"/>
      <c r="K78" s="72"/>
      <c r="L78" s="72">
        <v>0.71</v>
      </c>
      <c r="M78" s="72">
        <v>45.42</v>
      </c>
      <c r="N78" s="28">
        <f t="shared" si="8"/>
        <v>46.13</v>
      </c>
      <c r="O78" s="29">
        <f t="shared" si="9"/>
        <v>156.53000000000003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10</v>
      </c>
      <c r="D79" s="66">
        <v>10205</v>
      </c>
      <c r="E79" s="66"/>
      <c r="F79" s="66">
        <v>387</v>
      </c>
      <c r="G79" s="66">
        <v>7902</v>
      </c>
      <c r="H79" s="66">
        <v>3</v>
      </c>
      <c r="I79" s="18">
        <f t="shared" si="7"/>
        <v>18507</v>
      </c>
      <c r="J79" s="67"/>
      <c r="K79" s="66"/>
      <c r="L79" s="66">
        <v>33</v>
      </c>
      <c r="M79" s="66">
        <v>2220</v>
      </c>
      <c r="N79" s="20">
        <f t="shared" si="8"/>
        <v>2253</v>
      </c>
      <c r="O79" s="21">
        <f t="shared" si="9"/>
        <v>20760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0.3</v>
      </c>
      <c r="D80" s="75">
        <v>439.8</v>
      </c>
      <c r="E80" s="75"/>
      <c r="F80" s="75">
        <v>14.3</v>
      </c>
      <c r="G80" s="75">
        <v>182.4</v>
      </c>
      <c r="H80" s="75">
        <v>0.3</v>
      </c>
      <c r="I80" s="30">
        <f t="shared" si="7"/>
        <v>637.1</v>
      </c>
      <c r="J80" s="76"/>
      <c r="K80" s="75"/>
      <c r="L80" s="75">
        <v>1.3</v>
      </c>
      <c r="M80" s="75">
        <v>90.4</v>
      </c>
      <c r="N80" s="31">
        <f t="shared" si="8"/>
        <v>91.7</v>
      </c>
      <c r="O80" s="32">
        <f t="shared" si="9"/>
        <v>728.80000000000007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0.19</v>
      </c>
      <c r="D81" s="72">
        <v>49.01</v>
      </c>
      <c r="E81" s="72"/>
      <c r="F81" s="72">
        <v>13.24</v>
      </c>
      <c r="G81" s="72">
        <v>72.400000000000006</v>
      </c>
      <c r="H81" s="72">
        <v>9.89</v>
      </c>
      <c r="I81" s="27">
        <f t="shared" si="7"/>
        <v>144.73000000000002</v>
      </c>
      <c r="J81" s="73">
        <v>0.39</v>
      </c>
      <c r="K81" s="72"/>
      <c r="L81" s="72">
        <v>14.58</v>
      </c>
      <c r="M81" s="72">
        <v>89.88</v>
      </c>
      <c r="N81" s="28">
        <f t="shared" si="8"/>
        <v>104.85</v>
      </c>
      <c r="O81" s="29">
        <f t="shared" si="9"/>
        <v>249.58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42</v>
      </c>
      <c r="D82" s="66">
        <v>8862</v>
      </c>
      <c r="E82" s="66"/>
      <c r="F82" s="66">
        <v>2151</v>
      </c>
      <c r="G82" s="66">
        <v>14230</v>
      </c>
      <c r="H82" s="66">
        <v>759</v>
      </c>
      <c r="I82" s="18">
        <f t="shared" si="7"/>
        <v>26044</v>
      </c>
      <c r="J82" s="67">
        <v>32</v>
      </c>
      <c r="K82" s="66"/>
      <c r="L82" s="66">
        <v>887</v>
      </c>
      <c r="M82" s="66">
        <v>5261</v>
      </c>
      <c r="N82" s="20">
        <f t="shared" si="8"/>
        <v>6180</v>
      </c>
      <c r="O82" s="21">
        <f t="shared" si="9"/>
        <v>32224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1.1000000000000001</v>
      </c>
      <c r="D83" s="75">
        <v>286.3</v>
      </c>
      <c r="E83" s="75"/>
      <c r="F83" s="75">
        <v>51.7</v>
      </c>
      <c r="G83" s="75">
        <v>313</v>
      </c>
      <c r="H83" s="75">
        <v>35.1</v>
      </c>
      <c r="I83" s="30">
        <f t="shared" si="7"/>
        <v>687.2</v>
      </c>
      <c r="J83" s="76">
        <v>0.1</v>
      </c>
      <c r="K83" s="75"/>
      <c r="L83" s="75">
        <v>28.6</v>
      </c>
      <c r="M83" s="75">
        <v>163.1</v>
      </c>
      <c r="N83" s="31">
        <f t="shared" si="8"/>
        <v>191.8</v>
      </c>
      <c r="O83" s="32">
        <f t="shared" si="9"/>
        <v>879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3.47</v>
      </c>
      <c r="D84" s="72">
        <v>152.16</v>
      </c>
      <c r="E84" s="72"/>
      <c r="F84" s="72">
        <v>39.51</v>
      </c>
      <c r="G84" s="72">
        <v>162.63999999999999</v>
      </c>
      <c r="H84" s="72">
        <v>22.87</v>
      </c>
      <c r="I84" s="27">
        <f t="shared" si="7"/>
        <v>380.65</v>
      </c>
      <c r="J84" s="73"/>
      <c r="K84" s="72"/>
      <c r="L84" s="72">
        <v>25.78</v>
      </c>
      <c r="M84" s="72">
        <v>190.74</v>
      </c>
      <c r="N84" s="28">
        <f t="shared" si="8"/>
        <v>216.52</v>
      </c>
      <c r="O84" s="29">
        <f t="shared" si="9"/>
        <v>597.16999999999996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1407</v>
      </c>
      <c r="D85" s="66">
        <v>32838</v>
      </c>
      <c r="E85" s="66"/>
      <c r="F85" s="66">
        <v>7842</v>
      </c>
      <c r="G85" s="66">
        <v>30035</v>
      </c>
      <c r="H85" s="66">
        <v>2598</v>
      </c>
      <c r="I85" s="18">
        <f t="shared" si="7"/>
        <v>74720</v>
      </c>
      <c r="J85" s="67"/>
      <c r="K85" s="66"/>
      <c r="L85" s="66">
        <v>1827</v>
      </c>
      <c r="M85" s="66">
        <v>12599</v>
      </c>
      <c r="N85" s="20">
        <f t="shared" si="8"/>
        <v>14426</v>
      </c>
      <c r="O85" s="21">
        <f t="shared" si="9"/>
        <v>89146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32.299999999999997</v>
      </c>
      <c r="D86" s="75">
        <v>857.8</v>
      </c>
      <c r="E86" s="75"/>
      <c r="F86" s="75">
        <v>157.6</v>
      </c>
      <c r="G86" s="75">
        <v>647.20000000000005</v>
      </c>
      <c r="H86" s="75">
        <v>95.7</v>
      </c>
      <c r="I86" s="30">
        <f t="shared" si="7"/>
        <v>1790.6</v>
      </c>
      <c r="J86" s="76"/>
      <c r="K86" s="75"/>
      <c r="L86" s="75">
        <v>52.9</v>
      </c>
      <c r="M86" s="75">
        <v>380.4</v>
      </c>
      <c r="N86" s="31">
        <f t="shared" si="8"/>
        <v>433.29999999999995</v>
      </c>
      <c r="O86" s="32">
        <f t="shared" si="9"/>
        <v>2223.8999999999996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9.1300000000000008</v>
      </c>
      <c r="D87" s="72">
        <v>204.61</v>
      </c>
      <c r="E87" s="72"/>
      <c r="F87" s="72">
        <v>84.36</v>
      </c>
      <c r="G87" s="72">
        <v>301.02</v>
      </c>
      <c r="H87" s="72">
        <v>20.66</v>
      </c>
      <c r="I87" s="27">
        <f t="shared" si="7"/>
        <v>619.78</v>
      </c>
      <c r="J87" s="73">
        <v>1.08</v>
      </c>
      <c r="K87" s="72"/>
      <c r="L87" s="72">
        <v>24.33</v>
      </c>
      <c r="M87" s="72">
        <v>144.74</v>
      </c>
      <c r="N87" s="28">
        <f t="shared" si="8"/>
        <v>170.15</v>
      </c>
      <c r="O87" s="29">
        <f t="shared" si="9"/>
        <v>789.93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2523</v>
      </c>
      <c r="D88" s="66">
        <v>42536</v>
      </c>
      <c r="E88" s="66"/>
      <c r="F88" s="66">
        <v>15923</v>
      </c>
      <c r="G88" s="66">
        <v>59227</v>
      </c>
      <c r="H88" s="66">
        <v>2322</v>
      </c>
      <c r="I88" s="18">
        <f t="shared" si="7"/>
        <v>122531</v>
      </c>
      <c r="J88" s="67">
        <v>96</v>
      </c>
      <c r="K88" s="66"/>
      <c r="L88" s="66">
        <v>1976</v>
      </c>
      <c r="M88" s="66">
        <v>11506</v>
      </c>
      <c r="N88" s="20">
        <f t="shared" si="8"/>
        <v>13578</v>
      </c>
      <c r="O88" s="21">
        <f t="shared" si="9"/>
        <v>136109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43.6</v>
      </c>
      <c r="D89" s="75">
        <v>898.3</v>
      </c>
      <c r="E89" s="75"/>
      <c r="F89" s="75">
        <v>243.2</v>
      </c>
      <c r="G89" s="75">
        <v>1100</v>
      </c>
      <c r="H89" s="75">
        <v>69.7</v>
      </c>
      <c r="I89" s="30">
        <f t="shared" si="7"/>
        <v>2354.7999999999997</v>
      </c>
      <c r="J89" s="76">
        <v>0.1</v>
      </c>
      <c r="K89" s="75"/>
      <c r="L89" s="75">
        <v>53.2</v>
      </c>
      <c r="M89" s="75">
        <v>320.39999999999998</v>
      </c>
      <c r="N89" s="31">
        <f t="shared" si="8"/>
        <v>373.7</v>
      </c>
      <c r="O89" s="32">
        <f t="shared" si="9"/>
        <v>2728.4999999999995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11.34</v>
      </c>
      <c r="D90" s="72">
        <v>213.68</v>
      </c>
      <c r="E90" s="72"/>
      <c r="F90" s="72">
        <v>263.52</v>
      </c>
      <c r="G90" s="72">
        <v>785.93</v>
      </c>
      <c r="H90" s="72">
        <v>71.56</v>
      </c>
      <c r="I90" s="27">
        <f t="shared" si="7"/>
        <v>1346.0299999999997</v>
      </c>
      <c r="J90" s="73">
        <v>0.18</v>
      </c>
      <c r="K90" s="72"/>
      <c r="L90" s="72">
        <v>15.21</v>
      </c>
      <c r="M90" s="72">
        <v>379.88</v>
      </c>
      <c r="N90" s="28">
        <f t="shared" si="8"/>
        <v>395.27</v>
      </c>
      <c r="O90" s="29">
        <f t="shared" si="9"/>
        <v>1741.2999999999997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3425</v>
      </c>
      <c r="D91" s="66">
        <v>48665</v>
      </c>
      <c r="E91" s="66"/>
      <c r="F91" s="66">
        <v>54269</v>
      </c>
      <c r="G91" s="66">
        <v>181306</v>
      </c>
      <c r="H91" s="66">
        <v>8798</v>
      </c>
      <c r="I91" s="18">
        <f t="shared" si="7"/>
        <v>296463</v>
      </c>
      <c r="J91" s="67">
        <v>16</v>
      </c>
      <c r="K91" s="66"/>
      <c r="L91" s="66">
        <v>1414</v>
      </c>
      <c r="M91" s="66">
        <v>32755</v>
      </c>
      <c r="N91" s="20">
        <f t="shared" si="8"/>
        <v>34185</v>
      </c>
      <c r="O91" s="21">
        <f t="shared" si="9"/>
        <v>330648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48</v>
      </c>
      <c r="D92" s="75">
        <v>880.2</v>
      </c>
      <c r="E92" s="75"/>
      <c r="F92" s="75">
        <v>713</v>
      </c>
      <c r="G92" s="75">
        <v>2725.4</v>
      </c>
      <c r="H92" s="75">
        <v>260.39999999999998</v>
      </c>
      <c r="I92" s="30">
        <f t="shared" si="7"/>
        <v>4627</v>
      </c>
      <c r="J92" s="76">
        <v>0</v>
      </c>
      <c r="K92" s="75"/>
      <c r="L92" s="75">
        <v>34</v>
      </c>
      <c r="M92" s="75">
        <v>830.8</v>
      </c>
      <c r="N92" s="31">
        <f t="shared" si="8"/>
        <v>864.8</v>
      </c>
      <c r="O92" s="32">
        <f t="shared" si="9"/>
        <v>5491.8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13.91</v>
      </c>
      <c r="D93" s="72">
        <v>275.62</v>
      </c>
      <c r="E93" s="72">
        <v>9.73</v>
      </c>
      <c r="F93" s="72">
        <v>798.61</v>
      </c>
      <c r="G93" s="72">
        <v>1288.2</v>
      </c>
      <c r="H93" s="72">
        <v>30.39</v>
      </c>
      <c r="I93" s="27">
        <f t="shared" si="7"/>
        <v>2416.46</v>
      </c>
      <c r="J93" s="73">
        <v>0.55000000000000004</v>
      </c>
      <c r="K93" s="72"/>
      <c r="L93" s="72">
        <v>7.91</v>
      </c>
      <c r="M93" s="72">
        <v>319.95999999999998</v>
      </c>
      <c r="N93" s="28">
        <f t="shared" si="8"/>
        <v>328.41999999999996</v>
      </c>
      <c r="O93" s="29">
        <f t="shared" si="9"/>
        <v>2744.88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4447</v>
      </c>
      <c r="D94" s="66">
        <v>69905</v>
      </c>
      <c r="E94" s="66">
        <v>1669</v>
      </c>
      <c r="F94" s="66">
        <v>174987</v>
      </c>
      <c r="G94" s="66">
        <v>316980</v>
      </c>
      <c r="H94" s="66">
        <v>4090</v>
      </c>
      <c r="I94" s="18">
        <f t="shared" si="7"/>
        <v>572078</v>
      </c>
      <c r="J94" s="67">
        <v>46</v>
      </c>
      <c r="K94" s="66"/>
      <c r="L94" s="66">
        <v>813</v>
      </c>
      <c r="M94" s="66">
        <v>31223</v>
      </c>
      <c r="N94" s="20">
        <f t="shared" si="8"/>
        <v>32082</v>
      </c>
      <c r="O94" s="21">
        <f t="shared" si="9"/>
        <v>604160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62.4</v>
      </c>
      <c r="D95" s="75">
        <v>1122.5999999999999</v>
      </c>
      <c r="E95" s="75">
        <v>26.7</v>
      </c>
      <c r="F95" s="75">
        <v>1931.8</v>
      </c>
      <c r="G95" s="75">
        <v>4433.7</v>
      </c>
      <c r="H95" s="75">
        <v>90.1</v>
      </c>
      <c r="I95" s="30">
        <f t="shared" si="7"/>
        <v>7667.3</v>
      </c>
      <c r="J95" s="76">
        <v>0</v>
      </c>
      <c r="K95" s="75"/>
      <c r="L95" s="75">
        <v>16.399999999999999</v>
      </c>
      <c r="M95" s="75">
        <v>612.6</v>
      </c>
      <c r="N95" s="31">
        <f t="shared" si="8"/>
        <v>629</v>
      </c>
      <c r="O95" s="32">
        <f t="shared" si="9"/>
        <v>8296.2999999999993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45.61</v>
      </c>
      <c r="D96" s="72">
        <v>130.88</v>
      </c>
      <c r="E96" s="72">
        <v>0.92</v>
      </c>
      <c r="F96" s="72">
        <v>1307.83</v>
      </c>
      <c r="G96" s="72">
        <v>2728.7</v>
      </c>
      <c r="H96" s="72">
        <v>5.93</v>
      </c>
      <c r="I96" s="27">
        <f t="shared" si="7"/>
        <v>4219.87</v>
      </c>
      <c r="J96" s="73">
        <v>0.4</v>
      </c>
      <c r="K96" s="72"/>
      <c r="L96" s="72">
        <v>28.66</v>
      </c>
      <c r="M96" s="72">
        <v>556.16999999999996</v>
      </c>
      <c r="N96" s="28">
        <f t="shared" si="8"/>
        <v>585.2299999999999</v>
      </c>
      <c r="O96" s="29">
        <f t="shared" si="9"/>
        <v>4805.0999999999995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15328</v>
      </c>
      <c r="D97" s="66">
        <v>34738</v>
      </c>
      <c r="E97" s="66">
        <v>223</v>
      </c>
      <c r="F97" s="66">
        <v>299118</v>
      </c>
      <c r="G97" s="66">
        <v>711516</v>
      </c>
      <c r="H97" s="66">
        <v>923</v>
      </c>
      <c r="I97" s="18">
        <f t="shared" si="7"/>
        <v>1061846</v>
      </c>
      <c r="J97" s="67">
        <v>37</v>
      </c>
      <c r="K97" s="66"/>
      <c r="L97" s="66">
        <v>3037</v>
      </c>
      <c r="M97" s="66">
        <v>57916</v>
      </c>
      <c r="N97" s="20">
        <f t="shared" si="8"/>
        <v>60990</v>
      </c>
      <c r="O97" s="21">
        <f t="shared" si="9"/>
        <v>1122836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195</v>
      </c>
      <c r="D98" s="75">
        <v>490.3</v>
      </c>
      <c r="E98" s="75">
        <v>3.1</v>
      </c>
      <c r="F98" s="75">
        <v>2724.6</v>
      </c>
      <c r="G98" s="75">
        <v>9087.7000000000007</v>
      </c>
      <c r="H98" s="75">
        <v>17.899999999999999</v>
      </c>
      <c r="I98" s="30">
        <f t="shared" si="7"/>
        <v>12518.6</v>
      </c>
      <c r="J98" s="76">
        <v>0</v>
      </c>
      <c r="K98" s="75"/>
      <c r="L98" s="75">
        <v>58.4</v>
      </c>
      <c r="M98" s="75">
        <v>1108.3</v>
      </c>
      <c r="N98" s="31">
        <f t="shared" si="8"/>
        <v>1166.7</v>
      </c>
      <c r="O98" s="32">
        <f t="shared" si="9"/>
        <v>13685.300000000001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59.47</v>
      </c>
      <c r="D99" s="72">
        <v>86.33</v>
      </c>
      <c r="E99" s="72">
        <v>4.97</v>
      </c>
      <c r="F99" s="72">
        <v>1184.8399999999999</v>
      </c>
      <c r="G99" s="72">
        <v>3295.91</v>
      </c>
      <c r="H99" s="72">
        <v>14.51</v>
      </c>
      <c r="I99" s="27">
        <f t="shared" si="7"/>
        <v>4646.03</v>
      </c>
      <c r="J99" s="73">
        <v>1.49</v>
      </c>
      <c r="K99" s="72"/>
      <c r="L99" s="72">
        <v>39.409999999999997</v>
      </c>
      <c r="M99" s="72">
        <v>642.54999999999995</v>
      </c>
      <c r="N99" s="28">
        <f t="shared" si="8"/>
        <v>683.44999999999993</v>
      </c>
      <c r="O99" s="29">
        <f t="shared" si="9"/>
        <v>5329.48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20760</v>
      </c>
      <c r="D100" s="66">
        <v>24097</v>
      </c>
      <c r="E100" s="66">
        <v>1304</v>
      </c>
      <c r="F100" s="66">
        <v>277214</v>
      </c>
      <c r="G100" s="66">
        <v>861462</v>
      </c>
      <c r="H100" s="66">
        <v>1913</v>
      </c>
      <c r="I100" s="18">
        <f t="shared" si="7"/>
        <v>1186750</v>
      </c>
      <c r="J100" s="67">
        <v>134</v>
      </c>
      <c r="K100" s="66"/>
      <c r="L100" s="66">
        <v>4556</v>
      </c>
      <c r="M100" s="66">
        <v>72712</v>
      </c>
      <c r="N100" s="20">
        <f t="shared" si="8"/>
        <v>77402</v>
      </c>
      <c r="O100" s="21">
        <f t="shared" si="9"/>
        <v>1264152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247.7</v>
      </c>
      <c r="D101" s="75">
        <v>332.7</v>
      </c>
      <c r="E101" s="75">
        <v>16.7</v>
      </c>
      <c r="F101" s="75">
        <v>2465.6</v>
      </c>
      <c r="G101" s="75">
        <v>10567.2</v>
      </c>
      <c r="H101" s="75">
        <v>35.200000000000003</v>
      </c>
      <c r="I101" s="30">
        <f t="shared" si="7"/>
        <v>13665.100000000002</v>
      </c>
      <c r="J101" s="76">
        <v>0</v>
      </c>
      <c r="K101" s="75"/>
      <c r="L101" s="75">
        <v>68.5</v>
      </c>
      <c r="M101" s="75">
        <v>1122.3</v>
      </c>
      <c r="N101" s="31">
        <f t="shared" si="8"/>
        <v>1190.8</v>
      </c>
      <c r="O101" s="32">
        <f t="shared" si="9"/>
        <v>14855.900000000001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77.39</v>
      </c>
      <c r="D102" s="72">
        <v>78.97</v>
      </c>
      <c r="E102" s="72">
        <v>6.35</v>
      </c>
      <c r="F102" s="72">
        <v>1046.6500000000001</v>
      </c>
      <c r="G102" s="72">
        <v>3645.43</v>
      </c>
      <c r="H102" s="72">
        <v>6.06</v>
      </c>
      <c r="I102" s="27">
        <f t="shared" si="7"/>
        <v>4860.8500000000004</v>
      </c>
      <c r="J102" s="73">
        <v>3.37</v>
      </c>
      <c r="K102" s="72"/>
      <c r="L102" s="72">
        <v>144.54</v>
      </c>
      <c r="M102" s="72">
        <v>1384.74</v>
      </c>
      <c r="N102" s="28">
        <f t="shared" si="8"/>
        <v>1532.65</v>
      </c>
      <c r="O102" s="29">
        <f t="shared" si="9"/>
        <v>6393.5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28153</v>
      </c>
      <c r="D103" s="66">
        <v>21964</v>
      </c>
      <c r="E103" s="66">
        <v>1833</v>
      </c>
      <c r="F103" s="66">
        <v>253723</v>
      </c>
      <c r="G103" s="66">
        <v>1064608</v>
      </c>
      <c r="H103" s="66">
        <v>1079</v>
      </c>
      <c r="I103" s="18">
        <f t="shared" si="7"/>
        <v>1371360</v>
      </c>
      <c r="J103" s="67">
        <v>305</v>
      </c>
      <c r="K103" s="66"/>
      <c r="L103" s="66">
        <v>17713</v>
      </c>
      <c r="M103" s="66">
        <v>165787</v>
      </c>
      <c r="N103" s="20">
        <f t="shared" si="8"/>
        <v>183805</v>
      </c>
      <c r="O103" s="21">
        <f t="shared" si="9"/>
        <v>1555165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281.2</v>
      </c>
      <c r="D104" s="75">
        <v>262.10000000000002</v>
      </c>
      <c r="E104" s="75">
        <v>21.9</v>
      </c>
      <c r="F104" s="75">
        <v>2045</v>
      </c>
      <c r="G104" s="75">
        <v>11296.5</v>
      </c>
      <c r="H104" s="75">
        <v>17.100000000000001</v>
      </c>
      <c r="I104" s="30">
        <f t="shared" si="7"/>
        <v>13923.800000000001</v>
      </c>
      <c r="J104" s="76">
        <v>0</v>
      </c>
      <c r="K104" s="75"/>
      <c r="L104" s="75">
        <v>189.9</v>
      </c>
      <c r="M104" s="75">
        <v>1805.3</v>
      </c>
      <c r="N104" s="31">
        <f t="shared" si="8"/>
        <v>1995.2</v>
      </c>
      <c r="O104" s="32">
        <f t="shared" si="9"/>
        <v>15919.000000000002</v>
      </c>
      <c r="P104" s="77">
        <v>25.98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24.06</v>
      </c>
      <c r="D105" s="72">
        <v>59.36</v>
      </c>
      <c r="E105" s="72">
        <v>3.27</v>
      </c>
      <c r="F105" s="72">
        <v>608.5</v>
      </c>
      <c r="G105" s="72">
        <v>1771.74</v>
      </c>
      <c r="H105" s="72">
        <v>26.17</v>
      </c>
      <c r="I105" s="27">
        <f t="shared" si="7"/>
        <v>2493.1000000000004</v>
      </c>
      <c r="J105" s="73">
        <v>7.04</v>
      </c>
      <c r="K105" s="72"/>
      <c r="L105" s="72">
        <v>102.57</v>
      </c>
      <c r="M105" s="72">
        <v>1226.18</v>
      </c>
      <c r="N105" s="28">
        <f t="shared" si="8"/>
        <v>1335.79</v>
      </c>
      <c r="O105" s="29">
        <f t="shared" si="9"/>
        <v>3828.8900000000003</v>
      </c>
      <c r="P105" s="78">
        <v>90.47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8775</v>
      </c>
      <c r="D106" s="66">
        <v>18540</v>
      </c>
      <c r="E106" s="66">
        <v>990</v>
      </c>
      <c r="F106" s="66">
        <v>153126</v>
      </c>
      <c r="G106" s="66">
        <v>526555</v>
      </c>
      <c r="H106" s="66">
        <v>3192</v>
      </c>
      <c r="I106" s="18">
        <f t="shared" si="7"/>
        <v>711178</v>
      </c>
      <c r="J106" s="67">
        <v>631</v>
      </c>
      <c r="K106" s="66"/>
      <c r="L106" s="66">
        <v>13232</v>
      </c>
      <c r="M106" s="66">
        <v>153219</v>
      </c>
      <c r="N106" s="20">
        <f t="shared" si="8"/>
        <v>167082</v>
      </c>
      <c r="O106" s="21">
        <f t="shared" si="9"/>
        <v>878260</v>
      </c>
      <c r="P106" s="78">
        <v>60.28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78.5</v>
      </c>
      <c r="D107" s="75">
        <v>202.5</v>
      </c>
      <c r="E107" s="75">
        <v>10.8</v>
      </c>
      <c r="F107" s="75">
        <v>1059.3</v>
      </c>
      <c r="G107" s="75">
        <v>4360.8</v>
      </c>
      <c r="H107" s="75">
        <v>49.1</v>
      </c>
      <c r="I107" s="30">
        <f t="shared" si="7"/>
        <v>5761</v>
      </c>
      <c r="J107" s="76">
        <v>0</v>
      </c>
      <c r="K107" s="75"/>
      <c r="L107" s="75">
        <v>117.2</v>
      </c>
      <c r="M107" s="75">
        <v>1382.5</v>
      </c>
      <c r="N107" s="31">
        <f t="shared" si="8"/>
        <v>1499.7</v>
      </c>
      <c r="O107" s="32">
        <f t="shared" si="9"/>
        <v>7260.7</v>
      </c>
      <c r="P107" s="78">
        <v>204.06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12.37</v>
      </c>
      <c r="D108" s="72">
        <v>71.930000000000007</v>
      </c>
      <c r="E108" s="72">
        <v>1.74</v>
      </c>
      <c r="F108" s="72">
        <v>497.38</v>
      </c>
      <c r="G108" s="72">
        <v>548.92999999999995</v>
      </c>
      <c r="H108" s="72">
        <v>15.91</v>
      </c>
      <c r="I108" s="27">
        <f t="shared" si="7"/>
        <v>1148.26</v>
      </c>
      <c r="J108" s="73">
        <v>6.47</v>
      </c>
      <c r="K108" s="72"/>
      <c r="L108" s="72">
        <v>61.6</v>
      </c>
      <c r="M108" s="72">
        <v>887.67</v>
      </c>
      <c r="N108" s="28">
        <f t="shared" si="8"/>
        <v>955.74</v>
      </c>
      <c r="O108" s="29">
        <f t="shared" si="9"/>
        <v>2104</v>
      </c>
      <c r="P108" s="78">
        <v>1.6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4991</v>
      </c>
      <c r="D109" s="66">
        <v>21448</v>
      </c>
      <c r="E109" s="66">
        <v>548</v>
      </c>
      <c r="F109" s="66">
        <v>129869</v>
      </c>
      <c r="G109" s="66">
        <v>165874</v>
      </c>
      <c r="H109" s="66">
        <v>2188</v>
      </c>
      <c r="I109" s="18">
        <f t="shared" si="7"/>
        <v>324918</v>
      </c>
      <c r="J109" s="67">
        <v>578</v>
      </c>
      <c r="K109" s="66"/>
      <c r="L109" s="66">
        <v>8186</v>
      </c>
      <c r="M109" s="66">
        <v>114819</v>
      </c>
      <c r="N109" s="20">
        <f t="shared" si="8"/>
        <v>123583</v>
      </c>
      <c r="O109" s="21">
        <f t="shared" si="9"/>
        <v>448501</v>
      </c>
      <c r="P109" s="78">
        <v>73.45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38.9</v>
      </c>
      <c r="D110" s="75">
        <v>178.8</v>
      </c>
      <c r="E110" s="75">
        <v>5.0999999999999996</v>
      </c>
      <c r="F110" s="75">
        <v>775.2</v>
      </c>
      <c r="G110" s="75">
        <v>1221.5</v>
      </c>
      <c r="H110" s="75">
        <v>28.5</v>
      </c>
      <c r="I110" s="30">
        <f t="shared" si="7"/>
        <v>2248</v>
      </c>
      <c r="J110" s="76">
        <v>0</v>
      </c>
      <c r="K110" s="75"/>
      <c r="L110" s="75">
        <v>59.8</v>
      </c>
      <c r="M110" s="75">
        <v>834.8</v>
      </c>
      <c r="N110" s="31">
        <f t="shared" si="8"/>
        <v>894.59999999999991</v>
      </c>
      <c r="O110" s="32">
        <f t="shared" si="9"/>
        <v>3142.6</v>
      </c>
      <c r="P110" s="78">
        <v>6.43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12.95</v>
      </c>
      <c r="D111" s="72">
        <v>82.22</v>
      </c>
      <c r="E111" s="72">
        <v>5.51</v>
      </c>
      <c r="F111" s="72">
        <v>365.29</v>
      </c>
      <c r="G111" s="72">
        <v>217.96</v>
      </c>
      <c r="H111" s="72">
        <v>7.05</v>
      </c>
      <c r="I111" s="27">
        <f t="shared" si="7"/>
        <v>690.98</v>
      </c>
      <c r="J111" s="73">
        <v>4.7</v>
      </c>
      <c r="K111" s="72"/>
      <c r="L111" s="72">
        <v>71.87</v>
      </c>
      <c r="M111" s="72">
        <v>766.6</v>
      </c>
      <c r="N111" s="28">
        <f t="shared" si="8"/>
        <v>843.17000000000007</v>
      </c>
      <c r="O111" s="29">
        <f t="shared" si="9"/>
        <v>1534.15</v>
      </c>
      <c r="P111" s="33">
        <f>SUM(P104:P110)</f>
        <v>462.27000000000004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5210</v>
      </c>
      <c r="D112" s="66">
        <v>25244</v>
      </c>
      <c r="E112" s="66">
        <v>1662</v>
      </c>
      <c r="F112" s="66">
        <v>97902</v>
      </c>
      <c r="G112" s="66">
        <v>66734</v>
      </c>
      <c r="H112" s="66">
        <v>1655</v>
      </c>
      <c r="I112" s="18">
        <f t="shared" si="7"/>
        <v>198407</v>
      </c>
      <c r="J112" s="67">
        <v>419</v>
      </c>
      <c r="K112" s="66"/>
      <c r="L112" s="66">
        <v>9472</v>
      </c>
      <c r="M112" s="66">
        <v>98801</v>
      </c>
      <c r="N112" s="20">
        <f t="shared" si="8"/>
        <v>108692</v>
      </c>
      <c r="O112" s="21">
        <f t="shared" si="9"/>
        <v>307099</v>
      </c>
      <c r="P112" s="79">
        <v>7.71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493.1</v>
      </c>
      <c r="G113" s="75">
        <v>0</v>
      </c>
      <c r="H113" s="75">
        <v>18.899999999999999</v>
      </c>
      <c r="I113" s="30">
        <f t="shared" si="7"/>
        <v>512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512</v>
      </c>
      <c r="P113" s="80">
        <v>1007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7.21</v>
      </c>
      <c r="D114" s="72">
        <v>48.04</v>
      </c>
      <c r="E114" s="72">
        <v>1.39</v>
      </c>
      <c r="F114" s="72">
        <v>202.79</v>
      </c>
      <c r="G114" s="72">
        <v>50.65</v>
      </c>
      <c r="H114" s="72">
        <v>4.03</v>
      </c>
      <c r="I114" s="27">
        <f t="shared" si="7"/>
        <v>314.10999999999996</v>
      </c>
      <c r="J114" s="73">
        <v>1</v>
      </c>
      <c r="K114" s="72"/>
      <c r="L114" s="72">
        <v>25.16</v>
      </c>
      <c r="M114" s="72">
        <v>446.91</v>
      </c>
      <c r="N114" s="28">
        <f t="shared" si="8"/>
        <v>473.07000000000005</v>
      </c>
      <c r="O114" s="29">
        <f t="shared" si="9"/>
        <v>787.18000000000006</v>
      </c>
      <c r="P114" s="81">
        <v>0.3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2924</v>
      </c>
      <c r="D115" s="66">
        <v>15467</v>
      </c>
      <c r="E115" s="66">
        <v>426</v>
      </c>
      <c r="F115" s="66">
        <v>55531</v>
      </c>
      <c r="G115" s="66">
        <v>16377</v>
      </c>
      <c r="H115" s="66">
        <v>767</v>
      </c>
      <c r="I115" s="18">
        <f t="shared" si="7"/>
        <v>91492</v>
      </c>
      <c r="J115" s="67">
        <v>93</v>
      </c>
      <c r="K115" s="66"/>
      <c r="L115" s="66">
        <v>3349</v>
      </c>
      <c r="M115" s="66">
        <v>55996</v>
      </c>
      <c r="N115" s="20">
        <f t="shared" si="8"/>
        <v>59438</v>
      </c>
      <c r="O115" s="21">
        <f t="shared" si="9"/>
        <v>150930</v>
      </c>
      <c r="P115" s="82">
        <v>104.34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219.5</v>
      </c>
      <c r="G116" s="84">
        <v>0</v>
      </c>
      <c r="H116" s="84">
        <v>7.4</v>
      </c>
      <c r="I116" s="46">
        <f t="shared" si="7"/>
        <v>226.9</v>
      </c>
      <c r="J116" s="85">
        <v>0</v>
      </c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226.9</v>
      </c>
      <c r="P116" s="44">
        <f>SUM(O136,P111,P112,P115)</f>
        <v>34115.599999999991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14.62</v>
      </c>
      <c r="D121" s="63">
        <v>63.66</v>
      </c>
      <c r="E121" s="63">
        <v>6.27</v>
      </c>
      <c r="F121" s="63">
        <v>153.97999999999999</v>
      </c>
      <c r="G121" s="63">
        <v>54.3</v>
      </c>
      <c r="H121" s="63">
        <v>25.4</v>
      </c>
      <c r="I121" s="11">
        <f t="shared" si="7"/>
        <v>318.22999999999996</v>
      </c>
      <c r="J121" s="64">
        <v>0.66</v>
      </c>
      <c r="K121" s="63"/>
      <c r="L121" s="63">
        <v>28.01</v>
      </c>
      <c r="M121" s="63">
        <v>373.88</v>
      </c>
      <c r="N121" s="13">
        <f t="shared" si="8"/>
        <v>402.55</v>
      </c>
      <c r="O121" s="14">
        <f t="shared" si="9"/>
        <v>720.78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5825</v>
      </c>
      <c r="D122" s="66">
        <v>19811</v>
      </c>
      <c r="E122" s="66">
        <v>1896</v>
      </c>
      <c r="F122" s="66">
        <v>43093</v>
      </c>
      <c r="G122" s="66">
        <v>17493</v>
      </c>
      <c r="H122" s="66">
        <v>5453</v>
      </c>
      <c r="I122" s="18">
        <f t="shared" si="7"/>
        <v>93571</v>
      </c>
      <c r="J122" s="67">
        <v>60</v>
      </c>
      <c r="K122" s="66"/>
      <c r="L122" s="66">
        <v>3720</v>
      </c>
      <c r="M122" s="66">
        <v>47114</v>
      </c>
      <c r="N122" s="20">
        <f t="shared" si="8"/>
        <v>50894</v>
      </c>
      <c r="O122" s="21">
        <f t="shared" si="9"/>
        <v>144465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171.2</v>
      </c>
      <c r="G123" s="75">
        <v>0</v>
      </c>
      <c r="H123" s="75">
        <v>49.2</v>
      </c>
      <c r="I123" s="30">
        <f t="shared" si="7"/>
        <v>220.39999999999998</v>
      </c>
      <c r="J123" s="76">
        <v>0</v>
      </c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220.39999999999998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9.19</v>
      </c>
      <c r="D124" s="72">
        <v>37.369999999999997</v>
      </c>
      <c r="E124" s="72">
        <v>1.5</v>
      </c>
      <c r="F124" s="72">
        <v>120.33</v>
      </c>
      <c r="G124" s="72">
        <v>22.22</v>
      </c>
      <c r="H124" s="72">
        <v>158.9</v>
      </c>
      <c r="I124" s="27">
        <f t="shared" si="7"/>
        <v>349.51</v>
      </c>
      <c r="J124" s="73">
        <v>0.43</v>
      </c>
      <c r="K124" s="72"/>
      <c r="L124" s="72">
        <v>3.28</v>
      </c>
      <c r="M124" s="72">
        <v>466.7</v>
      </c>
      <c r="N124" s="28">
        <f t="shared" si="8"/>
        <v>470.40999999999997</v>
      </c>
      <c r="O124" s="29">
        <f t="shared" si="9"/>
        <v>819.92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3651</v>
      </c>
      <c r="D125" s="66">
        <v>11446</v>
      </c>
      <c r="E125" s="66">
        <v>469</v>
      </c>
      <c r="F125" s="66">
        <v>33708</v>
      </c>
      <c r="G125" s="66">
        <v>7197</v>
      </c>
      <c r="H125" s="66">
        <v>31520</v>
      </c>
      <c r="I125" s="18">
        <f t="shared" si="7"/>
        <v>87991</v>
      </c>
      <c r="J125" s="67">
        <v>40</v>
      </c>
      <c r="K125" s="66"/>
      <c r="L125" s="66">
        <v>435</v>
      </c>
      <c r="M125" s="66">
        <v>52352</v>
      </c>
      <c r="N125" s="20">
        <f t="shared" si="8"/>
        <v>52827</v>
      </c>
      <c r="O125" s="21">
        <f t="shared" si="9"/>
        <v>140818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131.30000000000001</v>
      </c>
      <c r="G126" s="75">
        <v>0</v>
      </c>
      <c r="H126" s="75">
        <v>283.8</v>
      </c>
      <c r="I126" s="30">
        <f t="shared" si="7"/>
        <v>415.1</v>
      </c>
      <c r="J126" s="76">
        <v>0</v>
      </c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415.1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25.66</v>
      </c>
      <c r="D127" s="72">
        <v>52.22</v>
      </c>
      <c r="E127" s="72">
        <v>2.4300000000000002</v>
      </c>
      <c r="F127" s="72">
        <v>269.77</v>
      </c>
      <c r="G127" s="72">
        <v>49.51</v>
      </c>
      <c r="H127" s="72">
        <v>109.43</v>
      </c>
      <c r="I127" s="27">
        <f t="shared" si="7"/>
        <v>509.02</v>
      </c>
      <c r="J127" s="73">
        <v>0.03</v>
      </c>
      <c r="K127" s="72"/>
      <c r="L127" s="72">
        <v>6.81</v>
      </c>
      <c r="M127" s="72">
        <v>196.57</v>
      </c>
      <c r="N127" s="28">
        <f t="shared" si="8"/>
        <v>203.41</v>
      </c>
      <c r="O127" s="29">
        <f t="shared" si="9"/>
        <v>712.43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10351</v>
      </c>
      <c r="D128" s="66">
        <v>15626</v>
      </c>
      <c r="E128" s="66">
        <v>753</v>
      </c>
      <c r="F128" s="66">
        <v>78833</v>
      </c>
      <c r="G128" s="66">
        <v>15106</v>
      </c>
      <c r="H128" s="66">
        <v>24760</v>
      </c>
      <c r="I128" s="18">
        <f t="shared" si="7"/>
        <v>145429</v>
      </c>
      <c r="J128" s="67">
        <v>3</v>
      </c>
      <c r="K128" s="66"/>
      <c r="L128" s="66">
        <v>907</v>
      </c>
      <c r="M128" s="66">
        <v>23613</v>
      </c>
      <c r="N128" s="20">
        <f t="shared" si="8"/>
        <v>24523</v>
      </c>
      <c r="O128" s="21">
        <f t="shared" si="9"/>
        <v>169952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188.1</v>
      </c>
      <c r="G129" s="75">
        <v>0</v>
      </c>
      <c r="H129" s="75">
        <v>91.6</v>
      </c>
      <c r="I129" s="30">
        <f t="shared" si="7"/>
        <v>279.7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279.7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326.62</v>
      </c>
      <c r="D130" s="63">
        <v>1628.72</v>
      </c>
      <c r="E130" s="63">
        <v>44.08</v>
      </c>
      <c r="F130" s="63">
        <v>6959.78</v>
      </c>
      <c r="G130" s="63">
        <v>15065.17</v>
      </c>
      <c r="H130" s="63">
        <v>524.27</v>
      </c>
      <c r="I130" s="11">
        <f t="shared" si="7"/>
        <v>24548.640000000003</v>
      </c>
      <c r="J130" s="64">
        <v>28.21</v>
      </c>
      <c r="K130" s="63"/>
      <c r="L130" s="63">
        <v>603.22</v>
      </c>
      <c r="M130" s="63">
        <v>8159.22</v>
      </c>
      <c r="N130" s="13">
        <f>SUM(J130:M130)</f>
        <v>8790.65</v>
      </c>
      <c r="O130" s="14">
        <f t="shared" si="9"/>
        <v>33339.29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117822</v>
      </c>
      <c r="D131" s="66">
        <v>414973</v>
      </c>
      <c r="E131" s="66">
        <v>11773</v>
      </c>
      <c r="F131" s="66">
        <v>1677727</v>
      </c>
      <c r="G131" s="66">
        <v>4064925</v>
      </c>
      <c r="H131" s="66">
        <v>91723</v>
      </c>
      <c r="I131" s="18">
        <f t="shared" si="7"/>
        <v>6378943</v>
      </c>
      <c r="J131" s="67">
        <v>2517</v>
      </c>
      <c r="K131" s="66"/>
      <c r="L131" s="66">
        <v>71668</v>
      </c>
      <c r="M131" s="66">
        <v>939413</v>
      </c>
      <c r="N131" s="20">
        <f t="shared" si="8"/>
        <v>1013598</v>
      </c>
      <c r="O131" s="21">
        <f t="shared" si="9"/>
        <v>7392541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1029</v>
      </c>
      <c r="D132" s="75">
        <v>5674.8</v>
      </c>
      <c r="E132" s="75">
        <v>84.3</v>
      </c>
      <c r="F132" s="75">
        <v>13387.1</v>
      </c>
      <c r="G132" s="75">
        <v>46042.2</v>
      </c>
      <c r="H132" s="75">
        <v>1136.4000000000001</v>
      </c>
      <c r="I132" s="30">
        <f t="shared" ref="I132:I138" si="10">SUM(C132:H132)</f>
        <v>67353.799999999988</v>
      </c>
      <c r="J132" s="76">
        <v>1.1000000000000001</v>
      </c>
      <c r="K132" s="75"/>
      <c r="L132" s="75">
        <v>685.8</v>
      </c>
      <c r="M132" s="75">
        <v>8739.9</v>
      </c>
      <c r="N132" s="31">
        <f t="shared" ref="N132:N138" si="11">SUM(J132:M132)</f>
        <v>9426.7999999999993</v>
      </c>
      <c r="O132" s="32">
        <f t="shared" ref="O132:O138" si="12">SUM(N132,I132)</f>
        <v>76780.599999999991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323.12</v>
      </c>
      <c r="D133" s="72">
        <v>1231.72</v>
      </c>
      <c r="E133" s="72">
        <v>44.08</v>
      </c>
      <c r="F133" s="72">
        <v>6910.66</v>
      </c>
      <c r="G133" s="72">
        <v>14802.32</v>
      </c>
      <c r="H133" s="72">
        <v>368.93</v>
      </c>
      <c r="I133" s="27">
        <f t="shared" si="10"/>
        <v>23680.83</v>
      </c>
      <c r="J133" s="73">
        <v>28.21</v>
      </c>
      <c r="K133" s="72"/>
      <c r="L133" s="72">
        <v>603.13</v>
      </c>
      <c r="M133" s="72">
        <v>8148.24</v>
      </c>
      <c r="N133" s="28">
        <f t="shared" si="11"/>
        <v>8779.58</v>
      </c>
      <c r="O133" s="29">
        <f t="shared" si="12"/>
        <v>32460.410000000003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116419</v>
      </c>
      <c r="D134" s="66">
        <v>333703</v>
      </c>
      <c r="E134" s="66">
        <v>11773</v>
      </c>
      <c r="F134" s="66">
        <v>1668541</v>
      </c>
      <c r="G134" s="66">
        <v>4017259</v>
      </c>
      <c r="H134" s="66">
        <v>72732</v>
      </c>
      <c r="I134" s="18">
        <f t="shared" si="10"/>
        <v>6220427</v>
      </c>
      <c r="J134" s="67">
        <v>2517</v>
      </c>
      <c r="K134" s="66"/>
      <c r="L134" s="66">
        <v>71666</v>
      </c>
      <c r="M134" s="66">
        <v>939095</v>
      </c>
      <c r="N134" s="20">
        <f t="shared" si="11"/>
        <v>1013278</v>
      </c>
      <c r="O134" s="21">
        <f t="shared" si="12"/>
        <v>7233705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996.6</v>
      </c>
      <c r="D135" s="84">
        <v>3612.5</v>
      </c>
      <c r="E135" s="84">
        <v>84.3</v>
      </c>
      <c r="F135" s="84">
        <v>13186.5</v>
      </c>
      <c r="G135" s="84">
        <v>44948.800000000003</v>
      </c>
      <c r="H135" s="84">
        <v>584.9</v>
      </c>
      <c r="I135" s="46">
        <f t="shared" si="10"/>
        <v>63413.600000000006</v>
      </c>
      <c r="J135" s="85">
        <v>1.1000000000000001</v>
      </c>
      <c r="K135" s="84"/>
      <c r="L135" s="84">
        <v>685.6</v>
      </c>
      <c r="M135" s="84">
        <v>8716</v>
      </c>
      <c r="N135" s="47">
        <f t="shared" si="11"/>
        <v>9402.7000000000007</v>
      </c>
      <c r="O135" s="43">
        <f t="shared" si="12"/>
        <v>72816.3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327.96</v>
      </c>
      <c r="D136" s="54">
        <f t="shared" si="13"/>
        <v>1737.5900000000001</v>
      </c>
      <c r="E136" s="54">
        <f t="shared" si="13"/>
        <v>44.079999999999991</v>
      </c>
      <c r="F136" s="54">
        <f t="shared" si="13"/>
        <v>6962.0399999999991</v>
      </c>
      <c r="G136" s="54">
        <f t="shared" si="13"/>
        <v>15112.609999999997</v>
      </c>
      <c r="H136" s="54">
        <f t="shared" si="13"/>
        <v>528.91000000000008</v>
      </c>
      <c r="I136" s="55">
        <f t="shared" si="10"/>
        <v>24713.189999999995</v>
      </c>
      <c r="J136" s="56">
        <f t="shared" ref="J136:M138" si="14">SUM(J63,J66,J69,J72,J75,J78,J81,J84,J87,J90,J93,J96,J99,J102,J105,J108,J111,J114,J121,J124,J127)</f>
        <v>28.23</v>
      </c>
      <c r="K136" s="54">
        <f t="shared" si="14"/>
        <v>0</v>
      </c>
      <c r="L136" s="54">
        <f t="shared" si="14"/>
        <v>622.60999999999979</v>
      </c>
      <c r="M136" s="54">
        <f t="shared" si="14"/>
        <v>8177.25</v>
      </c>
      <c r="N136" s="57">
        <f t="shared" si="11"/>
        <v>8828.09</v>
      </c>
      <c r="O136" s="58">
        <f t="shared" si="12"/>
        <v>33541.279999999999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117822</v>
      </c>
      <c r="D137" s="17">
        <f t="shared" si="13"/>
        <v>427569</v>
      </c>
      <c r="E137" s="17">
        <f t="shared" si="13"/>
        <v>11773</v>
      </c>
      <c r="F137" s="17">
        <f t="shared" si="13"/>
        <v>1677925</v>
      </c>
      <c r="G137" s="17">
        <f t="shared" si="13"/>
        <v>4066314</v>
      </c>
      <c r="H137" s="17">
        <f t="shared" si="13"/>
        <v>92021</v>
      </c>
      <c r="I137" s="18">
        <f t="shared" si="10"/>
        <v>6393424</v>
      </c>
      <c r="J137" s="19">
        <f t="shared" si="14"/>
        <v>2517</v>
      </c>
      <c r="K137" s="17">
        <f t="shared" si="14"/>
        <v>0</v>
      </c>
      <c r="L137" s="17">
        <f t="shared" si="14"/>
        <v>71717</v>
      </c>
      <c r="M137" s="17">
        <f t="shared" si="14"/>
        <v>939591</v>
      </c>
      <c r="N137" s="20">
        <f t="shared" si="11"/>
        <v>1013825</v>
      </c>
      <c r="O137" s="21">
        <f t="shared" si="12"/>
        <v>7407249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1029</v>
      </c>
      <c r="D138" s="40">
        <f t="shared" si="13"/>
        <v>6428.0000000000009</v>
      </c>
      <c r="E138" s="40">
        <f t="shared" si="13"/>
        <v>84.3</v>
      </c>
      <c r="F138" s="40">
        <f t="shared" si="13"/>
        <v>13399.900000000001</v>
      </c>
      <c r="G138" s="40">
        <f t="shared" si="13"/>
        <v>46124</v>
      </c>
      <c r="H138" s="40">
        <f t="shared" si="13"/>
        <v>1150.2</v>
      </c>
      <c r="I138" s="46">
        <f t="shared" si="10"/>
        <v>68215.400000000009</v>
      </c>
      <c r="J138" s="42">
        <f t="shared" si="14"/>
        <v>1.1000000000000001</v>
      </c>
      <c r="K138" s="40">
        <f t="shared" si="14"/>
        <v>0</v>
      </c>
      <c r="L138" s="40">
        <f t="shared" si="14"/>
        <v>692.30000000000007</v>
      </c>
      <c r="M138" s="40">
        <f t="shared" si="14"/>
        <v>8764.7999999999993</v>
      </c>
      <c r="N138" s="47">
        <f t="shared" si="11"/>
        <v>9458.1999999999989</v>
      </c>
      <c r="O138" s="43">
        <f t="shared" si="12"/>
        <v>77673.600000000006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25827-9CEF-4912-82F8-59CE0B5E4E0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0.02</v>
      </c>
      <c r="E5" s="63"/>
      <c r="F5" s="63"/>
      <c r="G5" s="63">
        <v>1.65</v>
      </c>
      <c r="H5" s="63"/>
      <c r="I5" s="11">
        <f t="shared" ref="I5:I36" si="0">SUM(C5:H5)</f>
        <v>1.67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1.67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4</v>
      </c>
      <c r="E8" s="72"/>
      <c r="F8" s="72"/>
      <c r="G8" s="72">
        <v>0.34</v>
      </c>
      <c r="H8" s="72"/>
      <c r="I8" s="27">
        <f t="shared" si="0"/>
        <v>4.34</v>
      </c>
      <c r="J8" s="73"/>
      <c r="K8" s="72"/>
      <c r="L8" s="72"/>
      <c r="M8" s="72"/>
      <c r="N8" s="28">
        <f t="shared" si="1"/>
        <v>0</v>
      </c>
      <c r="O8" s="29">
        <f t="shared" si="2"/>
        <v>4.34</v>
      </c>
      <c r="P8" s="22" t="s">
        <v>25</v>
      </c>
      <c r="Q8" s="129" t="s">
        <v>113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2.2200000000000002</v>
      </c>
      <c r="E11" s="72"/>
      <c r="F11" s="72"/>
      <c r="G11" s="72"/>
      <c r="H11" s="72"/>
      <c r="I11" s="27">
        <f t="shared" si="0"/>
        <v>2.2200000000000002</v>
      </c>
      <c r="J11" s="73"/>
      <c r="K11" s="72"/>
      <c r="L11" s="72"/>
      <c r="M11" s="72">
        <v>2.59</v>
      </c>
      <c r="N11" s="28">
        <f t="shared" si="1"/>
        <v>2.59</v>
      </c>
      <c r="O11" s="29">
        <f t="shared" si="2"/>
        <v>4.8100000000000005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84</v>
      </c>
      <c r="E12" s="66"/>
      <c r="F12" s="66"/>
      <c r="G12" s="66"/>
      <c r="H12" s="66"/>
      <c r="I12" s="18">
        <f t="shared" si="0"/>
        <v>84</v>
      </c>
      <c r="J12" s="67"/>
      <c r="K12" s="66"/>
      <c r="L12" s="66"/>
      <c r="M12" s="66">
        <v>50</v>
      </c>
      <c r="N12" s="20">
        <f t="shared" si="1"/>
        <v>50</v>
      </c>
      <c r="O12" s="21">
        <f t="shared" si="2"/>
        <v>134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16.2</v>
      </c>
      <c r="E13" s="75"/>
      <c r="F13" s="75"/>
      <c r="G13" s="75"/>
      <c r="H13" s="75"/>
      <c r="I13" s="30">
        <f t="shared" si="0"/>
        <v>16.2</v>
      </c>
      <c r="J13" s="76"/>
      <c r="K13" s="75"/>
      <c r="L13" s="75"/>
      <c r="M13" s="75">
        <v>4.8</v>
      </c>
      <c r="N13" s="31">
        <f t="shared" si="1"/>
        <v>4.8</v>
      </c>
      <c r="O13" s="32">
        <f t="shared" si="2"/>
        <v>21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5.4</v>
      </c>
      <c r="E14" s="72"/>
      <c r="F14" s="72"/>
      <c r="G14" s="72"/>
      <c r="H14" s="72">
        <v>0.1</v>
      </c>
      <c r="I14" s="27">
        <f t="shared" si="0"/>
        <v>5.5</v>
      </c>
      <c r="J14" s="73"/>
      <c r="K14" s="72"/>
      <c r="L14" s="72">
        <v>1.32</v>
      </c>
      <c r="M14" s="72">
        <v>4.4800000000000004</v>
      </c>
      <c r="N14" s="28">
        <f t="shared" si="1"/>
        <v>5.8000000000000007</v>
      </c>
      <c r="O14" s="29">
        <f t="shared" si="2"/>
        <v>11.3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377</v>
      </c>
      <c r="E15" s="66"/>
      <c r="F15" s="66"/>
      <c r="G15" s="66"/>
      <c r="H15" s="66">
        <v>4</v>
      </c>
      <c r="I15" s="18">
        <f t="shared" si="0"/>
        <v>381</v>
      </c>
      <c r="J15" s="67"/>
      <c r="K15" s="66"/>
      <c r="L15" s="66">
        <v>38</v>
      </c>
      <c r="M15" s="66">
        <v>242</v>
      </c>
      <c r="N15" s="20">
        <f t="shared" si="1"/>
        <v>280</v>
      </c>
      <c r="O15" s="21">
        <f t="shared" si="2"/>
        <v>661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34.9</v>
      </c>
      <c r="E16" s="75"/>
      <c r="F16" s="75"/>
      <c r="G16" s="75"/>
      <c r="H16" s="75">
        <v>0.3</v>
      </c>
      <c r="I16" s="30">
        <f t="shared" si="0"/>
        <v>35.199999999999996</v>
      </c>
      <c r="J16" s="76"/>
      <c r="K16" s="75"/>
      <c r="L16" s="75">
        <v>2.9</v>
      </c>
      <c r="M16" s="75">
        <v>16.2</v>
      </c>
      <c r="N16" s="31">
        <f t="shared" si="1"/>
        <v>19.099999999999998</v>
      </c>
      <c r="O16" s="32">
        <f t="shared" si="2"/>
        <v>54.3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15.37</v>
      </c>
      <c r="E17" s="72"/>
      <c r="F17" s="72">
        <v>2.11</v>
      </c>
      <c r="G17" s="72"/>
      <c r="H17" s="72"/>
      <c r="I17" s="27">
        <f t="shared" si="0"/>
        <v>17.48</v>
      </c>
      <c r="J17" s="73"/>
      <c r="K17" s="72"/>
      <c r="L17" s="72"/>
      <c r="M17" s="72">
        <v>2.82</v>
      </c>
      <c r="N17" s="28">
        <f t="shared" si="1"/>
        <v>2.82</v>
      </c>
      <c r="O17" s="29">
        <f t="shared" si="2"/>
        <v>20.3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1792</v>
      </c>
      <c r="E18" s="66"/>
      <c r="F18" s="66">
        <v>264</v>
      </c>
      <c r="G18" s="66"/>
      <c r="H18" s="66"/>
      <c r="I18" s="18">
        <f t="shared" si="0"/>
        <v>2056</v>
      </c>
      <c r="J18" s="67"/>
      <c r="K18" s="66"/>
      <c r="L18" s="66"/>
      <c r="M18" s="66">
        <v>103</v>
      </c>
      <c r="N18" s="20">
        <f t="shared" si="1"/>
        <v>103</v>
      </c>
      <c r="O18" s="21">
        <f t="shared" si="2"/>
        <v>2159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103.9</v>
      </c>
      <c r="E19" s="75"/>
      <c r="F19" s="75">
        <v>13.3</v>
      </c>
      <c r="G19" s="75"/>
      <c r="H19" s="75"/>
      <c r="I19" s="30">
        <f t="shared" si="0"/>
        <v>117.2</v>
      </c>
      <c r="J19" s="76"/>
      <c r="K19" s="75"/>
      <c r="L19" s="75"/>
      <c r="M19" s="75">
        <v>5.6</v>
      </c>
      <c r="N19" s="31">
        <f t="shared" si="1"/>
        <v>5.6</v>
      </c>
      <c r="O19" s="32">
        <f t="shared" si="2"/>
        <v>122.8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7.79</v>
      </c>
      <c r="E20" s="72"/>
      <c r="F20" s="72">
        <v>0.55000000000000004</v>
      </c>
      <c r="G20" s="72"/>
      <c r="H20" s="72">
        <v>1.6</v>
      </c>
      <c r="I20" s="27">
        <f t="shared" si="0"/>
        <v>9.94</v>
      </c>
      <c r="J20" s="73"/>
      <c r="K20" s="72"/>
      <c r="L20" s="72"/>
      <c r="M20" s="72">
        <v>5.09</v>
      </c>
      <c r="N20" s="28">
        <f t="shared" si="1"/>
        <v>5.09</v>
      </c>
      <c r="O20" s="29">
        <f t="shared" si="2"/>
        <v>15.03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2875</v>
      </c>
      <c r="E21" s="66"/>
      <c r="F21" s="66">
        <v>46</v>
      </c>
      <c r="G21" s="66"/>
      <c r="H21" s="66">
        <v>102</v>
      </c>
      <c r="I21" s="18">
        <f t="shared" si="0"/>
        <v>3023</v>
      </c>
      <c r="J21" s="67"/>
      <c r="K21" s="66"/>
      <c r="L21" s="66"/>
      <c r="M21" s="66">
        <v>248</v>
      </c>
      <c r="N21" s="20">
        <f t="shared" si="1"/>
        <v>248</v>
      </c>
      <c r="O21" s="21">
        <f t="shared" si="2"/>
        <v>3271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123.9</v>
      </c>
      <c r="E22" s="75"/>
      <c r="F22" s="75">
        <v>1.7</v>
      </c>
      <c r="G22" s="75"/>
      <c r="H22" s="75">
        <v>5.0999999999999996</v>
      </c>
      <c r="I22" s="30">
        <f t="shared" si="0"/>
        <v>130.70000000000002</v>
      </c>
      <c r="J22" s="76"/>
      <c r="K22" s="75"/>
      <c r="L22" s="75"/>
      <c r="M22" s="75">
        <v>10.3</v>
      </c>
      <c r="N22" s="31">
        <f t="shared" si="1"/>
        <v>10.3</v>
      </c>
      <c r="O22" s="32">
        <f t="shared" si="2"/>
        <v>141.00000000000003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0.42</v>
      </c>
      <c r="D23" s="72">
        <v>85.84</v>
      </c>
      <c r="E23" s="72"/>
      <c r="F23" s="72">
        <v>0.59</v>
      </c>
      <c r="G23" s="72"/>
      <c r="H23" s="72"/>
      <c r="I23" s="27">
        <f t="shared" si="0"/>
        <v>86.850000000000009</v>
      </c>
      <c r="J23" s="73">
        <v>0.17</v>
      </c>
      <c r="K23" s="72"/>
      <c r="L23" s="72">
        <v>0.08</v>
      </c>
      <c r="M23" s="72">
        <v>7.47</v>
      </c>
      <c r="N23" s="28">
        <f t="shared" si="1"/>
        <v>7.72</v>
      </c>
      <c r="O23" s="29">
        <f t="shared" si="2"/>
        <v>94.570000000000007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95</v>
      </c>
      <c r="D24" s="66">
        <v>14877</v>
      </c>
      <c r="E24" s="66"/>
      <c r="F24" s="66">
        <v>98</v>
      </c>
      <c r="G24" s="66"/>
      <c r="H24" s="66"/>
      <c r="I24" s="18">
        <f t="shared" si="0"/>
        <v>15070</v>
      </c>
      <c r="J24" s="67">
        <v>14</v>
      </c>
      <c r="K24" s="66"/>
      <c r="L24" s="66">
        <v>5</v>
      </c>
      <c r="M24" s="66">
        <v>449</v>
      </c>
      <c r="N24" s="20">
        <f t="shared" si="1"/>
        <v>468</v>
      </c>
      <c r="O24" s="21">
        <f t="shared" si="2"/>
        <v>15538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2.4</v>
      </c>
      <c r="D25" s="75">
        <v>478.5</v>
      </c>
      <c r="E25" s="75"/>
      <c r="F25" s="75">
        <v>2.4</v>
      </c>
      <c r="G25" s="75"/>
      <c r="H25" s="75"/>
      <c r="I25" s="30">
        <f t="shared" si="0"/>
        <v>483.29999999999995</v>
      </c>
      <c r="J25" s="76">
        <v>0</v>
      </c>
      <c r="K25" s="75"/>
      <c r="L25" s="75">
        <v>0.2</v>
      </c>
      <c r="M25" s="75">
        <v>13.9</v>
      </c>
      <c r="N25" s="31">
        <f t="shared" si="1"/>
        <v>14.1</v>
      </c>
      <c r="O25" s="32">
        <f t="shared" si="2"/>
        <v>497.4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1.38</v>
      </c>
      <c r="D26" s="72">
        <v>77.73</v>
      </c>
      <c r="E26" s="72"/>
      <c r="F26" s="72">
        <v>6.35</v>
      </c>
      <c r="G26" s="72">
        <v>10.46</v>
      </c>
      <c r="H26" s="72">
        <v>1.23</v>
      </c>
      <c r="I26" s="27">
        <f t="shared" si="0"/>
        <v>97.149999999999991</v>
      </c>
      <c r="J26" s="73">
        <v>0.57999999999999996</v>
      </c>
      <c r="K26" s="72"/>
      <c r="L26" s="72"/>
      <c r="M26" s="72">
        <v>29.74</v>
      </c>
      <c r="N26" s="28">
        <f t="shared" si="1"/>
        <v>30.319999999999997</v>
      </c>
      <c r="O26" s="29">
        <f t="shared" si="2"/>
        <v>127.46999999999998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358</v>
      </c>
      <c r="D27" s="66">
        <v>14550</v>
      </c>
      <c r="E27" s="66"/>
      <c r="F27" s="66">
        <v>1200</v>
      </c>
      <c r="G27" s="66">
        <v>2022</v>
      </c>
      <c r="H27" s="66">
        <v>123</v>
      </c>
      <c r="I27" s="18">
        <f t="shared" si="0"/>
        <v>18253</v>
      </c>
      <c r="J27" s="67">
        <v>50</v>
      </c>
      <c r="K27" s="66"/>
      <c r="L27" s="66"/>
      <c r="M27" s="66">
        <v>2024</v>
      </c>
      <c r="N27" s="20">
        <f t="shared" si="1"/>
        <v>2074</v>
      </c>
      <c r="O27" s="21">
        <f t="shared" si="2"/>
        <v>20327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8.3000000000000007</v>
      </c>
      <c r="D28" s="75">
        <v>379.9</v>
      </c>
      <c r="E28" s="75"/>
      <c r="F28" s="75">
        <v>24.3</v>
      </c>
      <c r="G28" s="75">
        <v>42.7</v>
      </c>
      <c r="H28" s="75">
        <v>4.5999999999999996</v>
      </c>
      <c r="I28" s="30">
        <f t="shared" si="0"/>
        <v>459.8</v>
      </c>
      <c r="J28" s="76">
        <v>0.1</v>
      </c>
      <c r="K28" s="75"/>
      <c r="L28" s="75"/>
      <c r="M28" s="75">
        <v>61</v>
      </c>
      <c r="N28" s="31">
        <f t="shared" si="1"/>
        <v>61.1</v>
      </c>
      <c r="O28" s="32">
        <f t="shared" si="2"/>
        <v>520.9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3.88</v>
      </c>
      <c r="D29" s="72">
        <v>84.19</v>
      </c>
      <c r="E29" s="72"/>
      <c r="F29" s="72">
        <v>17.149999999999999</v>
      </c>
      <c r="G29" s="72">
        <v>10.050000000000001</v>
      </c>
      <c r="H29" s="72">
        <v>10.3</v>
      </c>
      <c r="I29" s="27">
        <f t="shared" si="0"/>
        <v>125.57</v>
      </c>
      <c r="J29" s="73">
        <v>0.26</v>
      </c>
      <c r="K29" s="72"/>
      <c r="L29" s="72"/>
      <c r="M29" s="72">
        <v>22.79</v>
      </c>
      <c r="N29" s="28">
        <f t="shared" si="1"/>
        <v>23.05</v>
      </c>
      <c r="O29" s="29">
        <f t="shared" si="2"/>
        <v>148.62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1197</v>
      </c>
      <c r="D30" s="66">
        <v>17633</v>
      </c>
      <c r="E30" s="66"/>
      <c r="F30" s="66">
        <v>3351</v>
      </c>
      <c r="G30" s="66">
        <v>1826</v>
      </c>
      <c r="H30" s="66">
        <v>1072</v>
      </c>
      <c r="I30" s="18">
        <f t="shared" si="0"/>
        <v>25079</v>
      </c>
      <c r="J30" s="67">
        <v>23</v>
      </c>
      <c r="K30" s="66"/>
      <c r="L30" s="66"/>
      <c r="M30" s="66">
        <v>1883</v>
      </c>
      <c r="N30" s="20">
        <f t="shared" si="1"/>
        <v>1906</v>
      </c>
      <c r="O30" s="21">
        <f t="shared" si="2"/>
        <v>26985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21.6</v>
      </c>
      <c r="D31" s="75">
        <v>371.7</v>
      </c>
      <c r="E31" s="75"/>
      <c r="F31" s="75">
        <v>51.1</v>
      </c>
      <c r="G31" s="75">
        <v>33.799999999999997</v>
      </c>
      <c r="H31" s="75">
        <v>34.1</v>
      </c>
      <c r="I31" s="30">
        <f t="shared" si="0"/>
        <v>512.30000000000007</v>
      </c>
      <c r="J31" s="76">
        <v>0</v>
      </c>
      <c r="K31" s="75"/>
      <c r="L31" s="75"/>
      <c r="M31" s="75">
        <v>52.9</v>
      </c>
      <c r="N31" s="31">
        <f t="shared" si="1"/>
        <v>52.9</v>
      </c>
      <c r="O31" s="32">
        <f t="shared" si="2"/>
        <v>565.20000000000005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3.39</v>
      </c>
      <c r="D32" s="72">
        <v>189.42</v>
      </c>
      <c r="E32" s="72"/>
      <c r="F32" s="72">
        <v>85.28</v>
      </c>
      <c r="G32" s="72">
        <v>73.709999999999994</v>
      </c>
      <c r="H32" s="72">
        <v>8.27</v>
      </c>
      <c r="I32" s="27">
        <f t="shared" si="0"/>
        <v>360.06999999999994</v>
      </c>
      <c r="J32" s="73"/>
      <c r="K32" s="72"/>
      <c r="L32" s="72"/>
      <c r="M32" s="72">
        <v>34.42</v>
      </c>
      <c r="N32" s="28">
        <f t="shared" si="1"/>
        <v>34.42</v>
      </c>
      <c r="O32" s="29">
        <f t="shared" si="2"/>
        <v>394.48999999999995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1024</v>
      </c>
      <c r="D33" s="66">
        <v>42635</v>
      </c>
      <c r="E33" s="66"/>
      <c r="F33" s="66">
        <v>17452</v>
      </c>
      <c r="G33" s="66">
        <v>15837</v>
      </c>
      <c r="H33" s="66">
        <v>849</v>
      </c>
      <c r="I33" s="18">
        <f t="shared" si="0"/>
        <v>77797</v>
      </c>
      <c r="J33" s="67"/>
      <c r="K33" s="66"/>
      <c r="L33" s="66"/>
      <c r="M33" s="66">
        <v>2915</v>
      </c>
      <c r="N33" s="20">
        <f t="shared" si="1"/>
        <v>2915</v>
      </c>
      <c r="O33" s="21">
        <f t="shared" si="2"/>
        <v>80712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14.2</v>
      </c>
      <c r="D34" s="75">
        <v>775.6</v>
      </c>
      <c r="E34" s="75"/>
      <c r="F34" s="75">
        <v>229.9</v>
      </c>
      <c r="G34" s="75">
        <v>243</v>
      </c>
      <c r="H34" s="75">
        <v>24.2</v>
      </c>
      <c r="I34" s="30">
        <f t="shared" si="0"/>
        <v>1286.9000000000001</v>
      </c>
      <c r="J34" s="76"/>
      <c r="K34" s="75"/>
      <c r="L34" s="75"/>
      <c r="M34" s="75">
        <v>74.400000000000006</v>
      </c>
      <c r="N34" s="31">
        <f t="shared" si="1"/>
        <v>74.400000000000006</v>
      </c>
      <c r="O34" s="32">
        <f t="shared" si="2"/>
        <v>1361.3000000000002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6.31</v>
      </c>
      <c r="D35" s="72">
        <v>140.21</v>
      </c>
      <c r="E35" s="72"/>
      <c r="F35" s="72">
        <v>185.32</v>
      </c>
      <c r="G35" s="72">
        <v>172</v>
      </c>
      <c r="H35" s="72"/>
      <c r="I35" s="27">
        <f t="shared" si="0"/>
        <v>503.84000000000003</v>
      </c>
      <c r="J35" s="73">
        <v>0.53</v>
      </c>
      <c r="K35" s="72"/>
      <c r="L35" s="72">
        <v>0.62</v>
      </c>
      <c r="M35" s="72">
        <v>67.709999999999994</v>
      </c>
      <c r="N35" s="28">
        <f t="shared" si="1"/>
        <v>68.86</v>
      </c>
      <c r="O35" s="29">
        <f t="shared" si="2"/>
        <v>572.70000000000005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2052</v>
      </c>
      <c r="D36" s="66">
        <v>34989</v>
      </c>
      <c r="E36" s="66"/>
      <c r="F36" s="66">
        <v>40459</v>
      </c>
      <c r="G36" s="66">
        <v>43175</v>
      </c>
      <c r="H36" s="66"/>
      <c r="I36" s="18">
        <f t="shared" si="0"/>
        <v>120675</v>
      </c>
      <c r="J36" s="67">
        <v>48</v>
      </c>
      <c r="K36" s="66"/>
      <c r="L36" s="66">
        <v>64</v>
      </c>
      <c r="M36" s="66">
        <v>6132</v>
      </c>
      <c r="N36" s="20">
        <f t="shared" si="1"/>
        <v>6244</v>
      </c>
      <c r="O36" s="21">
        <f t="shared" si="2"/>
        <v>126919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28.2</v>
      </c>
      <c r="D37" s="75">
        <v>560.5</v>
      </c>
      <c r="E37" s="75"/>
      <c r="F37" s="75">
        <v>446.4</v>
      </c>
      <c r="G37" s="75">
        <v>603.6</v>
      </c>
      <c r="H37" s="75"/>
      <c r="I37" s="30">
        <f t="shared" ref="I37:I50" si="3">SUM(C37:H37)</f>
        <v>1638.6999999999998</v>
      </c>
      <c r="J37" s="76">
        <v>0</v>
      </c>
      <c r="K37" s="75"/>
      <c r="L37" s="75">
        <v>1.3</v>
      </c>
      <c r="M37" s="75">
        <v>119.8</v>
      </c>
      <c r="N37" s="31">
        <f t="shared" si="1"/>
        <v>121.1</v>
      </c>
      <c r="O37" s="32">
        <f t="shared" si="2"/>
        <v>1759.7999999999997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24.56</v>
      </c>
      <c r="D38" s="72">
        <v>43.1</v>
      </c>
      <c r="E38" s="72"/>
      <c r="F38" s="72">
        <v>410.91</v>
      </c>
      <c r="G38" s="72">
        <v>468.38</v>
      </c>
      <c r="H38" s="72"/>
      <c r="I38" s="27">
        <f t="shared" si="3"/>
        <v>946.95</v>
      </c>
      <c r="J38" s="73">
        <v>0.17</v>
      </c>
      <c r="K38" s="72"/>
      <c r="L38" s="72">
        <v>0.46</v>
      </c>
      <c r="M38" s="72">
        <v>89.6</v>
      </c>
      <c r="N38" s="28">
        <f t="shared" si="1"/>
        <v>90.22999999999999</v>
      </c>
      <c r="O38" s="29">
        <f t="shared" si="2"/>
        <v>1037.18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8532</v>
      </c>
      <c r="D39" s="66">
        <v>11541</v>
      </c>
      <c r="E39" s="66"/>
      <c r="F39" s="66">
        <v>93070</v>
      </c>
      <c r="G39" s="66">
        <v>112582</v>
      </c>
      <c r="H39" s="66"/>
      <c r="I39" s="18">
        <f t="shared" si="3"/>
        <v>225725</v>
      </c>
      <c r="J39" s="67">
        <v>15</v>
      </c>
      <c r="K39" s="66"/>
      <c r="L39" s="66">
        <v>49</v>
      </c>
      <c r="M39" s="66">
        <v>9440</v>
      </c>
      <c r="N39" s="20">
        <f t="shared" si="1"/>
        <v>9504</v>
      </c>
      <c r="O39" s="21">
        <f t="shared" si="2"/>
        <v>235229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111.4</v>
      </c>
      <c r="D40" s="75">
        <v>161.69999999999999</v>
      </c>
      <c r="E40" s="75"/>
      <c r="F40" s="75">
        <v>856.4</v>
      </c>
      <c r="G40" s="75">
        <v>1414.9</v>
      </c>
      <c r="H40" s="75"/>
      <c r="I40" s="30">
        <f t="shared" si="3"/>
        <v>2544.4</v>
      </c>
      <c r="J40" s="76">
        <v>0</v>
      </c>
      <c r="K40" s="75"/>
      <c r="L40" s="75">
        <v>1</v>
      </c>
      <c r="M40" s="75">
        <v>181.4</v>
      </c>
      <c r="N40" s="31">
        <f t="shared" si="1"/>
        <v>182.4</v>
      </c>
      <c r="O40" s="32">
        <f t="shared" si="2"/>
        <v>2726.8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55.64</v>
      </c>
      <c r="D41" s="72">
        <v>66.89</v>
      </c>
      <c r="E41" s="72"/>
      <c r="F41" s="72">
        <v>566.66999999999996</v>
      </c>
      <c r="G41" s="72">
        <v>587</v>
      </c>
      <c r="H41" s="72">
        <v>12.15</v>
      </c>
      <c r="I41" s="27">
        <f t="shared" si="3"/>
        <v>1288.3499999999999</v>
      </c>
      <c r="J41" s="73">
        <v>0.44</v>
      </c>
      <c r="K41" s="72"/>
      <c r="L41" s="72">
        <v>2.19</v>
      </c>
      <c r="M41" s="72">
        <v>242.69</v>
      </c>
      <c r="N41" s="28">
        <f t="shared" si="1"/>
        <v>245.32</v>
      </c>
      <c r="O41" s="29">
        <f t="shared" si="2"/>
        <v>1533.6699999999998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19706</v>
      </c>
      <c r="D42" s="66">
        <v>16593</v>
      </c>
      <c r="E42" s="66"/>
      <c r="F42" s="66">
        <v>132141</v>
      </c>
      <c r="G42" s="66">
        <v>143456</v>
      </c>
      <c r="H42" s="66">
        <v>1652</v>
      </c>
      <c r="I42" s="18">
        <f t="shared" si="3"/>
        <v>313548</v>
      </c>
      <c r="J42" s="67">
        <v>39</v>
      </c>
      <c r="K42" s="66"/>
      <c r="L42" s="66">
        <v>252</v>
      </c>
      <c r="M42" s="66">
        <v>26624</v>
      </c>
      <c r="N42" s="20">
        <f t="shared" si="1"/>
        <v>26915</v>
      </c>
      <c r="O42" s="21">
        <f t="shared" si="2"/>
        <v>340463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242.5</v>
      </c>
      <c r="D43" s="75">
        <v>237.4</v>
      </c>
      <c r="E43" s="75"/>
      <c r="F43" s="75">
        <v>1185.5</v>
      </c>
      <c r="G43" s="75">
        <v>1743.7</v>
      </c>
      <c r="H43" s="75">
        <v>33</v>
      </c>
      <c r="I43" s="30">
        <f t="shared" si="3"/>
        <v>3442.1000000000004</v>
      </c>
      <c r="J43" s="76">
        <v>0</v>
      </c>
      <c r="K43" s="75"/>
      <c r="L43" s="75">
        <v>4.2</v>
      </c>
      <c r="M43" s="75">
        <v>423.8</v>
      </c>
      <c r="N43" s="31">
        <f t="shared" si="1"/>
        <v>428</v>
      </c>
      <c r="O43" s="32">
        <f t="shared" si="2"/>
        <v>3870.1000000000004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84.24</v>
      </c>
      <c r="D44" s="72">
        <v>53.84</v>
      </c>
      <c r="E44" s="72">
        <v>0.03</v>
      </c>
      <c r="F44" s="72">
        <v>492.09</v>
      </c>
      <c r="G44" s="72">
        <v>353.09</v>
      </c>
      <c r="H44" s="72"/>
      <c r="I44" s="27">
        <f t="shared" si="3"/>
        <v>983.29</v>
      </c>
      <c r="J44" s="73">
        <v>4.01</v>
      </c>
      <c r="K44" s="72"/>
      <c r="L44" s="72">
        <v>5.46</v>
      </c>
      <c r="M44" s="72">
        <v>405.28</v>
      </c>
      <c r="N44" s="28">
        <f t="shared" si="1"/>
        <v>414.75</v>
      </c>
      <c r="O44" s="29">
        <f t="shared" si="2"/>
        <v>1398.04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30906</v>
      </c>
      <c r="D45" s="66">
        <v>14951</v>
      </c>
      <c r="E45" s="66">
        <v>9</v>
      </c>
      <c r="F45" s="66">
        <v>119913</v>
      </c>
      <c r="G45" s="66">
        <v>95506</v>
      </c>
      <c r="H45" s="66"/>
      <c r="I45" s="18">
        <f t="shared" si="3"/>
        <v>261285</v>
      </c>
      <c r="J45" s="67">
        <v>358</v>
      </c>
      <c r="K45" s="66"/>
      <c r="L45" s="66">
        <v>668</v>
      </c>
      <c r="M45" s="66">
        <v>48557</v>
      </c>
      <c r="N45" s="20">
        <f t="shared" si="1"/>
        <v>49583</v>
      </c>
      <c r="O45" s="21">
        <f t="shared" si="2"/>
        <v>310868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309.39999999999998</v>
      </c>
      <c r="D46" s="75">
        <v>181.7</v>
      </c>
      <c r="E46" s="75">
        <v>0.1</v>
      </c>
      <c r="F46" s="75">
        <v>966.4</v>
      </c>
      <c r="G46" s="75">
        <v>1025.8</v>
      </c>
      <c r="H46" s="75"/>
      <c r="I46" s="30">
        <f t="shared" si="3"/>
        <v>2483.3999999999996</v>
      </c>
      <c r="J46" s="76">
        <v>0</v>
      </c>
      <c r="K46" s="75"/>
      <c r="L46" s="75">
        <v>7.2</v>
      </c>
      <c r="M46" s="75">
        <v>533</v>
      </c>
      <c r="N46" s="31">
        <f t="shared" si="1"/>
        <v>540.20000000000005</v>
      </c>
      <c r="O46" s="32">
        <f t="shared" si="2"/>
        <v>3023.5999999999995</v>
      </c>
      <c r="P46" s="77">
        <v>5.55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105.14</v>
      </c>
      <c r="D47" s="72">
        <v>254.81</v>
      </c>
      <c r="E47" s="72">
        <v>1.92</v>
      </c>
      <c r="F47" s="72">
        <v>1130.74</v>
      </c>
      <c r="G47" s="72">
        <v>447.86</v>
      </c>
      <c r="H47" s="72">
        <v>25.44</v>
      </c>
      <c r="I47" s="27">
        <f t="shared" si="3"/>
        <v>1965.9100000000003</v>
      </c>
      <c r="J47" s="73">
        <v>8.49</v>
      </c>
      <c r="K47" s="72"/>
      <c r="L47" s="72">
        <v>19.079999999999998</v>
      </c>
      <c r="M47" s="72">
        <v>1535.41</v>
      </c>
      <c r="N47" s="28">
        <f t="shared" si="1"/>
        <v>1562.98</v>
      </c>
      <c r="O47" s="29">
        <f t="shared" si="2"/>
        <v>3528.8900000000003</v>
      </c>
      <c r="P47" s="78">
        <v>36.22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41118</v>
      </c>
      <c r="D48" s="66">
        <v>78108</v>
      </c>
      <c r="E48" s="66">
        <v>579</v>
      </c>
      <c r="F48" s="66">
        <v>302511</v>
      </c>
      <c r="G48" s="66">
        <v>123658</v>
      </c>
      <c r="H48" s="66">
        <v>5715</v>
      </c>
      <c r="I48" s="18">
        <f t="shared" si="3"/>
        <v>551689</v>
      </c>
      <c r="J48" s="67">
        <v>725</v>
      </c>
      <c r="K48" s="66"/>
      <c r="L48" s="66">
        <v>2508</v>
      </c>
      <c r="M48" s="66">
        <v>191009</v>
      </c>
      <c r="N48" s="20">
        <f t="shared" si="1"/>
        <v>194242</v>
      </c>
      <c r="O48" s="21">
        <f t="shared" si="2"/>
        <v>745931</v>
      </c>
      <c r="P48" s="78">
        <v>6.72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206.1</v>
      </c>
      <c r="D49" s="75">
        <v>124.9</v>
      </c>
      <c r="E49" s="75">
        <v>0.5</v>
      </c>
      <c r="F49" s="75">
        <v>1559.4</v>
      </c>
      <c r="G49" s="75">
        <v>855.3</v>
      </c>
      <c r="H49" s="75">
        <v>25.6</v>
      </c>
      <c r="I49" s="30">
        <f t="shared" si="3"/>
        <v>2771.7999999999997</v>
      </c>
      <c r="J49" s="76">
        <v>0</v>
      </c>
      <c r="K49" s="75"/>
      <c r="L49" s="75">
        <v>16.399999999999999</v>
      </c>
      <c r="M49" s="75">
        <v>972.5</v>
      </c>
      <c r="N49" s="31">
        <f t="shared" si="1"/>
        <v>988.9</v>
      </c>
      <c r="O49" s="32">
        <f t="shared" si="2"/>
        <v>3760.7</v>
      </c>
      <c r="P49" s="78">
        <v>106.33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284.95999999999998</v>
      </c>
      <c r="D50" s="63">
        <v>996.03</v>
      </c>
      <c r="E50" s="63">
        <v>1.95</v>
      </c>
      <c r="F50" s="63">
        <v>2897.76</v>
      </c>
      <c r="G50" s="63">
        <v>2122.5500000000002</v>
      </c>
      <c r="H50" s="63">
        <v>57.39</v>
      </c>
      <c r="I50" s="11">
        <f t="shared" si="3"/>
        <v>6360.6400000000012</v>
      </c>
      <c r="J50" s="64">
        <v>14.65</v>
      </c>
      <c r="K50" s="63"/>
      <c r="L50" s="63">
        <v>29.21</v>
      </c>
      <c r="M50" s="63">
        <v>2450.09</v>
      </c>
      <c r="N50" s="13">
        <f t="shared" si="1"/>
        <v>2493.9500000000003</v>
      </c>
      <c r="O50" s="14">
        <f t="shared" si="2"/>
        <v>8854.590000000002</v>
      </c>
      <c r="P50" s="78">
        <v>2.1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104988</v>
      </c>
      <c r="D51" s="66">
        <v>245877</v>
      </c>
      <c r="E51" s="66">
        <v>588</v>
      </c>
      <c r="F51" s="66">
        <v>710505</v>
      </c>
      <c r="G51" s="66">
        <v>538062</v>
      </c>
      <c r="H51" s="66">
        <v>9411</v>
      </c>
      <c r="I51" s="18">
        <f t="shared" ref="I51:I58" si="4">SUM(C51:H51)</f>
        <v>1609431</v>
      </c>
      <c r="J51" s="67">
        <v>1272</v>
      </c>
      <c r="K51" s="66"/>
      <c r="L51" s="66">
        <v>3584</v>
      </c>
      <c r="M51" s="66">
        <v>289676</v>
      </c>
      <c r="N51" s="20">
        <f t="shared" si="1"/>
        <v>294532</v>
      </c>
      <c r="O51" s="21">
        <f>SUM(N51,I51)</f>
        <v>1903963</v>
      </c>
      <c r="P51" s="78">
        <v>14.28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944.1</v>
      </c>
      <c r="D52" s="75">
        <v>3271.9</v>
      </c>
      <c r="E52" s="75">
        <v>0.6</v>
      </c>
      <c r="F52" s="75">
        <v>5336.8</v>
      </c>
      <c r="G52" s="75">
        <v>5962.8</v>
      </c>
      <c r="H52" s="75">
        <v>121.5</v>
      </c>
      <c r="I52" s="30">
        <f t="shared" si="4"/>
        <v>15637.7</v>
      </c>
      <c r="J52" s="76">
        <v>0.1</v>
      </c>
      <c r="K52" s="75"/>
      <c r="L52" s="75">
        <v>33.200000000000003</v>
      </c>
      <c r="M52" s="75">
        <v>2469.6</v>
      </c>
      <c r="N52" s="31">
        <f t="shared" si="1"/>
        <v>2502.9</v>
      </c>
      <c r="O52" s="32">
        <f t="shared" si="2"/>
        <v>18140.600000000002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283.87</v>
      </c>
      <c r="D53" s="72">
        <v>767.79</v>
      </c>
      <c r="E53" s="72">
        <v>1.95</v>
      </c>
      <c r="F53" s="72">
        <v>2888.42</v>
      </c>
      <c r="G53" s="72">
        <v>2113.65</v>
      </c>
      <c r="H53" s="72">
        <v>37.590000000000003</v>
      </c>
      <c r="I53" s="27">
        <f t="shared" si="4"/>
        <v>6093.27</v>
      </c>
      <c r="J53" s="73">
        <v>14.65</v>
      </c>
      <c r="K53" s="72"/>
      <c r="L53" s="72">
        <v>27.89</v>
      </c>
      <c r="M53" s="72">
        <v>2443.02</v>
      </c>
      <c r="N53" s="28">
        <f t="shared" si="1"/>
        <v>2485.56</v>
      </c>
      <c r="O53" s="29">
        <f t="shared" si="2"/>
        <v>8578.83</v>
      </c>
      <c r="P53" s="33">
        <f>SUM(P46:P52)</f>
        <v>171.2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104724</v>
      </c>
      <c r="D54" s="66">
        <v>202929</v>
      </c>
      <c r="E54" s="66">
        <v>588</v>
      </c>
      <c r="F54" s="66">
        <v>708946</v>
      </c>
      <c r="G54" s="66">
        <v>536317</v>
      </c>
      <c r="H54" s="66">
        <v>7367</v>
      </c>
      <c r="I54" s="18">
        <f t="shared" si="4"/>
        <v>1560871</v>
      </c>
      <c r="J54" s="67">
        <v>1272</v>
      </c>
      <c r="K54" s="66"/>
      <c r="L54" s="66">
        <v>3546</v>
      </c>
      <c r="M54" s="66">
        <v>289384</v>
      </c>
      <c r="N54" s="20">
        <f t="shared" si="1"/>
        <v>294202</v>
      </c>
      <c r="O54" s="21">
        <f t="shared" si="2"/>
        <v>1855073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937.8</v>
      </c>
      <c r="D55" s="69">
        <v>2129.3000000000002</v>
      </c>
      <c r="E55" s="69">
        <v>0.6</v>
      </c>
      <c r="F55" s="69">
        <v>5296.1</v>
      </c>
      <c r="G55" s="69">
        <v>5926.1</v>
      </c>
      <c r="H55" s="69">
        <v>58.6</v>
      </c>
      <c r="I55" s="24">
        <f t="shared" si="4"/>
        <v>14348.500000000002</v>
      </c>
      <c r="J55" s="70">
        <v>0.1</v>
      </c>
      <c r="K55" s="69"/>
      <c r="L55" s="69">
        <v>30.3</v>
      </c>
      <c r="M55" s="69">
        <v>2448.6</v>
      </c>
      <c r="N55" s="24">
        <f t="shared" si="1"/>
        <v>2479</v>
      </c>
      <c r="O55" s="26">
        <f t="shared" si="2"/>
        <v>16827.5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284.95999999999998</v>
      </c>
      <c r="D56" s="10">
        <f t="shared" si="5"/>
        <v>1030.8300000000002</v>
      </c>
      <c r="E56" s="10">
        <f t="shared" si="5"/>
        <v>1.95</v>
      </c>
      <c r="F56" s="10">
        <f t="shared" si="5"/>
        <v>2897.7599999999998</v>
      </c>
      <c r="G56" s="10">
        <f t="shared" si="5"/>
        <v>2124.54</v>
      </c>
      <c r="H56" s="10">
        <f t="shared" si="5"/>
        <v>59.09</v>
      </c>
      <c r="I56" s="36">
        <f>SUM(C56:H56)</f>
        <v>6399.13</v>
      </c>
      <c r="J56" s="34">
        <f>SUM(J5,J8,J11,J14,J17,J20,J23,J26,J29,J32,J35,J38,J41,J44,J47)</f>
        <v>14.65</v>
      </c>
      <c r="K56" s="10">
        <f>SUM(K5,K8,K11,K14,K17,K20,K23,K26,K29,K32,K35,K38,K41,K44,K47)</f>
        <v>0</v>
      </c>
      <c r="L56" s="10">
        <f>SUM(L5,L8,L11,L14,L17,L20,L23,L26,L29,L32,L35,L38,L41,L44,L47)</f>
        <v>29.209999999999997</v>
      </c>
      <c r="M56" s="10">
        <f>SUM(M5,M8,M11,M14,M17,M20,M23,M26,M29,M32,M35,M38,M41,M44,M47)</f>
        <v>2450.09</v>
      </c>
      <c r="N56" s="12">
        <f t="shared" si="1"/>
        <v>2493.9500000000003</v>
      </c>
      <c r="O56" s="14">
        <f t="shared" si="2"/>
        <v>8893.08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104988</v>
      </c>
      <c r="D57" s="17">
        <f t="shared" si="5"/>
        <v>251005</v>
      </c>
      <c r="E57" s="17">
        <f t="shared" si="5"/>
        <v>588</v>
      </c>
      <c r="F57" s="17">
        <f t="shared" si="5"/>
        <v>710505</v>
      </c>
      <c r="G57" s="17">
        <f t="shared" si="5"/>
        <v>538062</v>
      </c>
      <c r="H57" s="17">
        <f t="shared" si="5"/>
        <v>9517</v>
      </c>
      <c r="I57" s="37">
        <f t="shared" si="4"/>
        <v>1614665</v>
      </c>
      <c r="J57" s="35">
        <f t="shared" ref="J57:M58" si="6">SUM(J6,J9,J12,J15,J18,J21,J24,J27,J30,J33,J36,J39,J42,J45,J48)</f>
        <v>1272</v>
      </c>
      <c r="K57" s="17">
        <f t="shared" si="6"/>
        <v>0</v>
      </c>
      <c r="L57" s="17">
        <f t="shared" si="6"/>
        <v>3584</v>
      </c>
      <c r="M57" s="17">
        <f t="shared" si="6"/>
        <v>289676</v>
      </c>
      <c r="N57" s="19">
        <f t="shared" si="1"/>
        <v>294532</v>
      </c>
      <c r="O57" s="21">
        <f t="shared" si="2"/>
        <v>1909197</v>
      </c>
      <c r="P57" s="82">
        <v>35.9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944.1</v>
      </c>
      <c r="D58" s="40">
        <f t="shared" si="5"/>
        <v>3550.7999999999997</v>
      </c>
      <c r="E58" s="40">
        <f t="shared" si="5"/>
        <v>0.6</v>
      </c>
      <c r="F58" s="40">
        <f t="shared" si="5"/>
        <v>5336.8</v>
      </c>
      <c r="G58" s="40">
        <f t="shared" si="5"/>
        <v>5962.8</v>
      </c>
      <c r="H58" s="40">
        <f t="shared" si="5"/>
        <v>126.9</v>
      </c>
      <c r="I58" s="41">
        <f t="shared" si="4"/>
        <v>15921.999999999998</v>
      </c>
      <c r="J58" s="39">
        <f t="shared" si="6"/>
        <v>0.1</v>
      </c>
      <c r="K58" s="40">
        <f t="shared" si="6"/>
        <v>0</v>
      </c>
      <c r="L58" s="40">
        <f t="shared" si="6"/>
        <v>33.200000000000003</v>
      </c>
      <c r="M58" s="40">
        <f t="shared" si="6"/>
        <v>2469.6000000000004</v>
      </c>
      <c r="N58" s="42">
        <f t="shared" si="1"/>
        <v>2502.9000000000005</v>
      </c>
      <c r="O58" s="43">
        <f t="shared" si="2"/>
        <v>18424.899999999998</v>
      </c>
      <c r="P58" s="44">
        <f>SUM(O56,P53,P54,P57)</f>
        <v>9100.18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0.02</v>
      </c>
      <c r="E63" s="63"/>
      <c r="F63" s="63"/>
      <c r="G63" s="63">
        <v>1.65</v>
      </c>
      <c r="H63" s="63"/>
      <c r="I63" s="11">
        <f>SUM(C63:H63)</f>
        <v>1.67</v>
      </c>
      <c r="J63" s="64"/>
      <c r="K63" s="63"/>
      <c r="L63" s="63"/>
      <c r="M63" s="63"/>
      <c r="N63" s="13">
        <f>SUM(J63:M63)</f>
        <v>0</v>
      </c>
      <c r="O63" s="14">
        <f>SUM(N63,I63)</f>
        <v>1.67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4</v>
      </c>
      <c r="E66" s="72"/>
      <c r="F66" s="72"/>
      <c r="G66" s="72">
        <v>0.34</v>
      </c>
      <c r="H66" s="72"/>
      <c r="I66" s="27">
        <f t="shared" si="7"/>
        <v>4.34</v>
      </c>
      <c r="J66" s="73"/>
      <c r="K66" s="72"/>
      <c r="L66" s="72"/>
      <c r="M66" s="72"/>
      <c r="N66" s="28">
        <f t="shared" si="8"/>
        <v>0</v>
      </c>
      <c r="O66" s="29">
        <f t="shared" si="9"/>
        <v>4.34</v>
      </c>
      <c r="P66" s="22" t="s">
        <v>25</v>
      </c>
      <c r="Q66" s="129" t="s">
        <v>113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2.2200000000000002</v>
      </c>
      <c r="E69" s="72"/>
      <c r="F69" s="72"/>
      <c r="G69" s="72"/>
      <c r="H69" s="72"/>
      <c r="I69" s="27">
        <f t="shared" si="7"/>
        <v>2.2200000000000002</v>
      </c>
      <c r="J69" s="73"/>
      <c r="K69" s="72"/>
      <c r="L69" s="72"/>
      <c r="M69" s="72">
        <v>2.59</v>
      </c>
      <c r="N69" s="28">
        <f t="shared" si="8"/>
        <v>2.59</v>
      </c>
      <c r="O69" s="29">
        <f t="shared" si="9"/>
        <v>4.8100000000000005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84</v>
      </c>
      <c r="E70" s="66"/>
      <c r="F70" s="66"/>
      <c r="G70" s="66"/>
      <c r="H70" s="66"/>
      <c r="I70" s="18">
        <f t="shared" si="7"/>
        <v>84</v>
      </c>
      <c r="J70" s="67"/>
      <c r="K70" s="66"/>
      <c r="L70" s="66"/>
      <c r="M70" s="66">
        <v>50</v>
      </c>
      <c r="N70" s="20">
        <f t="shared" si="8"/>
        <v>50</v>
      </c>
      <c r="O70" s="21">
        <f t="shared" si="9"/>
        <v>134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16.2</v>
      </c>
      <c r="E71" s="75"/>
      <c r="F71" s="75"/>
      <c r="G71" s="75"/>
      <c r="H71" s="75"/>
      <c r="I71" s="30">
        <f t="shared" si="7"/>
        <v>16.2</v>
      </c>
      <c r="J71" s="76"/>
      <c r="K71" s="75"/>
      <c r="L71" s="75"/>
      <c r="M71" s="75">
        <v>4.8</v>
      </c>
      <c r="N71" s="31">
        <f t="shared" si="8"/>
        <v>4.8</v>
      </c>
      <c r="O71" s="32">
        <f t="shared" si="9"/>
        <v>21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5.4</v>
      </c>
      <c r="E72" s="72"/>
      <c r="F72" s="72"/>
      <c r="G72" s="72"/>
      <c r="H72" s="72">
        <v>0.1</v>
      </c>
      <c r="I72" s="27">
        <f t="shared" si="7"/>
        <v>5.5</v>
      </c>
      <c r="J72" s="73"/>
      <c r="K72" s="72"/>
      <c r="L72" s="72">
        <v>1.32</v>
      </c>
      <c r="M72" s="72">
        <v>4.4800000000000004</v>
      </c>
      <c r="N72" s="28">
        <f t="shared" si="8"/>
        <v>5.8000000000000007</v>
      </c>
      <c r="O72" s="29">
        <f t="shared" si="9"/>
        <v>11.3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377</v>
      </c>
      <c r="E73" s="66"/>
      <c r="F73" s="66"/>
      <c r="G73" s="66"/>
      <c r="H73" s="66">
        <v>4</v>
      </c>
      <c r="I73" s="18">
        <f t="shared" si="7"/>
        <v>381</v>
      </c>
      <c r="J73" s="67"/>
      <c r="K73" s="66"/>
      <c r="L73" s="66">
        <v>38</v>
      </c>
      <c r="M73" s="66">
        <v>242</v>
      </c>
      <c r="N73" s="20">
        <f t="shared" si="8"/>
        <v>280</v>
      </c>
      <c r="O73" s="21">
        <f t="shared" si="9"/>
        <v>661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34.9</v>
      </c>
      <c r="E74" s="75"/>
      <c r="F74" s="75"/>
      <c r="G74" s="75"/>
      <c r="H74" s="75">
        <v>0.3</v>
      </c>
      <c r="I74" s="30">
        <f t="shared" si="7"/>
        <v>35.199999999999996</v>
      </c>
      <c r="J74" s="76"/>
      <c r="K74" s="75"/>
      <c r="L74" s="75">
        <v>2.9</v>
      </c>
      <c r="M74" s="75">
        <v>16.2</v>
      </c>
      <c r="N74" s="31">
        <f t="shared" si="8"/>
        <v>19.099999999999998</v>
      </c>
      <c r="O74" s="32">
        <f t="shared" si="9"/>
        <v>54.3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15.37</v>
      </c>
      <c r="E75" s="72"/>
      <c r="F75" s="72">
        <v>2.11</v>
      </c>
      <c r="G75" s="72"/>
      <c r="H75" s="72"/>
      <c r="I75" s="27">
        <f t="shared" si="7"/>
        <v>17.48</v>
      </c>
      <c r="J75" s="73"/>
      <c r="K75" s="72"/>
      <c r="L75" s="72"/>
      <c r="M75" s="72">
        <v>2.82</v>
      </c>
      <c r="N75" s="28">
        <f t="shared" si="8"/>
        <v>2.82</v>
      </c>
      <c r="O75" s="29">
        <f t="shared" si="9"/>
        <v>20.3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1792</v>
      </c>
      <c r="E76" s="66"/>
      <c r="F76" s="66">
        <v>264</v>
      </c>
      <c r="G76" s="66"/>
      <c r="H76" s="66"/>
      <c r="I76" s="18">
        <f t="shared" si="7"/>
        <v>2056</v>
      </c>
      <c r="J76" s="67"/>
      <c r="K76" s="66"/>
      <c r="L76" s="66"/>
      <c r="M76" s="66">
        <v>103</v>
      </c>
      <c r="N76" s="20">
        <f t="shared" si="8"/>
        <v>103</v>
      </c>
      <c r="O76" s="21">
        <f t="shared" si="9"/>
        <v>2159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103.9</v>
      </c>
      <c r="E77" s="75"/>
      <c r="F77" s="75">
        <v>13.3</v>
      </c>
      <c r="G77" s="75"/>
      <c r="H77" s="75"/>
      <c r="I77" s="30">
        <f t="shared" si="7"/>
        <v>117.2</v>
      </c>
      <c r="J77" s="76"/>
      <c r="K77" s="75"/>
      <c r="L77" s="75"/>
      <c r="M77" s="75">
        <v>5.6</v>
      </c>
      <c r="N77" s="31">
        <f t="shared" si="8"/>
        <v>5.6</v>
      </c>
      <c r="O77" s="32">
        <f t="shared" si="9"/>
        <v>122.8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7.79</v>
      </c>
      <c r="E78" s="72"/>
      <c r="F78" s="72">
        <v>0.55000000000000004</v>
      </c>
      <c r="G78" s="72"/>
      <c r="H78" s="72">
        <v>1.6</v>
      </c>
      <c r="I78" s="27">
        <f t="shared" si="7"/>
        <v>9.94</v>
      </c>
      <c r="J78" s="73"/>
      <c r="K78" s="72"/>
      <c r="L78" s="72"/>
      <c r="M78" s="72">
        <v>5.09</v>
      </c>
      <c r="N78" s="28">
        <f t="shared" si="8"/>
        <v>5.09</v>
      </c>
      <c r="O78" s="29">
        <f t="shared" si="9"/>
        <v>15.03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2875</v>
      </c>
      <c r="E79" s="66"/>
      <c r="F79" s="66">
        <v>46</v>
      </c>
      <c r="G79" s="66"/>
      <c r="H79" s="66">
        <v>102</v>
      </c>
      <c r="I79" s="18">
        <f t="shared" si="7"/>
        <v>3023</v>
      </c>
      <c r="J79" s="67"/>
      <c r="K79" s="66"/>
      <c r="L79" s="66"/>
      <c r="M79" s="66">
        <v>248</v>
      </c>
      <c r="N79" s="20">
        <f t="shared" si="8"/>
        <v>248</v>
      </c>
      <c r="O79" s="21">
        <f t="shared" si="9"/>
        <v>3271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123.9</v>
      </c>
      <c r="E80" s="75"/>
      <c r="F80" s="75">
        <v>1.7</v>
      </c>
      <c r="G80" s="75"/>
      <c r="H80" s="75">
        <v>5.0999999999999996</v>
      </c>
      <c r="I80" s="30">
        <f t="shared" si="7"/>
        <v>130.70000000000002</v>
      </c>
      <c r="J80" s="76"/>
      <c r="K80" s="75"/>
      <c r="L80" s="75"/>
      <c r="M80" s="75">
        <v>10.3</v>
      </c>
      <c r="N80" s="31">
        <f t="shared" si="8"/>
        <v>10.3</v>
      </c>
      <c r="O80" s="32">
        <f t="shared" si="9"/>
        <v>141.00000000000003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0.42</v>
      </c>
      <c r="D81" s="72">
        <v>85.84</v>
      </c>
      <c r="E81" s="72"/>
      <c r="F81" s="72">
        <v>0.59</v>
      </c>
      <c r="G81" s="72"/>
      <c r="H81" s="72"/>
      <c r="I81" s="27">
        <f t="shared" si="7"/>
        <v>86.850000000000009</v>
      </c>
      <c r="J81" s="73">
        <v>0.17</v>
      </c>
      <c r="K81" s="72"/>
      <c r="L81" s="72">
        <v>0.08</v>
      </c>
      <c r="M81" s="72">
        <v>7.47</v>
      </c>
      <c r="N81" s="28">
        <f t="shared" si="8"/>
        <v>7.72</v>
      </c>
      <c r="O81" s="29">
        <f t="shared" si="9"/>
        <v>94.570000000000007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95</v>
      </c>
      <c r="D82" s="66">
        <v>14877</v>
      </c>
      <c r="E82" s="66"/>
      <c r="F82" s="66">
        <v>98</v>
      </c>
      <c r="G82" s="66"/>
      <c r="H82" s="66"/>
      <c r="I82" s="18">
        <f t="shared" si="7"/>
        <v>15070</v>
      </c>
      <c r="J82" s="67">
        <v>14</v>
      </c>
      <c r="K82" s="66"/>
      <c r="L82" s="66">
        <v>5</v>
      </c>
      <c r="M82" s="66">
        <v>449</v>
      </c>
      <c r="N82" s="20">
        <f t="shared" si="8"/>
        <v>468</v>
      </c>
      <c r="O82" s="21">
        <f t="shared" si="9"/>
        <v>15538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2.4</v>
      </c>
      <c r="D83" s="75">
        <v>478.5</v>
      </c>
      <c r="E83" s="75"/>
      <c r="F83" s="75">
        <v>2.4</v>
      </c>
      <c r="G83" s="75"/>
      <c r="H83" s="75"/>
      <c r="I83" s="30">
        <f t="shared" si="7"/>
        <v>483.29999999999995</v>
      </c>
      <c r="J83" s="76">
        <v>0</v>
      </c>
      <c r="K83" s="75"/>
      <c r="L83" s="75">
        <v>0.2</v>
      </c>
      <c r="M83" s="75">
        <v>13.9</v>
      </c>
      <c r="N83" s="31">
        <f t="shared" si="8"/>
        <v>14.1</v>
      </c>
      <c r="O83" s="32">
        <f t="shared" si="9"/>
        <v>497.4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1.38</v>
      </c>
      <c r="D84" s="72">
        <v>77.73</v>
      </c>
      <c r="E84" s="72"/>
      <c r="F84" s="72">
        <v>6.35</v>
      </c>
      <c r="G84" s="72">
        <v>10.46</v>
      </c>
      <c r="H84" s="72">
        <v>1.23</v>
      </c>
      <c r="I84" s="27">
        <f t="shared" si="7"/>
        <v>97.149999999999991</v>
      </c>
      <c r="J84" s="73">
        <v>0.57999999999999996</v>
      </c>
      <c r="K84" s="72"/>
      <c r="L84" s="72"/>
      <c r="M84" s="72">
        <v>29.74</v>
      </c>
      <c r="N84" s="28">
        <f t="shared" si="8"/>
        <v>30.319999999999997</v>
      </c>
      <c r="O84" s="29">
        <f t="shared" si="9"/>
        <v>127.46999999999998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358</v>
      </c>
      <c r="D85" s="66">
        <v>14550</v>
      </c>
      <c r="E85" s="66"/>
      <c r="F85" s="66">
        <v>1200</v>
      </c>
      <c r="G85" s="66">
        <v>2022</v>
      </c>
      <c r="H85" s="66">
        <v>123</v>
      </c>
      <c r="I85" s="18">
        <f t="shared" si="7"/>
        <v>18253</v>
      </c>
      <c r="J85" s="67">
        <v>50</v>
      </c>
      <c r="K85" s="66"/>
      <c r="L85" s="66"/>
      <c r="M85" s="66">
        <v>2024</v>
      </c>
      <c r="N85" s="20">
        <f t="shared" si="8"/>
        <v>2074</v>
      </c>
      <c r="O85" s="21">
        <f t="shared" si="9"/>
        <v>20327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8.3000000000000007</v>
      </c>
      <c r="D86" s="75">
        <v>379.9</v>
      </c>
      <c r="E86" s="75"/>
      <c r="F86" s="75">
        <v>24.3</v>
      </c>
      <c r="G86" s="75">
        <v>42.7</v>
      </c>
      <c r="H86" s="75">
        <v>4.5999999999999996</v>
      </c>
      <c r="I86" s="30">
        <f t="shared" si="7"/>
        <v>459.8</v>
      </c>
      <c r="J86" s="76">
        <v>0.1</v>
      </c>
      <c r="K86" s="75"/>
      <c r="L86" s="75"/>
      <c r="M86" s="75">
        <v>61</v>
      </c>
      <c r="N86" s="31">
        <f t="shared" si="8"/>
        <v>61.1</v>
      </c>
      <c r="O86" s="32">
        <f t="shared" si="9"/>
        <v>520.9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3.88</v>
      </c>
      <c r="D87" s="72">
        <v>84.19</v>
      </c>
      <c r="E87" s="72"/>
      <c r="F87" s="72">
        <v>17.149999999999999</v>
      </c>
      <c r="G87" s="72">
        <v>10.050000000000001</v>
      </c>
      <c r="H87" s="72">
        <v>10.3</v>
      </c>
      <c r="I87" s="27">
        <f t="shared" si="7"/>
        <v>125.57</v>
      </c>
      <c r="J87" s="73">
        <v>0.26</v>
      </c>
      <c r="K87" s="72"/>
      <c r="L87" s="72"/>
      <c r="M87" s="72">
        <v>22.79</v>
      </c>
      <c r="N87" s="28">
        <f t="shared" si="8"/>
        <v>23.05</v>
      </c>
      <c r="O87" s="29">
        <f t="shared" si="9"/>
        <v>148.62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1197</v>
      </c>
      <c r="D88" s="66">
        <v>17633</v>
      </c>
      <c r="E88" s="66"/>
      <c r="F88" s="66">
        <v>3351</v>
      </c>
      <c r="G88" s="66">
        <v>1826</v>
      </c>
      <c r="H88" s="66">
        <v>1072</v>
      </c>
      <c r="I88" s="18">
        <f t="shared" si="7"/>
        <v>25079</v>
      </c>
      <c r="J88" s="67">
        <v>23</v>
      </c>
      <c r="K88" s="66"/>
      <c r="L88" s="66"/>
      <c r="M88" s="66">
        <v>1883</v>
      </c>
      <c r="N88" s="20">
        <f t="shared" si="8"/>
        <v>1906</v>
      </c>
      <c r="O88" s="21">
        <f t="shared" si="9"/>
        <v>26985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21.6</v>
      </c>
      <c r="D89" s="75">
        <v>371.7</v>
      </c>
      <c r="E89" s="75"/>
      <c r="F89" s="75">
        <v>51.1</v>
      </c>
      <c r="G89" s="75">
        <v>33.799999999999997</v>
      </c>
      <c r="H89" s="75">
        <v>34.1</v>
      </c>
      <c r="I89" s="30">
        <f t="shared" si="7"/>
        <v>512.30000000000007</v>
      </c>
      <c r="J89" s="76">
        <v>0</v>
      </c>
      <c r="K89" s="75"/>
      <c r="L89" s="75"/>
      <c r="M89" s="75">
        <v>52.9</v>
      </c>
      <c r="N89" s="31">
        <f t="shared" si="8"/>
        <v>52.9</v>
      </c>
      <c r="O89" s="32">
        <f t="shared" si="9"/>
        <v>565.20000000000005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3.39</v>
      </c>
      <c r="D90" s="72">
        <v>189.42</v>
      </c>
      <c r="E90" s="72"/>
      <c r="F90" s="72">
        <v>85.28</v>
      </c>
      <c r="G90" s="72">
        <v>73.709999999999994</v>
      </c>
      <c r="H90" s="72">
        <v>8.27</v>
      </c>
      <c r="I90" s="27">
        <f t="shared" si="7"/>
        <v>360.06999999999994</v>
      </c>
      <c r="J90" s="73"/>
      <c r="K90" s="72"/>
      <c r="L90" s="72"/>
      <c r="M90" s="72">
        <v>34.42</v>
      </c>
      <c r="N90" s="28">
        <f t="shared" si="8"/>
        <v>34.42</v>
      </c>
      <c r="O90" s="29">
        <f t="shared" si="9"/>
        <v>394.48999999999995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1024</v>
      </c>
      <c r="D91" s="66">
        <v>42635</v>
      </c>
      <c r="E91" s="66"/>
      <c r="F91" s="66">
        <v>17452</v>
      </c>
      <c r="G91" s="66">
        <v>15837</v>
      </c>
      <c r="H91" s="66">
        <v>849</v>
      </c>
      <c r="I91" s="18">
        <f t="shared" si="7"/>
        <v>77797</v>
      </c>
      <c r="J91" s="67"/>
      <c r="K91" s="66"/>
      <c r="L91" s="66"/>
      <c r="M91" s="66">
        <v>2915</v>
      </c>
      <c r="N91" s="20">
        <f t="shared" si="8"/>
        <v>2915</v>
      </c>
      <c r="O91" s="21">
        <f t="shared" si="9"/>
        <v>80712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14.2</v>
      </c>
      <c r="D92" s="75">
        <v>775.6</v>
      </c>
      <c r="E92" s="75"/>
      <c r="F92" s="75">
        <v>229.9</v>
      </c>
      <c r="G92" s="75">
        <v>243</v>
      </c>
      <c r="H92" s="75">
        <v>24.2</v>
      </c>
      <c r="I92" s="30">
        <f t="shared" si="7"/>
        <v>1286.9000000000001</v>
      </c>
      <c r="J92" s="76"/>
      <c r="K92" s="75"/>
      <c r="L92" s="75"/>
      <c r="M92" s="75">
        <v>74.400000000000006</v>
      </c>
      <c r="N92" s="31">
        <f t="shared" si="8"/>
        <v>74.400000000000006</v>
      </c>
      <c r="O92" s="32">
        <f t="shared" si="9"/>
        <v>1361.3000000000002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6.31</v>
      </c>
      <c r="D93" s="72">
        <v>140.21</v>
      </c>
      <c r="E93" s="72"/>
      <c r="F93" s="72">
        <v>185.32</v>
      </c>
      <c r="G93" s="72">
        <v>172</v>
      </c>
      <c r="H93" s="72"/>
      <c r="I93" s="27">
        <f t="shared" si="7"/>
        <v>503.84000000000003</v>
      </c>
      <c r="J93" s="73">
        <v>0.53</v>
      </c>
      <c r="K93" s="72"/>
      <c r="L93" s="72">
        <v>0.62</v>
      </c>
      <c r="M93" s="72">
        <v>67.709999999999994</v>
      </c>
      <c r="N93" s="28">
        <f t="shared" si="8"/>
        <v>68.86</v>
      </c>
      <c r="O93" s="29">
        <f t="shared" si="9"/>
        <v>572.70000000000005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2052</v>
      </c>
      <c r="D94" s="66">
        <v>34989</v>
      </c>
      <c r="E94" s="66"/>
      <c r="F94" s="66">
        <v>40459</v>
      </c>
      <c r="G94" s="66">
        <v>43175</v>
      </c>
      <c r="H94" s="66"/>
      <c r="I94" s="18">
        <f t="shared" si="7"/>
        <v>120675</v>
      </c>
      <c r="J94" s="67">
        <v>48</v>
      </c>
      <c r="K94" s="66"/>
      <c r="L94" s="66">
        <v>64</v>
      </c>
      <c r="M94" s="66">
        <v>6132</v>
      </c>
      <c r="N94" s="20">
        <f t="shared" si="8"/>
        <v>6244</v>
      </c>
      <c r="O94" s="21">
        <f t="shared" si="9"/>
        <v>126919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28.2</v>
      </c>
      <c r="D95" s="75">
        <v>560.5</v>
      </c>
      <c r="E95" s="75"/>
      <c r="F95" s="75">
        <v>446.4</v>
      </c>
      <c r="G95" s="75">
        <v>603.6</v>
      </c>
      <c r="H95" s="75"/>
      <c r="I95" s="30">
        <f t="shared" si="7"/>
        <v>1638.6999999999998</v>
      </c>
      <c r="J95" s="76">
        <v>0</v>
      </c>
      <c r="K95" s="75"/>
      <c r="L95" s="75">
        <v>1.3</v>
      </c>
      <c r="M95" s="75">
        <v>119.8</v>
      </c>
      <c r="N95" s="31">
        <f t="shared" si="8"/>
        <v>121.1</v>
      </c>
      <c r="O95" s="32">
        <f t="shared" si="9"/>
        <v>1759.7999999999997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24.56</v>
      </c>
      <c r="D96" s="72">
        <v>43.1</v>
      </c>
      <c r="E96" s="72"/>
      <c r="F96" s="72">
        <v>410.91</v>
      </c>
      <c r="G96" s="72">
        <v>468.38</v>
      </c>
      <c r="H96" s="72"/>
      <c r="I96" s="27">
        <f t="shared" si="7"/>
        <v>946.95</v>
      </c>
      <c r="J96" s="73">
        <v>0.17</v>
      </c>
      <c r="K96" s="72"/>
      <c r="L96" s="72">
        <v>0.46</v>
      </c>
      <c r="M96" s="72">
        <v>89.6</v>
      </c>
      <c r="N96" s="28">
        <f t="shared" si="8"/>
        <v>90.22999999999999</v>
      </c>
      <c r="O96" s="29">
        <f t="shared" si="9"/>
        <v>1037.18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8532</v>
      </c>
      <c r="D97" s="66">
        <v>11541</v>
      </c>
      <c r="E97" s="66"/>
      <c r="F97" s="66">
        <v>93070</v>
      </c>
      <c r="G97" s="66">
        <v>112582</v>
      </c>
      <c r="H97" s="66"/>
      <c r="I97" s="18">
        <f t="shared" si="7"/>
        <v>225725</v>
      </c>
      <c r="J97" s="67">
        <v>15</v>
      </c>
      <c r="K97" s="66"/>
      <c r="L97" s="66">
        <v>49</v>
      </c>
      <c r="M97" s="66">
        <v>9440</v>
      </c>
      <c r="N97" s="20">
        <f t="shared" si="8"/>
        <v>9504</v>
      </c>
      <c r="O97" s="21">
        <f t="shared" si="9"/>
        <v>235229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111.4</v>
      </c>
      <c r="D98" s="75">
        <v>161.69999999999999</v>
      </c>
      <c r="E98" s="75"/>
      <c r="F98" s="75">
        <v>856.4</v>
      </c>
      <c r="G98" s="75">
        <v>1414.9</v>
      </c>
      <c r="H98" s="75"/>
      <c r="I98" s="30">
        <f t="shared" si="7"/>
        <v>2544.4</v>
      </c>
      <c r="J98" s="76">
        <v>0</v>
      </c>
      <c r="K98" s="75"/>
      <c r="L98" s="75">
        <v>1</v>
      </c>
      <c r="M98" s="75">
        <v>181.4</v>
      </c>
      <c r="N98" s="31">
        <f t="shared" si="8"/>
        <v>182.4</v>
      </c>
      <c r="O98" s="32">
        <f t="shared" si="9"/>
        <v>2726.8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55.64</v>
      </c>
      <c r="D99" s="72">
        <v>66.89</v>
      </c>
      <c r="E99" s="72"/>
      <c r="F99" s="72">
        <v>566.66999999999996</v>
      </c>
      <c r="G99" s="72">
        <v>587</v>
      </c>
      <c r="H99" s="72">
        <v>12.15</v>
      </c>
      <c r="I99" s="27">
        <f t="shared" si="7"/>
        <v>1288.3499999999999</v>
      </c>
      <c r="J99" s="73">
        <v>0.44</v>
      </c>
      <c r="K99" s="72"/>
      <c r="L99" s="72">
        <v>2.19</v>
      </c>
      <c r="M99" s="72">
        <v>242.69</v>
      </c>
      <c r="N99" s="28">
        <f t="shared" si="8"/>
        <v>245.32</v>
      </c>
      <c r="O99" s="29">
        <f t="shared" si="9"/>
        <v>1533.6699999999998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19706</v>
      </c>
      <c r="D100" s="66">
        <v>16593</v>
      </c>
      <c r="E100" s="66"/>
      <c r="F100" s="66">
        <v>132141</v>
      </c>
      <c r="G100" s="66">
        <v>143456</v>
      </c>
      <c r="H100" s="66">
        <v>1652</v>
      </c>
      <c r="I100" s="18">
        <f t="shared" si="7"/>
        <v>313548</v>
      </c>
      <c r="J100" s="67">
        <v>39</v>
      </c>
      <c r="K100" s="66"/>
      <c r="L100" s="66">
        <v>252</v>
      </c>
      <c r="M100" s="66">
        <v>26624</v>
      </c>
      <c r="N100" s="20">
        <f t="shared" si="8"/>
        <v>26915</v>
      </c>
      <c r="O100" s="21">
        <f t="shared" si="9"/>
        <v>340463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242.5</v>
      </c>
      <c r="D101" s="75">
        <v>237.4</v>
      </c>
      <c r="E101" s="75"/>
      <c r="F101" s="75">
        <v>1185.5</v>
      </c>
      <c r="G101" s="75">
        <v>1743.7</v>
      </c>
      <c r="H101" s="75">
        <v>33</v>
      </c>
      <c r="I101" s="30">
        <f t="shared" si="7"/>
        <v>3442.1000000000004</v>
      </c>
      <c r="J101" s="76">
        <v>0</v>
      </c>
      <c r="K101" s="75"/>
      <c r="L101" s="75">
        <v>4.2</v>
      </c>
      <c r="M101" s="75">
        <v>423.8</v>
      </c>
      <c r="N101" s="31">
        <f t="shared" si="8"/>
        <v>428</v>
      </c>
      <c r="O101" s="32">
        <f t="shared" si="9"/>
        <v>3870.1000000000004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84.24</v>
      </c>
      <c r="D102" s="72">
        <v>53.84</v>
      </c>
      <c r="E102" s="72">
        <v>0.03</v>
      </c>
      <c r="F102" s="72">
        <v>492.09</v>
      </c>
      <c r="G102" s="72">
        <v>353.09</v>
      </c>
      <c r="H102" s="72"/>
      <c r="I102" s="27">
        <f t="shared" si="7"/>
        <v>983.29</v>
      </c>
      <c r="J102" s="73">
        <v>4.01</v>
      </c>
      <c r="K102" s="72"/>
      <c r="L102" s="72">
        <v>5.46</v>
      </c>
      <c r="M102" s="72">
        <v>405.28</v>
      </c>
      <c r="N102" s="28">
        <f t="shared" si="8"/>
        <v>414.75</v>
      </c>
      <c r="O102" s="29">
        <f t="shared" si="9"/>
        <v>1398.04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30906</v>
      </c>
      <c r="D103" s="66">
        <v>14951</v>
      </c>
      <c r="E103" s="66">
        <v>9</v>
      </c>
      <c r="F103" s="66">
        <v>119913</v>
      </c>
      <c r="G103" s="66">
        <v>95506</v>
      </c>
      <c r="H103" s="66"/>
      <c r="I103" s="18">
        <f t="shared" si="7"/>
        <v>261285</v>
      </c>
      <c r="J103" s="67">
        <v>358</v>
      </c>
      <c r="K103" s="66"/>
      <c r="L103" s="66">
        <v>668</v>
      </c>
      <c r="M103" s="66">
        <v>48557</v>
      </c>
      <c r="N103" s="20">
        <f t="shared" si="8"/>
        <v>49583</v>
      </c>
      <c r="O103" s="21">
        <f t="shared" si="9"/>
        <v>310868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309.39999999999998</v>
      </c>
      <c r="D104" s="75">
        <v>181.7</v>
      </c>
      <c r="E104" s="75">
        <v>0.1</v>
      </c>
      <c r="F104" s="75">
        <v>966.4</v>
      </c>
      <c r="G104" s="75">
        <v>1025.8</v>
      </c>
      <c r="H104" s="75"/>
      <c r="I104" s="30">
        <f t="shared" si="7"/>
        <v>2483.3999999999996</v>
      </c>
      <c r="J104" s="76">
        <v>0</v>
      </c>
      <c r="K104" s="75"/>
      <c r="L104" s="75">
        <v>7.2</v>
      </c>
      <c r="M104" s="75">
        <v>533</v>
      </c>
      <c r="N104" s="31">
        <f t="shared" si="8"/>
        <v>540.20000000000005</v>
      </c>
      <c r="O104" s="32">
        <f t="shared" si="9"/>
        <v>3023.5999999999995</v>
      </c>
      <c r="P104" s="77">
        <v>5.55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43.15</v>
      </c>
      <c r="D105" s="72">
        <v>18.23</v>
      </c>
      <c r="E105" s="72">
        <v>0.03</v>
      </c>
      <c r="F105" s="72">
        <v>264.95999999999998</v>
      </c>
      <c r="G105" s="72">
        <v>295.26</v>
      </c>
      <c r="H105" s="72">
        <v>0.14000000000000001</v>
      </c>
      <c r="I105" s="27">
        <f t="shared" si="7"/>
        <v>621.77</v>
      </c>
      <c r="J105" s="73">
        <v>5.8</v>
      </c>
      <c r="K105" s="72"/>
      <c r="L105" s="72">
        <v>7</v>
      </c>
      <c r="M105" s="72">
        <v>535.88</v>
      </c>
      <c r="N105" s="28">
        <f t="shared" si="8"/>
        <v>548.67999999999995</v>
      </c>
      <c r="O105" s="29">
        <f t="shared" si="9"/>
        <v>1170.4499999999998</v>
      </c>
      <c r="P105" s="78">
        <v>36.22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16108</v>
      </c>
      <c r="D106" s="66">
        <v>5882</v>
      </c>
      <c r="E106" s="66">
        <v>9</v>
      </c>
      <c r="F106" s="66">
        <v>67085</v>
      </c>
      <c r="G106" s="66">
        <v>80768</v>
      </c>
      <c r="H106" s="66">
        <v>28</v>
      </c>
      <c r="I106" s="18">
        <f t="shared" si="7"/>
        <v>169880</v>
      </c>
      <c r="J106" s="67">
        <v>505</v>
      </c>
      <c r="K106" s="66"/>
      <c r="L106" s="66">
        <v>899</v>
      </c>
      <c r="M106" s="66">
        <v>66451</v>
      </c>
      <c r="N106" s="20">
        <f t="shared" si="8"/>
        <v>67855</v>
      </c>
      <c r="O106" s="21">
        <f t="shared" si="9"/>
        <v>237735</v>
      </c>
      <c r="P106" s="78">
        <v>6.72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144.5</v>
      </c>
      <c r="D107" s="75">
        <v>64.2</v>
      </c>
      <c r="E107" s="75">
        <v>0.1</v>
      </c>
      <c r="F107" s="75">
        <v>465.6</v>
      </c>
      <c r="G107" s="75">
        <v>709.8</v>
      </c>
      <c r="H107" s="75">
        <v>0.4</v>
      </c>
      <c r="I107" s="30">
        <f t="shared" si="7"/>
        <v>1384.6</v>
      </c>
      <c r="J107" s="76">
        <v>0</v>
      </c>
      <c r="K107" s="75"/>
      <c r="L107" s="75">
        <v>8</v>
      </c>
      <c r="M107" s="75">
        <v>608.70000000000005</v>
      </c>
      <c r="N107" s="31">
        <f t="shared" si="8"/>
        <v>616.70000000000005</v>
      </c>
      <c r="O107" s="32">
        <f t="shared" si="9"/>
        <v>2001.3</v>
      </c>
      <c r="P107" s="78">
        <v>106.33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18.75</v>
      </c>
      <c r="D108" s="72">
        <v>24.13</v>
      </c>
      <c r="E108" s="72">
        <v>0.14000000000000001</v>
      </c>
      <c r="F108" s="72">
        <v>280.94</v>
      </c>
      <c r="G108" s="72">
        <v>70.849999999999994</v>
      </c>
      <c r="H108" s="72"/>
      <c r="I108" s="27">
        <f t="shared" si="7"/>
        <v>394.80999999999995</v>
      </c>
      <c r="J108" s="73">
        <v>2.2200000000000002</v>
      </c>
      <c r="K108" s="72"/>
      <c r="L108" s="72">
        <v>7.94</v>
      </c>
      <c r="M108" s="72">
        <v>349.83</v>
      </c>
      <c r="N108" s="28">
        <f t="shared" si="8"/>
        <v>359.99</v>
      </c>
      <c r="O108" s="29">
        <f t="shared" si="9"/>
        <v>754.8</v>
      </c>
      <c r="P108" s="78">
        <v>2.1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7267</v>
      </c>
      <c r="D109" s="66">
        <v>7346</v>
      </c>
      <c r="E109" s="66">
        <v>44</v>
      </c>
      <c r="F109" s="66">
        <v>73249</v>
      </c>
      <c r="G109" s="66">
        <v>19746</v>
      </c>
      <c r="H109" s="66"/>
      <c r="I109" s="18">
        <f t="shared" si="7"/>
        <v>107652</v>
      </c>
      <c r="J109" s="67">
        <v>185</v>
      </c>
      <c r="K109" s="66"/>
      <c r="L109" s="66">
        <v>1059</v>
      </c>
      <c r="M109" s="66">
        <v>45633</v>
      </c>
      <c r="N109" s="20">
        <f t="shared" si="8"/>
        <v>46877</v>
      </c>
      <c r="O109" s="21">
        <f t="shared" si="9"/>
        <v>154529</v>
      </c>
      <c r="P109" s="78">
        <v>14.28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61.6</v>
      </c>
      <c r="D110" s="75">
        <v>60.7</v>
      </c>
      <c r="E110" s="75">
        <v>0.4</v>
      </c>
      <c r="F110" s="75">
        <v>431.6</v>
      </c>
      <c r="G110" s="75">
        <v>145.5</v>
      </c>
      <c r="H110" s="75"/>
      <c r="I110" s="30">
        <f t="shared" si="7"/>
        <v>699.80000000000007</v>
      </c>
      <c r="J110" s="76">
        <v>0</v>
      </c>
      <c r="K110" s="75"/>
      <c r="L110" s="75">
        <v>8.4</v>
      </c>
      <c r="M110" s="75">
        <v>363.8</v>
      </c>
      <c r="N110" s="31">
        <f t="shared" si="8"/>
        <v>372.2</v>
      </c>
      <c r="O110" s="32">
        <f t="shared" si="9"/>
        <v>1072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10.74</v>
      </c>
      <c r="D111" s="72">
        <v>34.450000000000003</v>
      </c>
      <c r="E111" s="72">
        <v>0.24</v>
      </c>
      <c r="F111" s="72">
        <v>214.86</v>
      </c>
      <c r="G111" s="72">
        <v>30.11</v>
      </c>
      <c r="H111" s="72">
        <v>0.01</v>
      </c>
      <c r="I111" s="27">
        <f t="shared" si="7"/>
        <v>290.41000000000003</v>
      </c>
      <c r="J111" s="73">
        <v>0.47</v>
      </c>
      <c r="K111" s="72"/>
      <c r="L111" s="72">
        <v>1.9</v>
      </c>
      <c r="M111" s="72">
        <v>267.54000000000002</v>
      </c>
      <c r="N111" s="28">
        <f t="shared" si="8"/>
        <v>269.91000000000003</v>
      </c>
      <c r="O111" s="29">
        <f t="shared" si="9"/>
        <v>560.32000000000005</v>
      </c>
      <c r="P111" s="33">
        <f>SUM(P104:P110)</f>
        <v>171.2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4389</v>
      </c>
      <c r="D112" s="66">
        <v>10449</v>
      </c>
      <c r="E112" s="66">
        <v>75</v>
      </c>
      <c r="F112" s="66">
        <v>57650</v>
      </c>
      <c r="G112" s="66">
        <v>8969</v>
      </c>
      <c r="H112" s="66">
        <v>2</v>
      </c>
      <c r="I112" s="18">
        <f t="shared" si="7"/>
        <v>81534</v>
      </c>
      <c r="J112" s="67">
        <v>35</v>
      </c>
      <c r="K112" s="66"/>
      <c r="L112" s="66">
        <v>252</v>
      </c>
      <c r="M112" s="66">
        <v>33946</v>
      </c>
      <c r="N112" s="20">
        <f t="shared" si="8"/>
        <v>34233</v>
      </c>
      <c r="O112" s="21">
        <f t="shared" si="9"/>
        <v>115767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289.5</v>
      </c>
      <c r="G113" s="75">
        <v>0</v>
      </c>
      <c r="H113" s="75">
        <v>0</v>
      </c>
      <c r="I113" s="30">
        <f t="shared" si="7"/>
        <v>289.5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289.5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8.18</v>
      </c>
      <c r="D114" s="72">
        <v>36.270000000000003</v>
      </c>
      <c r="E114" s="72">
        <v>0.11</v>
      </c>
      <c r="F114" s="72">
        <v>128.68</v>
      </c>
      <c r="G114" s="72">
        <v>9.09</v>
      </c>
      <c r="H114" s="72">
        <v>0.94</v>
      </c>
      <c r="I114" s="27">
        <f t="shared" si="7"/>
        <v>183.27</v>
      </c>
      <c r="J114" s="73"/>
      <c r="K114" s="72"/>
      <c r="L114" s="72">
        <v>2.2400000000000002</v>
      </c>
      <c r="M114" s="72">
        <v>147.94</v>
      </c>
      <c r="N114" s="28">
        <f t="shared" si="8"/>
        <v>150.18</v>
      </c>
      <c r="O114" s="29">
        <f t="shared" si="9"/>
        <v>333.45000000000005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3324</v>
      </c>
      <c r="D115" s="66">
        <v>11286</v>
      </c>
      <c r="E115" s="66">
        <v>35</v>
      </c>
      <c r="F115" s="66">
        <v>35515</v>
      </c>
      <c r="G115" s="66">
        <v>2839</v>
      </c>
      <c r="H115" s="66">
        <v>221</v>
      </c>
      <c r="I115" s="18">
        <f t="shared" si="7"/>
        <v>53220</v>
      </c>
      <c r="J115" s="67"/>
      <c r="K115" s="66"/>
      <c r="L115" s="66">
        <v>298</v>
      </c>
      <c r="M115" s="66">
        <v>18522</v>
      </c>
      <c r="N115" s="20">
        <f t="shared" si="8"/>
        <v>18820</v>
      </c>
      <c r="O115" s="21">
        <f t="shared" si="9"/>
        <v>72040</v>
      </c>
      <c r="P115" s="82">
        <v>35.9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141.69999999999999</v>
      </c>
      <c r="G116" s="84">
        <v>0</v>
      </c>
      <c r="H116" s="84">
        <v>2.4</v>
      </c>
      <c r="I116" s="46">
        <f t="shared" si="7"/>
        <v>144.1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144.1</v>
      </c>
      <c r="P116" s="44">
        <f>SUM(O136,P111,P112,P115)</f>
        <v>9100.18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9.01</v>
      </c>
      <c r="D121" s="63">
        <v>65.83</v>
      </c>
      <c r="E121" s="63">
        <v>0.98</v>
      </c>
      <c r="F121" s="63">
        <v>108.45</v>
      </c>
      <c r="G121" s="63">
        <v>20.51</v>
      </c>
      <c r="H121" s="63">
        <v>0.76</v>
      </c>
      <c r="I121" s="11">
        <f t="shared" si="7"/>
        <v>205.54</v>
      </c>
      <c r="J121" s="64"/>
      <c r="K121" s="63"/>
      <c r="L121" s="63"/>
      <c r="M121" s="63">
        <v>135.56</v>
      </c>
      <c r="N121" s="13">
        <f t="shared" si="8"/>
        <v>135.56</v>
      </c>
      <c r="O121" s="14">
        <f t="shared" si="9"/>
        <v>341.1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3691</v>
      </c>
      <c r="D122" s="66">
        <v>19754</v>
      </c>
      <c r="E122" s="66">
        <v>286</v>
      </c>
      <c r="F122" s="66">
        <v>30401</v>
      </c>
      <c r="G122" s="66">
        <v>5824</v>
      </c>
      <c r="H122" s="66">
        <v>162</v>
      </c>
      <c r="I122" s="18">
        <f t="shared" si="7"/>
        <v>60118</v>
      </c>
      <c r="J122" s="67"/>
      <c r="K122" s="66"/>
      <c r="L122" s="66"/>
      <c r="M122" s="66">
        <v>15481</v>
      </c>
      <c r="N122" s="20">
        <f t="shared" si="8"/>
        <v>15481</v>
      </c>
      <c r="O122" s="21">
        <f t="shared" si="9"/>
        <v>75599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119.9</v>
      </c>
      <c r="G123" s="75">
        <v>0</v>
      </c>
      <c r="H123" s="75">
        <v>1.4</v>
      </c>
      <c r="I123" s="30">
        <f t="shared" si="7"/>
        <v>121.30000000000001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121.30000000000001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2.67</v>
      </c>
      <c r="D124" s="72">
        <v>22.87</v>
      </c>
      <c r="E124" s="72">
        <v>0.24</v>
      </c>
      <c r="F124" s="72">
        <v>36.270000000000003</v>
      </c>
      <c r="G124" s="72">
        <v>20.61</v>
      </c>
      <c r="H124" s="72">
        <v>0.64</v>
      </c>
      <c r="I124" s="27">
        <f t="shared" si="7"/>
        <v>83.3</v>
      </c>
      <c r="J124" s="73"/>
      <c r="K124" s="72"/>
      <c r="L124" s="72"/>
      <c r="M124" s="72">
        <v>57.48</v>
      </c>
      <c r="N124" s="28">
        <f t="shared" si="8"/>
        <v>57.48</v>
      </c>
      <c r="O124" s="29">
        <f t="shared" si="9"/>
        <v>140.78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1000</v>
      </c>
      <c r="D125" s="66">
        <v>6638</v>
      </c>
      <c r="E125" s="66">
        <v>76</v>
      </c>
      <c r="F125" s="66">
        <v>10292</v>
      </c>
      <c r="G125" s="66">
        <v>5043</v>
      </c>
      <c r="H125" s="66">
        <v>113</v>
      </c>
      <c r="I125" s="18">
        <f t="shared" si="7"/>
        <v>23162</v>
      </c>
      <c r="J125" s="67"/>
      <c r="K125" s="66"/>
      <c r="L125" s="66"/>
      <c r="M125" s="66">
        <v>6471</v>
      </c>
      <c r="N125" s="20">
        <f t="shared" si="8"/>
        <v>6471</v>
      </c>
      <c r="O125" s="21">
        <f t="shared" si="9"/>
        <v>29633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41.5</v>
      </c>
      <c r="G126" s="75">
        <v>0</v>
      </c>
      <c r="H126" s="75">
        <v>1.1000000000000001</v>
      </c>
      <c r="I126" s="30">
        <f t="shared" si="7"/>
        <v>42.6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42.6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12.64</v>
      </c>
      <c r="D127" s="72">
        <v>53.03</v>
      </c>
      <c r="E127" s="72">
        <v>0.18</v>
      </c>
      <c r="F127" s="72">
        <v>96.58</v>
      </c>
      <c r="G127" s="72">
        <v>1.43</v>
      </c>
      <c r="H127" s="72">
        <v>22.95</v>
      </c>
      <c r="I127" s="27">
        <f t="shared" si="7"/>
        <v>186.81</v>
      </c>
      <c r="J127" s="73"/>
      <c r="K127" s="72"/>
      <c r="L127" s="72"/>
      <c r="M127" s="72">
        <v>41.18</v>
      </c>
      <c r="N127" s="28">
        <f t="shared" si="8"/>
        <v>41.18</v>
      </c>
      <c r="O127" s="29">
        <f t="shared" si="9"/>
        <v>227.99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5339</v>
      </c>
      <c r="D128" s="66">
        <v>16753</v>
      </c>
      <c r="E128" s="66">
        <v>54</v>
      </c>
      <c r="F128" s="66">
        <v>28319</v>
      </c>
      <c r="G128" s="66">
        <v>469</v>
      </c>
      <c r="H128" s="66">
        <v>5189</v>
      </c>
      <c r="I128" s="18">
        <f t="shared" si="7"/>
        <v>56123</v>
      </c>
      <c r="J128" s="67"/>
      <c r="K128" s="66"/>
      <c r="L128" s="66"/>
      <c r="M128" s="66">
        <v>4505</v>
      </c>
      <c r="N128" s="20">
        <f t="shared" si="8"/>
        <v>4505</v>
      </c>
      <c r="O128" s="21">
        <f t="shared" si="9"/>
        <v>60628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69.599999999999994</v>
      </c>
      <c r="G129" s="75">
        <v>0</v>
      </c>
      <c r="H129" s="75">
        <v>20.3</v>
      </c>
      <c r="I129" s="30">
        <f t="shared" si="7"/>
        <v>89.899999999999991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89.899999999999991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284.95999999999998</v>
      </c>
      <c r="D130" s="63">
        <v>996.03</v>
      </c>
      <c r="E130" s="63">
        <v>1.95</v>
      </c>
      <c r="F130" s="63">
        <v>2897.76</v>
      </c>
      <c r="G130" s="63">
        <v>2122.5500000000002</v>
      </c>
      <c r="H130" s="63">
        <v>57.39</v>
      </c>
      <c r="I130" s="11">
        <f t="shared" si="7"/>
        <v>6360.6400000000012</v>
      </c>
      <c r="J130" s="64">
        <v>14.65</v>
      </c>
      <c r="K130" s="63"/>
      <c r="L130" s="63">
        <v>29.21</v>
      </c>
      <c r="M130" s="63">
        <v>2450.09</v>
      </c>
      <c r="N130" s="13">
        <f>SUM(J130:M130)</f>
        <v>2493.9500000000003</v>
      </c>
      <c r="O130" s="14">
        <f t="shared" si="9"/>
        <v>8854.590000000002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104988</v>
      </c>
      <c r="D131" s="66">
        <v>245877</v>
      </c>
      <c r="E131" s="66">
        <v>588</v>
      </c>
      <c r="F131" s="66">
        <v>710505</v>
      </c>
      <c r="G131" s="66">
        <v>538062</v>
      </c>
      <c r="H131" s="66">
        <v>9411</v>
      </c>
      <c r="I131" s="18">
        <f t="shared" si="7"/>
        <v>1609431</v>
      </c>
      <c r="J131" s="67">
        <v>1272</v>
      </c>
      <c r="K131" s="66"/>
      <c r="L131" s="66">
        <v>3584</v>
      </c>
      <c r="M131" s="66">
        <v>289676</v>
      </c>
      <c r="N131" s="20">
        <f t="shared" si="8"/>
        <v>294532</v>
      </c>
      <c r="O131" s="21">
        <f t="shared" si="9"/>
        <v>1903963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944.1</v>
      </c>
      <c r="D132" s="75">
        <v>3271.9</v>
      </c>
      <c r="E132" s="75">
        <v>0.6</v>
      </c>
      <c r="F132" s="75">
        <v>5336.8</v>
      </c>
      <c r="G132" s="75">
        <v>5962.8</v>
      </c>
      <c r="H132" s="75">
        <v>121.5</v>
      </c>
      <c r="I132" s="30">
        <f t="shared" ref="I132:I138" si="10">SUM(C132:H132)</f>
        <v>15637.7</v>
      </c>
      <c r="J132" s="76">
        <v>0.1</v>
      </c>
      <c r="K132" s="75"/>
      <c r="L132" s="75">
        <v>33.200000000000003</v>
      </c>
      <c r="M132" s="75">
        <v>2469.6</v>
      </c>
      <c r="N132" s="31">
        <f t="shared" ref="N132:N138" si="11">SUM(J132:M132)</f>
        <v>2502.9</v>
      </c>
      <c r="O132" s="32">
        <f t="shared" ref="O132:O138" si="12">SUM(N132,I132)</f>
        <v>18140.600000000002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283.87</v>
      </c>
      <c r="D133" s="72">
        <v>767.79</v>
      </c>
      <c r="E133" s="72">
        <v>1.95</v>
      </c>
      <c r="F133" s="72">
        <v>2888.42</v>
      </c>
      <c r="G133" s="72">
        <v>2113.65</v>
      </c>
      <c r="H133" s="72">
        <v>37.590000000000003</v>
      </c>
      <c r="I133" s="27">
        <f t="shared" si="10"/>
        <v>6093.27</v>
      </c>
      <c r="J133" s="73">
        <v>14.65</v>
      </c>
      <c r="K133" s="72"/>
      <c r="L133" s="72">
        <v>27.89</v>
      </c>
      <c r="M133" s="72">
        <v>2443.02</v>
      </c>
      <c r="N133" s="28">
        <f t="shared" si="11"/>
        <v>2485.56</v>
      </c>
      <c r="O133" s="29">
        <f t="shared" si="12"/>
        <v>8578.83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104724</v>
      </c>
      <c r="D134" s="66">
        <v>202929</v>
      </c>
      <c r="E134" s="66">
        <v>588</v>
      </c>
      <c r="F134" s="66">
        <v>708946</v>
      </c>
      <c r="G134" s="66">
        <v>536317</v>
      </c>
      <c r="H134" s="66">
        <v>7367</v>
      </c>
      <c r="I134" s="18">
        <f t="shared" si="10"/>
        <v>1560871</v>
      </c>
      <c r="J134" s="67">
        <v>1272</v>
      </c>
      <c r="K134" s="66"/>
      <c r="L134" s="66">
        <v>3546</v>
      </c>
      <c r="M134" s="66">
        <v>289384</v>
      </c>
      <c r="N134" s="20">
        <f t="shared" si="11"/>
        <v>294202</v>
      </c>
      <c r="O134" s="21">
        <f t="shared" si="12"/>
        <v>1855073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937.8</v>
      </c>
      <c r="D135" s="84">
        <v>2129.3000000000002</v>
      </c>
      <c r="E135" s="84">
        <v>0.6</v>
      </c>
      <c r="F135" s="84">
        <v>5296.1</v>
      </c>
      <c r="G135" s="84">
        <v>5926.1</v>
      </c>
      <c r="H135" s="84">
        <v>58.6</v>
      </c>
      <c r="I135" s="46">
        <f t="shared" si="10"/>
        <v>14348.500000000002</v>
      </c>
      <c r="J135" s="85">
        <v>0.1</v>
      </c>
      <c r="K135" s="84"/>
      <c r="L135" s="84">
        <v>30.3</v>
      </c>
      <c r="M135" s="84">
        <v>2448.6</v>
      </c>
      <c r="N135" s="47">
        <f t="shared" si="11"/>
        <v>2479</v>
      </c>
      <c r="O135" s="43">
        <f t="shared" si="12"/>
        <v>16827.5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284.95999999999998</v>
      </c>
      <c r="D136" s="54">
        <f t="shared" si="13"/>
        <v>1030.8300000000002</v>
      </c>
      <c r="E136" s="54">
        <f t="shared" si="13"/>
        <v>1.95</v>
      </c>
      <c r="F136" s="54">
        <f t="shared" si="13"/>
        <v>2897.7599999999993</v>
      </c>
      <c r="G136" s="54">
        <f t="shared" si="13"/>
        <v>2124.54</v>
      </c>
      <c r="H136" s="54">
        <f t="shared" si="13"/>
        <v>59.089999999999989</v>
      </c>
      <c r="I136" s="55">
        <f t="shared" si="10"/>
        <v>6399.13</v>
      </c>
      <c r="J136" s="56">
        <f t="shared" ref="J136:M138" si="14">SUM(J63,J66,J69,J72,J75,J78,J81,J84,J87,J90,J93,J96,J99,J102,J105,J108,J111,J114,J121,J124,J127)</f>
        <v>14.650000000000002</v>
      </c>
      <c r="K136" s="54">
        <f t="shared" si="14"/>
        <v>0</v>
      </c>
      <c r="L136" s="54">
        <f t="shared" si="14"/>
        <v>29.21</v>
      </c>
      <c r="M136" s="54">
        <f t="shared" si="14"/>
        <v>2450.0899999999997</v>
      </c>
      <c r="N136" s="57">
        <f t="shared" si="11"/>
        <v>2493.9499999999998</v>
      </c>
      <c r="O136" s="58">
        <f t="shared" si="12"/>
        <v>8893.08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104988</v>
      </c>
      <c r="D137" s="17">
        <f t="shared" si="13"/>
        <v>251005</v>
      </c>
      <c r="E137" s="17">
        <f t="shared" si="13"/>
        <v>588</v>
      </c>
      <c r="F137" s="17">
        <f t="shared" si="13"/>
        <v>710505</v>
      </c>
      <c r="G137" s="17">
        <f t="shared" si="13"/>
        <v>538062</v>
      </c>
      <c r="H137" s="17">
        <f t="shared" si="13"/>
        <v>9517</v>
      </c>
      <c r="I137" s="18">
        <f t="shared" si="10"/>
        <v>1614665</v>
      </c>
      <c r="J137" s="19">
        <f t="shared" si="14"/>
        <v>1272</v>
      </c>
      <c r="K137" s="17">
        <f t="shared" si="14"/>
        <v>0</v>
      </c>
      <c r="L137" s="17">
        <f t="shared" si="14"/>
        <v>3584</v>
      </c>
      <c r="M137" s="17">
        <f t="shared" si="14"/>
        <v>289676</v>
      </c>
      <c r="N137" s="20">
        <f t="shared" si="11"/>
        <v>294532</v>
      </c>
      <c r="O137" s="21">
        <f t="shared" si="12"/>
        <v>1909197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944.1</v>
      </c>
      <c r="D138" s="40">
        <f t="shared" si="13"/>
        <v>3550.7999999999993</v>
      </c>
      <c r="E138" s="40">
        <f t="shared" si="13"/>
        <v>0.60000000000000009</v>
      </c>
      <c r="F138" s="40">
        <f t="shared" si="13"/>
        <v>5336.8</v>
      </c>
      <c r="G138" s="40">
        <f t="shared" si="13"/>
        <v>5962.8</v>
      </c>
      <c r="H138" s="40">
        <f t="shared" si="13"/>
        <v>126.9</v>
      </c>
      <c r="I138" s="46">
        <f t="shared" si="10"/>
        <v>15921.999999999998</v>
      </c>
      <c r="J138" s="42">
        <f t="shared" si="14"/>
        <v>0.1</v>
      </c>
      <c r="K138" s="40">
        <f t="shared" si="14"/>
        <v>0</v>
      </c>
      <c r="L138" s="40">
        <f t="shared" si="14"/>
        <v>33.200000000000003</v>
      </c>
      <c r="M138" s="40">
        <f t="shared" si="14"/>
        <v>2469.6000000000004</v>
      </c>
      <c r="N138" s="47">
        <f t="shared" si="11"/>
        <v>2502.9000000000005</v>
      </c>
      <c r="O138" s="43">
        <f t="shared" si="12"/>
        <v>18424.899999999998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EA97C-FADB-4CEF-AEAB-33EE1F39FFC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>
        <v>0.37</v>
      </c>
      <c r="F5" s="63"/>
      <c r="G5" s="63">
        <v>1.89</v>
      </c>
      <c r="H5" s="63"/>
      <c r="I5" s="11">
        <f t="shared" ref="I5:I36" si="0">SUM(C5:H5)</f>
        <v>2.2599999999999998</v>
      </c>
      <c r="J5" s="64"/>
      <c r="K5" s="63"/>
      <c r="L5" s="63"/>
      <c r="M5" s="63">
        <v>0.9</v>
      </c>
      <c r="N5" s="13">
        <f t="shared" ref="N5:N58" si="1">SUM(J5:M5)</f>
        <v>0.9</v>
      </c>
      <c r="O5" s="14">
        <f>SUM(N5,I5)</f>
        <v>3.1599999999999997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>
        <v>0</v>
      </c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>
        <v>0</v>
      </c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7.77</v>
      </c>
      <c r="N8" s="28">
        <f t="shared" si="1"/>
        <v>7.77</v>
      </c>
      <c r="O8" s="29">
        <f t="shared" si="2"/>
        <v>7.77</v>
      </c>
      <c r="P8" s="22" t="s">
        <v>25</v>
      </c>
      <c r="Q8" s="129" t="s">
        <v>114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102</v>
      </c>
      <c r="N9" s="20">
        <f t="shared" si="1"/>
        <v>102</v>
      </c>
      <c r="O9" s="21">
        <f t="shared" si="2"/>
        <v>102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14.5</v>
      </c>
      <c r="N10" s="31">
        <f t="shared" si="1"/>
        <v>14.5</v>
      </c>
      <c r="O10" s="32">
        <f t="shared" si="2"/>
        <v>14.5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0.11</v>
      </c>
      <c r="N11" s="28">
        <f t="shared" si="1"/>
        <v>0.11</v>
      </c>
      <c r="O11" s="29">
        <f t="shared" si="2"/>
        <v>0.11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</v>
      </c>
      <c r="N12" s="20">
        <f t="shared" si="1"/>
        <v>3</v>
      </c>
      <c r="O12" s="21">
        <f t="shared" si="2"/>
        <v>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0.3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0.59</v>
      </c>
      <c r="E14" s="72"/>
      <c r="F14" s="72"/>
      <c r="G14" s="72"/>
      <c r="H14" s="72"/>
      <c r="I14" s="27">
        <f t="shared" si="0"/>
        <v>0.59</v>
      </c>
      <c r="J14" s="73"/>
      <c r="K14" s="72"/>
      <c r="L14" s="72"/>
      <c r="M14" s="72">
        <v>0.53</v>
      </c>
      <c r="N14" s="28">
        <f t="shared" si="1"/>
        <v>0.53</v>
      </c>
      <c r="O14" s="29">
        <f t="shared" si="2"/>
        <v>1.1200000000000001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45</v>
      </c>
      <c r="E15" s="66"/>
      <c r="F15" s="66"/>
      <c r="G15" s="66"/>
      <c r="H15" s="66"/>
      <c r="I15" s="18">
        <f t="shared" si="0"/>
        <v>45</v>
      </c>
      <c r="J15" s="67"/>
      <c r="K15" s="66"/>
      <c r="L15" s="66"/>
      <c r="M15" s="66">
        <v>19</v>
      </c>
      <c r="N15" s="20">
        <f t="shared" si="1"/>
        <v>19</v>
      </c>
      <c r="O15" s="21">
        <f t="shared" si="2"/>
        <v>64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</v>
      </c>
      <c r="E16" s="75"/>
      <c r="F16" s="75"/>
      <c r="G16" s="75"/>
      <c r="H16" s="75"/>
      <c r="I16" s="30">
        <f t="shared" si="0"/>
        <v>4</v>
      </c>
      <c r="J16" s="76"/>
      <c r="K16" s="75"/>
      <c r="L16" s="75"/>
      <c r="M16" s="75">
        <v>1.3</v>
      </c>
      <c r="N16" s="31">
        <f t="shared" si="1"/>
        <v>1.3</v>
      </c>
      <c r="O16" s="32">
        <f t="shared" si="2"/>
        <v>5.3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0.16</v>
      </c>
      <c r="D17" s="72">
        <v>2.48</v>
      </c>
      <c r="E17" s="72"/>
      <c r="F17" s="72">
        <v>0.1</v>
      </c>
      <c r="G17" s="72"/>
      <c r="H17" s="72">
        <v>0.13</v>
      </c>
      <c r="I17" s="27">
        <f t="shared" si="0"/>
        <v>2.87</v>
      </c>
      <c r="J17" s="73"/>
      <c r="K17" s="72"/>
      <c r="L17" s="72"/>
      <c r="M17" s="72">
        <v>1</v>
      </c>
      <c r="N17" s="28">
        <f t="shared" si="1"/>
        <v>1</v>
      </c>
      <c r="O17" s="29">
        <f t="shared" si="2"/>
        <v>3.87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27</v>
      </c>
      <c r="D18" s="66">
        <v>261</v>
      </c>
      <c r="E18" s="66"/>
      <c r="F18" s="66">
        <v>11</v>
      </c>
      <c r="G18" s="66"/>
      <c r="H18" s="66">
        <v>5</v>
      </c>
      <c r="I18" s="18">
        <f t="shared" si="0"/>
        <v>304</v>
      </c>
      <c r="J18" s="67"/>
      <c r="K18" s="66"/>
      <c r="L18" s="66"/>
      <c r="M18" s="66">
        <v>30</v>
      </c>
      <c r="N18" s="20">
        <f t="shared" si="1"/>
        <v>30</v>
      </c>
      <c r="O18" s="21">
        <f t="shared" si="2"/>
        <v>334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1.3</v>
      </c>
      <c r="D19" s="75">
        <v>15.2</v>
      </c>
      <c r="E19" s="75"/>
      <c r="F19" s="75">
        <v>0.6</v>
      </c>
      <c r="G19" s="75"/>
      <c r="H19" s="75">
        <v>0.3</v>
      </c>
      <c r="I19" s="30">
        <f t="shared" si="0"/>
        <v>17.400000000000002</v>
      </c>
      <c r="J19" s="76"/>
      <c r="K19" s="75"/>
      <c r="L19" s="75"/>
      <c r="M19" s="75">
        <v>1.8</v>
      </c>
      <c r="N19" s="31">
        <f t="shared" si="1"/>
        <v>1.8</v>
      </c>
      <c r="O19" s="32">
        <f t="shared" si="2"/>
        <v>19.200000000000003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7.93</v>
      </c>
      <c r="E20" s="72"/>
      <c r="F20" s="72"/>
      <c r="G20" s="72">
        <v>9.9</v>
      </c>
      <c r="H20" s="72"/>
      <c r="I20" s="27">
        <f t="shared" si="0"/>
        <v>17.829999999999998</v>
      </c>
      <c r="J20" s="73"/>
      <c r="K20" s="72"/>
      <c r="L20" s="72"/>
      <c r="M20" s="72">
        <v>34.58</v>
      </c>
      <c r="N20" s="28">
        <f t="shared" si="1"/>
        <v>34.58</v>
      </c>
      <c r="O20" s="29">
        <f t="shared" si="2"/>
        <v>52.41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1114</v>
      </c>
      <c r="E21" s="66"/>
      <c r="F21" s="66"/>
      <c r="G21" s="66">
        <v>1624</v>
      </c>
      <c r="H21" s="66"/>
      <c r="I21" s="18">
        <f t="shared" si="0"/>
        <v>2738</v>
      </c>
      <c r="J21" s="67"/>
      <c r="K21" s="66"/>
      <c r="L21" s="66"/>
      <c r="M21" s="66">
        <v>1570</v>
      </c>
      <c r="N21" s="20">
        <f t="shared" si="1"/>
        <v>1570</v>
      </c>
      <c r="O21" s="21">
        <f t="shared" si="2"/>
        <v>4308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47.9</v>
      </c>
      <c r="E22" s="75"/>
      <c r="F22" s="75"/>
      <c r="G22" s="75">
        <v>37.299999999999997</v>
      </c>
      <c r="H22" s="75"/>
      <c r="I22" s="30">
        <f t="shared" si="0"/>
        <v>85.199999999999989</v>
      </c>
      <c r="J22" s="76"/>
      <c r="K22" s="75"/>
      <c r="L22" s="75"/>
      <c r="M22" s="75">
        <v>64.099999999999994</v>
      </c>
      <c r="N22" s="31">
        <f t="shared" si="1"/>
        <v>64.099999999999994</v>
      </c>
      <c r="O22" s="32">
        <f t="shared" si="2"/>
        <v>149.29999999999998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0.85</v>
      </c>
      <c r="D23" s="72">
        <v>32.19</v>
      </c>
      <c r="E23" s="72"/>
      <c r="F23" s="72">
        <v>1.36</v>
      </c>
      <c r="G23" s="72">
        <v>9.4600000000000009</v>
      </c>
      <c r="H23" s="72"/>
      <c r="I23" s="27">
        <f t="shared" si="0"/>
        <v>43.86</v>
      </c>
      <c r="J23" s="73"/>
      <c r="K23" s="72"/>
      <c r="L23" s="72"/>
      <c r="M23" s="72">
        <v>30.01</v>
      </c>
      <c r="N23" s="28">
        <f t="shared" si="1"/>
        <v>30.01</v>
      </c>
      <c r="O23" s="29">
        <f t="shared" si="2"/>
        <v>73.87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189</v>
      </c>
      <c r="D24" s="66">
        <v>7740</v>
      </c>
      <c r="E24" s="66"/>
      <c r="F24" s="66">
        <v>231</v>
      </c>
      <c r="G24" s="66">
        <v>1693</v>
      </c>
      <c r="H24" s="66"/>
      <c r="I24" s="18">
        <f t="shared" si="0"/>
        <v>9853</v>
      </c>
      <c r="J24" s="67"/>
      <c r="K24" s="66"/>
      <c r="L24" s="66"/>
      <c r="M24" s="66">
        <v>1875</v>
      </c>
      <c r="N24" s="20">
        <f t="shared" si="1"/>
        <v>1875</v>
      </c>
      <c r="O24" s="21">
        <f t="shared" si="2"/>
        <v>11728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4.9000000000000004</v>
      </c>
      <c r="D25" s="75">
        <v>247.1</v>
      </c>
      <c r="E25" s="75"/>
      <c r="F25" s="75">
        <v>5.6</v>
      </c>
      <c r="G25" s="75">
        <v>37.4</v>
      </c>
      <c r="H25" s="75"/>
      <c r="I25" s="30">
        <f t="shared" si="0"/>
        <v>295</v>
      </c>
      <c r="J25" s="76"/>
      <c r="K25" s="75"/>
      <c r="L25" s="75"/>
      <c r="M25" s="75">
        <v>57.8</v>
      </c>
      <c r="N25" s="31">
        <f t="shared" si="1"/>
        <v>57.8</v>
      </c>
      <c r="O25" s="32">
        <f t="shared" si="2"/>
        <v>352.8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0.67</v>
      </c>
      <c r="D26" s="72">
        <v>34.57</v>
      </c>
      <c r="E26" s="72"/>
      <c r="F26" s="72">
        <v>6.24</v>
      </c>
      <c r="G26" s="72">
        <v>39.65</v>
      </c>
      <c r="H26" s="72">
        <v>2.68</v>
      </c>
      <c r="I26" s="27">
        <f t="shared" si="0"/>
        <v>83.81</v>
      </c>
      <c r="J26" s="73"/>
      <c r="K26" s="72"/>
      <c r="L26" s="72"/>
      <c r="M26" s="72">
        <v>27.37</v>
      </c>
      <c r="N26" s="28">
        <f t="shared" si="1"/>
        <v>27.37</v>
      </c>
      <c r="O26" s="29">
        <f t="shared" si="2"/>
        <v>111.18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145</v>
      </c>
      <c r="D27" s="66">
        <v>7231</v>
      </c>
      <c r="E27" s="66"/>
      <c r="F27" s="66">
        <v>956</v>
      </c>
      <c r="G27" s="66">
        <v>7304</v>
      </c>
      <c r="H27" s="66">
        <v>262</v>
      </c>
      <c r="I27" s="18">
        <f t="shared" si="0"/>
        <v>15898</v>
      </c>
      <c r="J27" s="67"/>
      <c r="K27" s="66"/>
      <c r="L27" s="66"/>
      <c r="M27" s="66">
        <v>1878</v>
      </c>
      <c r="N27" s="20">
        <f t="shared" si="1"/>
        <v>1878</v>
      </c>
      <c r="O27" s="21">
        <f t="shared" si="2"/>
        <v>17776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3.3</v>
      </c>
      <c r="D28" s="75">
        <v>189</v>
      </c>
      <c r="E28" s="75"/>
      <c r="F28" s="75">
        <v>23.1</v>
      </c>
      <c r="G28" s="75">
        <v>156.9</v>
      </c>
      <c r="H28" s="75">
        <v>9.6999999999999993</v>
      </c>
      <c r="I28" s="30">
        <f t="shared" si="0"/>
        <v>382</v>
      </c>
      <c r="J28" s="76"/>
      <c r="K28" s="75"/>
      <c r="L28" s="75"/>
      <c r="M28" s="75">
        <v>56.9</v>
      </c>
      <c r="N28" s="31">
        <f t="shared" si="1"/>
        <v>56.9</v>
      </c>
      <c r="O28" s="32">
        <f t="shared" si="2"/>
        <v>438.9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2.0699999999999998</v>
      </c>
      <c r="D29" s="72">
        <v>36.200000000000003</v>
      </c>
      <c r="E29" s="72"/>
      <c r="F29" s="72">
        <v>31.22</v>
      </c>
      <c r="G29" s="72">
        <v>53.36</v>
      </c>
      <c r="H29" s="72">
        <v>0.82</v>
      </c>
      <c r="I29" s="27">
        <f t="shared" si="0"/>
        <v>123.67</v>
      </c>
      <c r="J29" s="73"/>
      <c r="K29" s="72"/>
      <c r="L29" s="72"/>
      <c r="M29" s="72">
        <v>12.97</v>
      </c>
      <c r="N29" s="28">
        <f t="shared" si="1"/>
        <v>12.97</v>
      </c>
      <c r="O29" s="29">
        <f t="shared" si="2"/>
        <v>136.64000000000001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565</v>
      </c>
      <c r="D30" s="66">
        <v>7856</v>
      </c>
      <c r="E30" s="66"/>
      <c r="F30" s="66">
        <v>5463</v>
      </c>
      <c r="G30" s="66">
        <v>10876</v>
      </c>
      <c r="H30" s="66">
        <v>98</v>
      </c>
      <c r="I30" s="18">
        <f t="shared" si="0"/>
        <v>24858</v>
      </c>
      <c r="J30" s="67"/>
      <c r="K30" s="66"/>
      <c r="L30" s="66"/>
      <c r="M30" s="66">
        <v>1057</v>
      </c>
      <c r="N30" s="20">
        <f t="shared" si="1"/>
        <v>1057</v>
      </c>
      <c r="O30" s="21">
        <f t="shared" si="2"/>
        <v>25915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9.6</v>
      </c>
      <c r="D31" s="75">
        <v>166.1</v>
      </c>
      <c r="E31" s="75"/>
      <c r="F31" s="75">
        <v>85.9</v>
      </c>
      <c r="G31" s="75">
        <v>201</v>
      </c>
      <c r="H31" s="75">
        <v>2.9</v>
      </c>
      <c r="I31" s="30">
        <f t="shared" si="0"/>
        <v>465.5</v>
      </c>
      <c r="J31" s="76"/>
      <c r="K31" s="75"/>
      <c r="L31" s="75"/>
      <c r="M31" s="75">
        <v>29.7</v>
      </c>
      <c r="N31" s="31">
        <f t="shared" si="1"/>
        <v>29.7</v>
      </c>
      <c r="O31" s="32">
        <f t="shared" si="2"/>
        <v>495.2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7.47</v>
      </c>
      <c r="D32" s="72">
        <v>82.24</v>
      </c>
      <c r="E32" s="72">
        <v>3.18</v>
      </c>
      <c r="F32" s="72">
        <v>80.3</v>
      </c>
      <c r="G32" s="72">
        <v>62.12</v>
      </c>
      <c r="H32" s="72">
        <v>29.41</v>
      </c>
      <c r="I32" s="27">
        <f t="shared" si="0"/>
        <v>264.72000000000003</v>
      </c>
      <c r="J32" s="73"/>
      <c r="K32" s="72"/>
      <c r="L32" s="72">
        <v>0.5</v>
      </c>
      <c r="M32" s="72">
        <v>38</v>
      </c>
      <c r="N32" s="28">
        <f t="shared" si="1"/>
        <v>38.5</v>
      </c>
      <c r="O32" s="29">
        <f t="shared" si="2"/>
        <v>303.22000000000003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2251</v>
      </c>
      <c r="D33" s="66">
        <v>18702</v>
      </c>
      <c r="E33" s="66">
        <v>735</v>
      </c>
      <c r="F33" s="66">
        <v>16971</v>
      </c>
      <c r="G33" s="66">
        <v>14849</v>
      </c>
      <c r="H33" s="66">
        <v>3968</v>
      </c>
      <c r="I33" s="18">
        <f t="shared" si="0"/>
        <v>57476</v>
      </c>
      <c r="J33" s="67"/>
      <c r="K33" s="66"/>
      <c r="L33" s="66">
        <v>47</v>
      </c>
      <c r="M33" s="66">
        <v>3319</v>
      </c>
      <c r="N33" s="20">
        <f t="shared" si="1"/>
        <v>3366</v>
      </c>
      <c r="O33" s="21">
        <f t="shared" si="2"/>
        <v>60842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31.8</v>
      </c>
      <c r="D34" s="75">
        <v>336.4</v>
      </c>
      <c r="E34" s="75">
        <v>13.2</v>
      </c>
      <c r="F34" s="75">
        <v>220.8</v>
      </c>
      <c r="G34" s="75">
        <v>222</v>
      </c>
      <c r="H34" s="75">
        <v>119</v>
      </c>
      <c r="I34" s="30">
        <f t="shared" si="0"/>
        <v>943.2</v>
      </c>
      <c r="J34" s="76"/>
      <c r="K34" s="75"/>
      <c r="L34" s="75">
        <v>1.2</v>
      </c>
      <c r="M34" s="75">
        <v>84.2</v>
      </c>
      <c r="N34" s="31">
        <f t="shared" si="1"/>
        <v>85.4</v>
      </c>
      <c r="O34" s="32">
        <f t="shared" si="2"/>
        <v>1028.6000000000001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20.36</v>
      </c>
      <c r="D35" s="72">
        <v>46.53</v>
      </c>
      <c r="E35" s="72">
        <v>1.23</v>
      </c>
      <c r="F35" s="72">
        <v>343.58</v>
      </c>
      <c r="G35" s="72">
        <v>84.47</v>
      </c>
      <c r="H35" s="72">
        <v>2.02</v>
      </c>
      <c r="I35" s="27">
        <f t="shared" si="0"/>
        <v>498.18999999999994</v>
      </c>
      <c r="J35" s="73"/>
      <c r="K35" s="72"/>
      <c r="L35" s="72"/>
      <c r="M35" s="72">
        <v>70.62</v>
      </c>
      <c r="N35" s="28">
        <f t="shared" si="1"/>
        <v>70.62</v>
      </c>
      <c r="O35" s="29">
        <f t="shared" si="2"/>
        <v>568.80999999999995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6664</v>
      </c>
      <c r="D36" s="66">
        <v>11389</v>
      </c>
      <c r="E36" s="66">
        <v>310</v>
      </c>
      <c r="F36" s="66">
        <v>76549</v>
      </c>
      <c r="G36" s="66">
        <v>22601</v>
      </c>
      <c r="H36" s="66">
        <v>303</v>
      </c>
      <c r="I36" s="18">
        <f t="shared" si="0"/>
        <v>117816</v>
      </c>
      <c r="J36" s="67"/>
      <c r="K36" s="66"/>
      <c r="L36" s="66"/>
      <c r="M36" s="66">
        <v>6769</v>
      </c>
      <c r="N36" s="20">
        <f t="shared" si="1"/>
        <v>6769</v>
      </c>
      <c r="O36" s="21">
        <f t="shared" si="2"/>
        <v>124585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92.6</v>
      </c>
      <c r="D37" s="75">
        <v>182.3</v>
      </c>
      <c r="E37" s="75">
        <v>5</v>
      </c>
      <c r="F37" s="75">
        <v>843.5</v>
      </c>
      <c r="G37" s="75">
        <v>316.60000000000002</v>
      </c>
      <c r="H37" s="75">
        <v>6</v>
      </c>
      <c r="I37" s="30">
        <f t="shared" ref="I37:I50" si="3">SUM(C37:H37)</f>
        <v>1446</v>
      </c>
      <c r="J37" s="76"/>
      <c r="K37" s="75"/>
      <c r="L37" s="75"/>
      <c r="M37" s="75">
        <v>133.19999999999999</v>
      </c>
      <c r="N37" s="31">
        <f t="shared" si="1"/>
        <v>133.19999999999999</v>
      </c>
      <c r="O37" s="32">
        <f t="shared" si="2"/>
        <v>1579.2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46.17</v>
      </c>
      <c r="D38" s="72">
        <v>11.07</v>
      </c>
      <c r="E38" s="72">
        <v>0.06</v>
      </c>
      <c r="F38" s="72">
        <v>847.56</v>
      </c>
      <c r="G38" s="72">
        <v>365.95</v>
      </c>
      <c r="H38" s="72">
        <v>1.84</v>
      </c>
      <c r="I38" s="27">
        <f t="shared" si="3"/>
        <v>1272.6499999999999</v>
      </c>
      <c r="J38" s="73"/>
      <c r="K38" s="72"/>
      <c r="L38" s="72">
        <v>1.97</v>
      </c>
      <c r="M38" s="72">
        <v>89.41</v>
      </c>
      <c r="N38" s="28">
        <f t="shared" si="1"/>
        <v>91.38</v>
      </c>
      <c r="O38" s="29">
        <f t="shared" si="2"/>
        <v>1364.0299999999997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15882</v>
      </c>
      <c r="D39" s="66">
        <v>2940</v>
      </c>
      <c r="E39" s="66">
        <v>16</v>
      </c>
      <c r="F39" s="66">
        <v>196259</v>
      </c>
      <c r="G39" s="66">
        <v>98323</v>
      </c>
      <c r="H39" s="66">
        <v>310</v>
      </c>
      <c r="I39" s="18">
        <f t="shared" si="3"/>
        <v>313730</v>
      </c>
      <c r="J39" s="67"/>
      <c r="K39" s="66"/>
      <c r="L39" s="66">
        <v>211</v>
      </c>
      <c r="M39" s="66">
        <v>9575</v>
      </c>
      <c r="N39" s="20">
        <f t="shared" si="1"/>
        <v>9786</v>
      </c>
      <c r="O39" s="21">
        <f t="shared" si="2"/>
        <v>323516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206.6</v>
      </c>
      <c r="D40" s="75">
        <v>41.2</v>
      </c>
      <c r="E40" s="75">
        <v>0.2</v>
      </c>
      <c r="F40" s="75">
        <v>1768.3</v>
      </c>
      <c r="G40" s="75">
        <v>1260.5999999999999</v>
      </c>
      <c r="H40" s="75">
        <v>5.9</v>
      </c>
      <c r="I40" s="30">
        <f t="shared" si="3"/>
        <v>3282.7999999999997</v>
      </c>
      <c r="J40" s="76"/>
      <c r="K40" s="75"/>
      <c r="L40" s="75">
        <v>4.2</v>
      </c>
      <c r="M40" s="75">
        <v>187.1</v>
      </c>
      <c r="N40" s="31">
        <f t="shared" si="1"/>
        <v>191.29999999999998</v>
      </c>
      <c r="O40" s="32">
        <f t="shared" si="2"/>
        <v>3474.1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57.66</v>
      </c>
      <c r="D41" s="72">
        <v>21.56</v>
      </c>
      <c r="E41" s="72"/>
      <c r="F41" s="72">
        <v>726.82</v>
      </c>
      <c r="G41" s="72">
        <v>793.78</v>
      </c>
      <c r="H41" s="72">
        <v>3.83</v>
      </c>
      <c r="I41" s="27">
        <f t="shared" si="3"/>
        <v>1603.65</v>
      </c>
      <c r="J41" s="73"/>
      <c r="K41" s="72"/>
      <c r="L41" s="72">
        <v>2.04</v>
      </c>
      <c r="M41" s="72">
        <v>116.18</v>
      </c>
      <c r="N41" s="28">
        <f t="shared" si="1"/>
        <v>118.22000000000001</v>
      </c>
      <c r="O41" s="29">
        <f t="shared" si="2"/>
        <v>1721.8700000000001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20811</v>
      </c>
      <c r="D42" s="66">
        <v>5846</v>
      </c>
      <c r="E42" s="66"/>
      <c r="F42" s="66">
        <v>173171</v>
      </c>
      <c r="G42" s="66">
        <v>208134</v>
      </c>
      <c r="H42" s="66">
        <v>537</v>
      </c>
      <c r="I42" s="18">
        <f t="shared" si="3"/>
        <v>408499</v>
      </c>
      <c r="J42" s="67"/>
      <c r="K42" s="66"/>
      <c r="L42" s="66">
        <v>235</v>
      </c>
      <c r="M42" s="66">
        <v>13382</v>
      </c>
      <c r="N42" s="20">
        <f t="shared" si="1"/>
        <v>13617</v>
      </c>
      <c r="O42" s="21">
        <f t="shared" si="2"/>
        <v>422116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253.3</v>
      </c>
      <c r="D43" s="75">
        <v>78.8</v>
      </c>
      <c r="E43" s="75"/>
      <c r="F43" s="75">
        <v>1514.7</v>
      </c>
      <c r="G43" s="75">
        <v>2557.6</v>
      </c>
      <c r="H43" s="75">
        <v>10.6</v>
      </c>
      <c r="I43" s="30">
        <f t="shared" si="3"/>
        <v>4415</v>
      </c>
      <c r="J43" s="76"/>
      <c r="K43" s="75"/>
      <c r="L43" s="75">
        <v>4</v>
      </c>
      <c r="M43" s="75">
        <v>188</v>
      </c>
      <c r="N43" s="31">
        <f t="shared" si="1"/>
        <v>192</v>
      </c>
      <c r="O43" s="32">
        <f t="shared" si="2"/>
        <v>4607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125.07</v>
      </c>
      <c r="D44" s="72">
        <v>22.52</v>
      </c>
      <c r="E44" s="72">
        <v>0.39</v>
      </c>
      <c r="F44" s="72">
        <v>976.57</v>
      </c>
      <c r="G44" s="72">
        <v>881.86</v>
      </c>
      <c r="H44" s="72">
        <v>4.75</v>
      </c>
      <c r="I44" s="27">
        <f t="shared" si="3"/>
        <v>2011.1599999999999</v>
      </c>
      <c r="J44" s="73"/>
      <c r="K44" s="72"/>
      <c r="L44" s="72">
        <v>3.14</v>
      </c>
      <c r="M44" s="72">
        <v>261.81</v>
      </c>
      <c r="N44" s="28">
        <f t="shared" si="1"/>
        <v>264.95</v>
      </c>
      <c r="O44" s="29">
        <f t="shared" si="2"/>
        <v>2276.1099999999997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46592</v>
      </c>
      <c r="D45" s="66">
        <v>6360</v>
      </c>
      <c r="E45" s="66">
        <v>113</v>
      </c>
      <c r="F45" s="66">
        <v>242061</v>
      </c>
      <c r="G45" s="66">
        <v>273740</v>
      </c>
      <c r="H45" s="66">
        <v>894</v>
      </c>
      <c r="I45" s="18">
        <f t="shared" si="3"/>
        <v>569760</v>
      </c>
      <c r="J45" s="67"/>
      <c r="K45" s="66"/>
      <c r="L45" s="66">
        <v>376</v>
      </c>
      <c r="M45" s="66">
        <v>31743</v>
      </c>
      <c r="N45" s="20">
        <f t="shared" si="1"/>
        <v>32119</v>
      </c>
      <c r="O45" s="21">
        <f t="shared" si="2"/>
        <v>601879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466.1</v>
      </c>
      <c r="D46" s="75">
        <v>75.3</v>
      </c>
      <c r="E46" s="75">
        <v>1.4</v>
      </c>
      <c r="F46" s="75">
        <v>1913.3</v>
      </c>
      <c r="G46" s="75">
        <v>2850.2</v>
      </c>
      <c r="H46" s="75">
        <v>14.2</v>
      </c>
      <c r="I46" s="30">
        <f t="shared" si="3"/>
        <v>5320.4999999999991</v>
      </c>
      <c r="J46" s="76"/>
      <c r="K46" s="75"/>
      <c r="L46" s="75">
        <v>4.0999999999999996</v>
      </c>
      <c r="M46" s="75">
        <v>343.9</v>
      </c>
      <c r="N46" s="31">
        <f t="shared" si="1"/>
        <v>348</v>
      </c>
      <c r="O46" s="32">
        <f t="shared" si="2"/>
        <v>5668.4999999999991</v>
      </c>
      <c r="P46" s="77">
        <v>2.31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116</v>
      </c>
      <c r="D47" s="72">
        <v>136.86000000000001</v>
      </c>
      <c r="E47" s="72">
        <v>19.12</v>
      </c>
      <c r="F47" s="72">
        <v>1772.02</v>
      </c>
      <c r="G47" s="72">
        <v>1127.82</v>
      </c>
      <c r="H47" s="72">
        <v>37.799999999999997</v>
      </c>
      <c r="I47" s="27">
        <f t="shared" si="3"/>
        <v>3209.62</v>
      </c>
      <c r="J47" s="73">
        <v>0.22</v>
      </c>
      <c r="K47" s="72"/>
      <c r="L47" s="72">
        <v>22.12</v>
      </c>
      <c r="M47" s="72">
        <v>879.16</v>
      </c>
      <c r="N47" s="28">
        <f t="shared" si="1"/>
        <v>901.5</v>
      </c>
      <c r="O47" s="29">
        <f t="shared" si="2"/>
        <v>4111.12</v>
      </c>
      <c r="P47" s="78">
        <v>28.26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45960</v>
      </c>
      <c r="D48" s="66">
        <v>41146</v>
      </c>
      <c r="E48" s="66">
        <v>5883</v>
      </c>
      <c r="F48" s="66">
        <v>477532</v>
      </c>
      <c r="G48" s="66">
        <v>354268</v>
      </c>
      <c r="H48" s="66">
        <v>9515</v>
      </c>
      <c r="I48" s="18">
        <f t="shared" si="3"/>
        <v>934304</v>
      </c>
      <c r="J48" s="67">
        <v>19</v>
      </c>
      <c r="K48" s="66"/>
      <c r="L48" s="66">
        <v>2927</v>
      </c>
      <c r="M48" s="66">
        <v>114718</v>
      </c>
      <c r="N48" s="20">
        <f t="shared" si="1"/>
        <v>117664</v>
      </c>
      <c r="O48" s="21">
        <f t="shared" si="2"/>
        <v>1051968</v>
      </c>
      <c r="P48" s="78">
        <v>35.869999999999997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198.6</v>
      </c>
      <c r="D49" s="75">
        <v>118.7</v>
      </c>
      <c r="E49" s="75">
        <v>5</v>
      </c>
      <c r="F49" s="75">
        <v>2476.1</v>
      </c>
      <c r="G49" s="75">
        <v>2236.8000000000002</v>
      </c>
      <c r="H49" s="75">
        <v>80.3</v>
      </c>
      <c r="I49" s="30">
        <f t="shared" si="3"/>
        <v>5115.5000000000009</v>
      </c>
      <c r="J49" s="76">
        <v>0</v>
      </c>
      <c r="K49" s="75"/>
      <c r="L49" s="75">
        <v>6.5</v>
      </c>
      <c r="M49" s="75">
        <v>509.5</v>
      </c>
      <c r="N49" s="31">
        <f t="shared" si="1"/>
        <v>516</v>
      </c>
      <c r="O49" s="32">
        <f t="shared" si="2"/>
        <v>5631.5000000000009</v>
      </c>
      <c r="P49" s="78">
        <v>17.63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376.32</v>
      </c>
      <c r="D50" s="63">
        <v>428.96</v>
      </c>
      <c r="E50" s="63">
        <v>23.98</v>
      </c>
      <c r="F50" s="63">
        <v>4785.67</v>
      </c>
      <c r="G50" s="63">
        <v>3428.37</v>
      </c>
      <c r="H50" s="63">
        <v>83.15</v>
      </c>
      <c r="I50" s="11">
        <f t="shared" si="3"/>
        <v>9126.4499999999989</v>
      </c>
      <c r="J50" s="64">
        <v>0.22</v>
      </c>
      <c r="K50" s="63"/>
      <c r="L50" s="63">
        <v>29.77</v>
      </c>
      <c r="M50" s="63">
        <v>1561.75</v>
      </c>
      <c r="N50" s="13">
        <f t="shared" si="1"/>
        <v>1591.74</v>
      </c>
      <c r="O50" s="14">
        <f t="shared" si="2"/>
        <v>10718.189999999999</v>
      </c>
      <c r="P50" s="78">
        <v>3.01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139059</v>
      </c>
      <c r="D51" s="66">
        <v>109967</v>
      </c>
      <c r="E51" s="66">
        <v>7057</v>
      </c>
      <c r="F51" s="66">
        <v>1189193</v>
      </c>
      <c r="G51" s="66">
        <v>993412</v>
      </c>
      <c r="H51" s="66">
        <v>15887</v>
      </c>
      <c r="I51" s="18">
        <f t="shared" ref="I51:I58" si="4">SUM(C51:H51)</f>
        <v>2454575</v>
      </c>
      <c r="J51" s="67">
        <v>19</v>
      </c>
      <c r="K51" s="66"/>
      <c r="L51" s="66">
        <v>3796</v>
      </c>
      <c r="M51" s="66">
        <v>185938</v>
      </c>
      <c r="N51" s="20">
        <f t="shared" si="1"/>
        <v>189753</v>
      </c>
      <c r="O51" s="21">
        <f>SUM(N51,I51)</f>
        <v>2644328</v>
      </c>
      <c r="P51" s="78">
        <v>19.32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1266.8</v>
      </c>
      <c r="D52" s="75">
        <v>1467.5</v>
      </c>
      <c r="E52" s="75">
        <v>24.8</v>
      </c>
      <c r="F52" s="75">
        <v>8851.2999999999993</v>
      </c>
      <c r="G52" s="75">
        <v>9876.4</v>
      </c>
      <c r="H52" s="75">
        <v>248.6</v>
      </c>
      <c r="I52" s="30">
        <f t="shared" si="4"/>
        <v>21735.399999999998</v>
      </c>
      <c r="J52" s="76">
        <v>0</v>
      </c>
      <c r="K52" s="75"/>
      <c r="L52" s="75">
        <v>20</v>
      </c>
      <c r="M52" s="75">
        <v>1657.8</v>
      </c>
      <c r="N52" s="31">
        <f t="shared" si="1"/>
        <v>1677.8</v>
      </c>
      <c r="O52" s="32">
        <f t="shared" si="2"/>
        <v>23413.199999999997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374.8</v>
      </c>
      <c r="D53" s="72">
        <v>334.28</v>
      </c>
      <c r="E53" s="72">
        <v>23.98</v>
      </c>
      <c r="F53" s="72">
        <v>4778.76</v>
      </c>
      <c r="G53" s="72">
        <v>3382.23</v>
      </c>
      <c r="H53" s="72">
        <v>46.87</v>
      </c>
      <c r="I53" s="27">
        <f t="shared" si="4"/>
        <v>8940.92</v>
      </c>
      <c r="J53" s="73">
        <v>0.22</v>
      </c>
      <c r="K53" s="72"/>
      <c r="L53" s="72">
        <v>29.77</v>
      </c>
      <c r="M53" s="72">
        <v>1561.64</v>
      </c>
      <c r="N53" s="28">
        <f t="shared" si="1"/>
        <v>1591.63</v>
      </c>
      <c r="O53" s="29">
        <f t="shared" si="2"/>
        <v>10532.55</v>
      </c>
      <c r="P53" s="33">
        <f>SUM(P46:P52)</f>
        <v>106.4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138725</v>
      </c>
      <c r="D54" s="66">
        <v>89314</v>
      </c>
      <c r="E54" s="66">
        <v>7057</v>
      </c>
      <c r="F54" s="66">
        <v>1188136</v>
      </c>
      <c r="G54" s="66">
        <v>985178</v>
      </c>
      <c r="H54" s="66">
        <v>11030</v>
      </c>
      <c r="I54" s="18">
        <f t="shared" si="4"/>
        <v>2419440</v>
      </c>
      <c r="J54" s="67">
        <v>19</v>
      </c>
      <c r="K54" s="66"/>
      <c r="L54" s="66">
        <v>3796</v>
      </c>
      <c r="M54" s="66">
        <v>185935</v>
      </c>
      <c r="N54" s="20">
        <f t="shared" si="1"/>
        <v>189750</v>
      </c>
      <c r="O54" s="21">
        <f t="shared" si="2"/>
        <v>2609190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1258.5999999999999</v>
      </c>
      <c r="D55" s="69">
        <v>894.6</v>
      </c>
      <c r="E55" s="69">
        <v>24.8</v>
      </c>
      <c r="F55" s="69">
        <v>8825.2000000000007</v>
      </c>
      <c r="G55" s="69">
        <v>9697.1</v>
      </c>
      <c r="H55" s="69">
        <v>106.7</v>
      </c>
      <c r="I55" s="24">
        <f t="shared" si="4"/>
        <v>20807.000000000004</v>
      </c>
      <c r="J55" s="70">
        <v>0</v>
      </c>
      <c r="K55" s="69"/>
      <c r="L55" s="69">
        <v>20</v>
      </c>
      <c r="M55" s="69">
        <v>1657.5</v>
      </c>
      <c r="N55" s="24">
        <f t="shared" si="1"/>
        <v>1677.5</v>
      </c>
      <c r="O55" s="26">
        <f t="shared" si="2"/>
        <v>22484.500000000004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376.48</v>
      </c>
      <c r="D56" s="10">
        <f t="shared" si="5"/>
        <v>434.73999999999995</v>
      </c>
      <c r="E56" s="10">
        <f t="shared" si="5"/>
        <v>24.35</v>
      </c>
      <c r="F56" s="10">
        <f t="shared" si="5"/>
        <v>4785.7700000000004</v>
      </c>
      <c r="G56" s="10">
        <f t="shared" si="5"/>
        <v>3430.26</v>
      </c>
      <c r="H56" s="10">
        <f t="shared" si="5"/>
        <v>83.28</v>
      </c>
      <c r="I56" s="36">
        <f>SUM(C56:H56)</f>
        <v>9134.880000000001</v>
      </c>
      <c r="J56" s="34">
        <f>SUM(J5,J8,J11,J14,J17,J20,J23,J26,J29,J32,J35,J38,J41,J44,J47)</f>
        <v>0.22</v>
      </c>
      <c r="K56" s="10">
        <f>SUM(K5,K8,K11,K14,K17,K20,K23,K26,K29,K32,K35,K38,K41,K44,K47)</f>
        <v>0</v>
      </c>
      <c r="L56" s="10">
        <f>SUM(L5,L8,L11,L14,L17,L20,L23,L26,L29,L32,L35,L38,L41,L44,L47)</f>
        <v>29.770000000000003</v>
      </c>
      <c r="M56" s="10">
        <f>SUM(M5,M8,M11,M14,M17,M20,M23,M26,M29,M32,M35,M38,M41,M44,M47)</f>
        <v>1570.42</v>
      </c>
      <c r="N56" s="12">
        <f t="shared" si="1"/>
        <v>1600.41</v>
      </c>
      <c r="O56" s="14">
        <f t="shared" si="2"/>
        <v>10735.29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139086</v>
      </c>
      <c r="D57" s="17">
        <f t="shared" si="5"/>
        <v>110630</v>
      </c>
      <c r="E57" s="17">
        <f t="shared" si="5"/>
        <v>7057</v>
      </c>
      <c r="F57" s="17">
        <f t="shared" si="5"/>
        <v>1189204</v>
      </c>
      <c r="G57" s="17">
        <f t="shared" si="5"/>
        <v>993412</v>
      </c>
      <c r="H57" s="17">
        <f t="shared" si="5"/>
        <v>15892</v>
      </c>
      <c r="I57" s="37">
        <f t="shared" si="4"/>
        <v>2455281</v>
      </c>
      <c r="J57" s="35">
        <f t="shared" ref="J57:M58" si="6">SUM(J6,J9,J12,J15,J18,J21,J24,J27,J30,J33,J36,J39,J42,J45,J48)</f>
        <v>19</v>
      </c>
      <c r="K57" s="17">
        <f t="shared" si="6"/>
        <v>0</v>
      </c>
      <c r="L57" s="17">
        <f t="shared" si="6"/>
        <v>3796</v>
      </c>
      <c r="M57" s="17">
        <f t="shared" si="6"/>
        <v>186040</v>
      </c>
      <c r="N57" s="19">
        <f t="shared" si="1"/>
        <v>189855</v>
      </c>
      <c r="O57" s="21">
        <f t="shared" si="2"/>
        <v>2645136</v>
      </c>
      <c r="P57" s="82">
        <v>9.18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1268.0999999999999</v>
      </c>
      <c r="D58" s="40">
        <f t="shared" si="5"/>
        <v>1502</v>
      </c>
      <c r="E58" s="40">
        <f t="shared" si="5"/>
        <v>24.799999999999997</v>
      </c>
      <c r="F58" s="40">
        <f t="shared" si="5"/>
        <v>8851.9</v>
      </c>
      <c r="G58" s="40">
        <f t="shared" si="5"/>
        <v>9876.4</v>
      </c>
      <c r="H58" s="40">
        <f t="shared" si="5"/>
        <v>248.89999999999998</v>
      </c>
      <c r="I58" s="41">
        <f t="shared" si="4"/>
        <v>21772.1</v>
      </c>
      <c r="J58" s="39">
        <f t="shared" si="6"/>
        <v>0</v>
      </c>
      <c r="K58" s="40">
        <f t="shared" si="6"/>
        <v>0</v>
      </c>
      <c r="L58" s="40">
        <f t="shared" si="6"/>
        <v>20</v>
      </c>
      <c r="M58" s="40">
        <f t="shared" si="6"/>
        <v>1672.3</v>
      </c>
      <c r="N58" s="42">
        <f t="shared" si="1"/>
        <v>1692.3</v>
      </c>
      <c r="O58" s="43">
        <f t="shared" si="2"/>
        <v>23464.399999999998</v>
      </c>
      <c r="P58" s="44">
        <f>SUM(O56,P53,P54,P57)</f>
        <v>10850.87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>
        <v>0.37</v>
      </c>
      <c r="F63" s="63"/>
      <c r="G63" s="63">
        <v>1.89</v>
      </c>
      <c r="H63" s="63"/>
      <c r="I63" s="11">
        <f>SUM(C63:H63)</f>
        <v>2.2599999999999998</v>
      </c>
      <c r="J63" s="64"/>
      <c r="K63" s="63"/>
      <c r="L63" s="63"/>
      <c r="M63" s="63">
        <v>0.9</v>
      </c>
      <c r="N63" s="13">
        <f>SUM(J63:M63)</f>
        <v>0.9</v>
      </c>
      <c r="O63" s="14">
        <f>SUM(N63,I63)</f>
        <v>3.1599999999999997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>
        <v>0</v>
      </c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>
        <v>0</v>
      </c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7.77</v>
      </c>
      <c r="N66" s="28">
        <f t="shared" si="8"/>
        <v>7.77</v>
      </c>
      <c r="O66" s="29">
        <f t="shared" si="9"/>
        <v>7.77</v>
      </c>
      <c r="P66" s="22" t="s">
        <v>25</v>
      </c>
      <c r="Q66" s="129" t="s">
        <v>114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102</v>
      </c>
      <c r="N67" s="20">
        <f t="shared" si="8"/>
        <v>102</v>
      </c>
      <c r="O67" s="21">
        <f t="shared" si="9"/>
        <v>102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14.5</v>
      </c>
      <c r="N68" s="31">
        <f t="shared" si="8"/>
        <v>14.5</v>
      </c>
      <c r="O68" s="32">
        <f t="shared" si="9"/>
        <v>14.5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0.11</v>
      </c>
      <c r="N69" s="28">
        <f t="shared" si="8"/>
        <v>0.11</v>
      </c>
      <c r="O69" s="29">
        <f t="shared" si="9"/>
        <v>0.11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</v>
      </c>
      <c r="N70" s="20">
        <f t="shared" si="8"/>
        <v>3</v>
      </c>
      <c r="O70" s="21">
        <f t="shared" si="9"/>
        <v>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0.3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0.59</v>
      </c>
      <c r="E72" s="72"/>
      <c r="F72" s="72"/>
      <c r="G72" s="72"/>
      <c r="H72" s="72"/>
      <c r="I72" s="27">
        <f t="shared" si="7"/>
        <v>0.59</v>
      </c>
      <c r="J72" s="73"/>
      <c r="K72" s="72"/>
      <c r="L72" s="72"/>
      <c r="M72" s="72">
        <v>0.53</v>
      </c>
      <c r="N72" s="28">
        <f t="shared" si="8"/>
        <v>0.53</v>
      </c>
      <c r="O72" s="29">
        <f t="shared" si="9"/>
        <v>1.1200000000000001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45</v>
      </c>
      <c r="E73" s="66"/>
      <c r="F73" s="66"/>
      <c r="G73" s="66"/>
      <c r="H73" s="66"/>
      <c r="I73" s="18">
        <f t="shared" si="7"/>
        <v>45</v>
      </c>
      <c r="J73" s="67"/>
      <c r="K73" s="66"/>
      <c r="L73" s="66"/>
      <c r="M73" s="66">
        <v>19</v>
      </c>
      <c r="N73" s="20">
        <f t="shared" si="8"/>
        <v>19</v>
      </c>
      <c r="O73" s="21">
        <f t="shared" si="9"/>
        <v>64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</v>
      </c>
      <c r="E74" s="75"/>
      <c r="F74" s="75"/>
      <c r="G74" s="75"/>
      <c r="H74" s="75"/>
      <c r="I74" s="30">
        <f t="shared" si="7"/>
        <v>4</v>
      </c>
      <c r="J74" s="76"/>
      <c r="K74" s="75"/>
      <c r="L74" s="75"/>
      <c r="M74" s="75">
        <v>1.3</v>
      </c>
      <c r="N74" s="31">
        <f t="shared" si="8"/>
        <v>1.3</v>
      </c>
      <c r="O74" s="32">
        <f t="shared" si="9"/>
        <v>5.3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0.16</v>
      </c>
      <c r="D75" s="72">
        <v>2.48</v>
      </c>
      <c r="E75" s="72"/>
      <c r="F75" s="72">
        <v>0.1</v>
      </c>
      <c r="G75" s="72"/>
      <c r="H75" s="72">
        <v>0.13</v>
      </c>
      <c r="I75" s="27">
        <f t="shared" si="7"/>
        <v>2.87</v>
      </c>
      <c r="J75" s="73"/>
      <c r="K75" s="72"/>
      <c r="L75" s="72"/>
      <c r="M75" s="72">
        <v>1</v>
      </c>
      <c r="N75" s="28">
        <f t="shared" si="8"/>
        <v>1</v>
      </c>
      <c r="O75" s="29">
        <f t="shared" si="9"/>
        <v>3.87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27</v>
      </c>
      <c r="D76" s="66">
        <v>261</v>
      </c>
      <c r="E76" s="66"/>
      <c r="F76" s="66">
        <v>11</v>
      </c>
      <c r="G76" s="66"/>
      <c r="H76" s="66">
        <v>5</v>
      </c>
      <c r="I76" s="18">
        <f t="shared" si="7"/>
        <v>304</v>
      </c>
      <c r="J76" s="67"/>
      <c r="K76" s="66"/>
      <c r="L76" s="66"/>
      <c r="M76" s="66">
        <v>30</v>
      </c>
      <c r="N76" s="20">
        <f t="shared" si="8"/>
        <v>30</v>
      </c>
      <c r="O76" s="21">
        <f t="shared" si="9"/>
        <v>334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1.3</v>
      </c>
      <c r="D77" s="75">
        <v>15.2</v>
      </c>
      <c r="E77" s="75"/>
      <c r="F77" s="75">
        <v>0.6</v>
      </c>
      <c r="G77" s="75"/>
      <c r="H77" s="75">
        <v>0.3</v>
      </c>
      <c r="I77" s="30">
        <f t="shared" si="7"/>
        <v>17.400000000000002</v>
      </c>
      <c r="J77" s="76"/>
      <c r="K77" s="75"/>
      <c r="L77" s="75"/>
      <c r="M77" s="75">
        <v>1.8</v>
      </c>
      <c r="N77" s="31">
        <f t="shared" si="8"/>
        <v>1.8</v>
      </c>
      <c r="O77" s="32">
        <f t="shared" si="9"/>
        <v>19.200000000000003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7.93</v>
      </c>
      <c r="E78" s="72"/>
      <c r="F78" s="72"/>
      <c r="G78" s="72">
        <v>9.9</v>
      </c>
      <c r="H78" s="72"/>
      <c r="I78" s="27">
        <f t="shared" si="7"/>
        <v>17.829999999999998</v>
      </c>
      <c r="J78" s="73"/>
      <c r="K78" s="72"/>
      <c r="L78" s="72"/>
      <c r="M78" s="72">
        <v>34.58</v>
      </c>
      <c r="N78" s="28">
        <f t="shared" si="8"/>
        <v>34.58</v>
      </c>
      <c r="O78" s="29">
        <f t="shared" si="9"/>
        <v>52.41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1114</v>
      </c>
      <c r="E79" s="66"/>
      <c r="F79" s="66"/>
      <c r="G79" s="66">
        <v>1624</v>
      </c>
      <c r="H79" s="66"/>
      <c r="I79" s="18">
        <f t="shared" si="7"/>
        <v>2738</v>
      </c>
      <c r="J79" s="67"/>
      <c r="K79" s="66"/>
      <c r="L79" s="66"/>
      <c r="M79" s="66">
        <v>1570</v>
      </c>
      <c r="N79" s="20">
        <f t="shared" si="8"/>
        <v>1570</v>
      </c>
      <c r="O79" s="21">
        <f t="shared" si="9"/>
        <v>4308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47.9</v>
      </c>
      <c r="E80" s="75"/>
      <c r="F80" s="75"/>
      <c r="G80" s="75">
        <v>37.299999999999997</v>
      </c>
      <c r="H80" s="75"/>
      <c r="I80" s="30">
        <f t="shared" si="7"/>
        <v>85.199999999999989</v>
      </c>
      <c r="J80" s="76"/>
      <c r="K80" s="75"/>
      <c r="L80" s="75"/>
      <c r="M80" s="75">
        <v>64.099999999999994</v>
      </c>
      <c r="N80" s="31">
        <f t="shared" si="8"/>
        <v>64.099999999999994</v>
      </c>
      <c r="O80" s="32">
        <f t="shared" si="9"/>
        <v>149.29999999999998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0.85</v>
      </c>
      <c r="D81" s="72">
        <v>32.19</v>
      </c>
      <c r="E81" s="72"/>
      <c r="F81" s="72">
        <v>1.36</v>
      </c>
      <c r="G81" s="72">
        <v>9.4600000000000009</v>
      </c>
      <c r="H81" s="72"/>
      <c r="I81" s="27">
        <f t="shared" si="7"/>
        <v>43.86</v>
      </c>
      <c r="J81" s="73"/>
      <c r="K81" s="72"/>
      <c r="L81" s="72"/>
      <c r="M81" s="72">
        <v>30.01</v>
      </c>
      <c r="N81" s="28">
        <f t="shared" si="8"/>
        <v>30.01</v>
      </c>
      <c r="O81" s="29">
        <f t="shared" si="9"/>
        <v>73.87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189</v>
      </c>
      <c r="D82" s="66">
        <v>7740</v>
      </c>
      <c r="E82" s="66"/>
      <c r="F82" s="66">
        <v>231</v>
      </c>
      <c r="G82" s="66">
        <v>1693</v>
      </c>
      <c r="H82" s="66"/>
      <c r="I82" s="18">
        <f t="shared" si="7"/>
        <v>9853</v>
      </c>
      <c r="J82" s="67"/>
      <c r="K82" s="66"/>
      <c r="L82" s="66"/>
      <c r="M82" s="66">
        <v>1875</v>
      </c>
      <c r="N82" s="20">
        <f t="shared" si="8"/>
        <v>1875</v>
      </c>
      <c r="O82" s="21">
        <f t="shared" si="9"/>
        <v>11728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4.9000000000000004</v>
      </c>
      <c r="D83" s="75">
        <v>247.1</v>
      </c>
      <c r="E83" s="75"/>
      <c r="F83" s="75">
        <v>5.6</v>
      </c>
      <c r="G83" s="75">
        <v>37.4</v>
      </c>
      <c r="H83" s="75"/>
      <c r="I83" s="30">
        <f t="shared" si="7"/>
        <v>295</v>
      </c>
      <c r="J83" s="76"/>
      <c r="K83" s="75"/>
      <c r="L83" s="75"/>
      <c r="M83" s="75">
        <v>57.8</v>
      </c>
      <c r="N83" s="31">
        <f t="shared" si="8"/>
        <v>57.8</v>
      </c>
      <c r="O83" s="32">
        <f t="shared" si="9"/>
        <v>352.8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0.67</v>
      </c>
      <c r="D84" s="72">
        <v>34.57</v>
      </c>
      <c r="E84" s="72"/>
      <c r="F84" s="72">
        <v>6.24</v>
      </c>
      <c r="G84" s="72">
        <v>39.65</v>
      </c>
      <c r="H84" s="72">
        <v>2.68</v>
      </c>
      <c r="I84" s="27">
        <f t="shared" si="7"/>
        <v>83.81</v>
      </c>
      <c r="J84" s="73"/>
      <c r="K84" s="72"/>
      <c r="L84" s="72"/>
      <c r="M84" s="72">
        <v>27.37</v>
      </c>
      <c r="N84" s="28">
        <f t="shared" si="8"/>
        <v>27.37</v>
      </c>
      <c r="O84" s="29">
        <f t="shared" si="9"/>
        <v>111.18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145</v>
      </c>
      <c r="D85" s="66">
        <v>7231</v>
      </c>
      <c r="E85" s="66"/>
      <c r="F85" s="66">
        <v>956</v>
      </c>
      <c r="G85" s="66">
        <v>7304</v>
      </c>
      <c r="H85" s="66">
        <v>262</v>
      </c>
      <c r="I85" s="18">
        <f t="shared" si="7"/>
        <v>15898</v>
      </c>
      <c r="J85" s="67"/>
      <c r="K85" s="66"/>
      <c r="L85" s="66"/>
      <c r="M85" s="66">
        <v>1878</v>
      </c>
      <c r="N85" s="20">
        <f t="shared" si="8"/>
        <v>1878</v>
      </c>
      <c r="O85" s="21">
        <f t="shared" si="9"/>
        <v>17776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3.3</v>
      </c>
      <c r="D86" s="75">
        <v>189</v>
      </c>
      <c r="E86" s="75"/>
      <c r="F86" s="75">
        <v>23.1</v>
      </c>
      <c r="G86" s="75">
        <v>156.9</v>
      </c>
      <c r="H86" s="75">
        <v>9.6999999999999993</v>
      </c>
      <c r="I86" s="30">
        <f t="shared" si="7"/>
        <v>382</v>
      </c>
      <c r="J86" s="76"/>
      <c r="K86" s="75"/>
      <c r="L86" s="75"/>
      <c r="M86" s="75">
        <v>56.9</v>
      </c>
      <c r="N86" s="31">
        <f t="shared" si="8"/>
        <v>56.9</v>
      </c>
      <c r="O86" s="32">
        <f t="shared" si="9"/>
        <v>438.9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2.0699999999999998</v>
      </c>
      <c r="D87" s="72">
        <v>36.200000000000003</v>
      </c>
      <c r="E87" s="72"/>
      <c r="F87" s="72">
        <v>31.22</v>
      </c>
      <c r="G87" s="72">
        <v>53.36</v>
      </c>
      <c r="H87" s="72">
        <v>0.82</v>
      </c>
      <c r="I87" s="27">
        <f t="shared" si="7"/>
        <v>123.67</v>
      </c>
      <c r="J87" s="73"/>
      <c r="K87" s="72"/>
      <c r="L87" s="72"/>
      <c r="M87" s="72">
        <v>12.97</v>
      </c>
      <c r="N87" s="28">
        <f t="shared" si="8"/>
        <v>12.97</v>
      </c>
      <c r="O87" s="29">
        <f t="shared" si="9"/>
        <v>136.64000000000001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565</v>
      </c>
      <c r="D88" s="66">
        <v>7856</v>
      </c>
      <c r="E88" s="66"/>
      <c r="F88" s="66">
        <v>5463</v>
      </c>
      <c r="G88" s="66">
        <v>10876</v>
      </c>
      <c r="H88" s="66">
        <v>98</v>
      </c>
      <c r="I88" s="18">
        <f t="shared" si="7"/>
        <v>24858</v>
      </c>
      <c r="J88" s="67"/>
      <c r="K88" s="66"/>
      <c r="L88" s="66"/>
      <c r="M88" s="66">
        <v>1057</v>
      </c>
      <c r="N88" s="20">
        <f t="shared" si="8"/>
        <v>1057</v>
      </c>
      <c r="O88" s="21">
        <f t="shared" si="9"/>
        <v>25915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9.6</v>
      </c>
      <c r="D89" s="75">
        <v>166.1</v>
      </c>
      <c r="E89" s="75"/>
      <c r="F89" s="75">
        <v>85.9</v>
      </c>
      <c r="G89" s="75">
        <v>201</v>
      </c>
      <c r="H89" s="75">
        <v>2.9</v>
      </c>
      <c r="I89" s="30">
        <f t="shared" si="7"/>
        <v>465.5</v>
      </c>
      <c r="J89" s="76"/>
      <c r="K89" s="75"/>
      <c r="L89" s="75"/>
      <c r="M89" s="75">
        <v>29.7</v>
      </c>
      <c r="N89" s="31">
        <f t="shared" si="8"/>
        <v>29.7</v>
      </c>
      <c r="O89" s="32">
        <f t="shared" si="9"/>
        <v>495.2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7.47</v>
      </c>
      <c r="D90" s="72">
        <v>82.24</v>
      </c>
      <c r="E90" s="72">
        <v>3.18</v>
      </c>
      <c r="F90" s="72">
        <v>80.3</v>
      </c>
      <c r="G90" s="72">
        <v>62.12</v>
      </c>
      <c r="H90" s="72">
        <v>29.41</v>
      </c>
      <c r="I90" s="27">
        <f t="shared" si="7"/>
        <v>264.72000000000003</v>
      </c>
      <c r="J90" s="73"/>
      <c r="K90" s="72"/>
      <c r="L90" s="72">
        <v>0.5</v>
      </c>
      <c r="M90" s="72">
        <v>38</v>
      </c>
      <c r="N90" s="28">
        <f t="shared" si="8"/>
        <v>38.5</v>
      </c>
      <c r="O90" s="29">
        <f t="shared" si="9"/>
        <v>303.22000000000003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2251</v>
      </c>
      <c r="D91" s="66">
        <v>18702</v>
      </c>
      <c r="E91" s="66">
        <v>735</v>
      </c>
      <c r="F91" s="66">
        <v>16971</v>
      </c>
      <c r="G91" s="66">
        <v>14849</v>
      </c>
      <c r="H91" s="66">
        <v>3968</v>
      </c>
      <c r="I91" s="18">
        <f t="shared" si="7"/>
        <v>57476</v>
      </c>
      <c r="J91" s="67"/>
      <c r="K91" s="66"/>
      <c r="L91" s="66">
        <v>47</v>
      </c>
      <c r="M91" s="66">
        <v>3319</v>
      </c>
      <c r="N91" s="20">
        <f t="shared" si="8"/>
        <v>3366</v>
      </c>
      <c r="O91" s="21">
        <f t="shared" si="9"/>
        <v>60842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31.8</v>
      </c>
      <c r="D92" s="75">
        <v>336.4</v>
      </c>
      <c r="E92" s="75">
        <v>13.2</v>
      </c>
      <c r="F92" s="75">
        <v>220.8</v>
      </c>
      <c r="G92" s="75">
        <v>222</v>
      </c>
      <c r="H92" s="75">
        <v>119</v>
      </c>
      <c r="I92" s="30">
        <f t="shared" si="7"/>
        <v>943.2</v>
      </c>
      <c r="J92" s="76"/>
      <c r="K92" s="75"/>
      <c r="L92" s="75">
        <v>1.2</v>
      </c>
      <c r="M92" s="75">
        <v>84.2</v>
      </c>
      <c r="N92" s="31">
        <f t="shared" si="8"/>
        <v>85.4</v>
      </c>
      <c r="O92" s="32">
        <f t="shared" si="9"/>
        <v>1028.6000000000001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20.36</v>
      </c>
      <c r="D93" s="72">
        <v>46.53</v>
      </c>
      <c r="E93" s="72">
        <v>1.23</v>
      </c>
      <c r="F93" s="72">
        <v>343.58</v>
      </c>
      <c r="G93" s="72">
        <v>84.47</v>
      </c>
      <c r="H93" s="72">
        <v>2.02</v>
      </c>
      <c r="I93" s="27">
        <f t="shared" si="7"/>
        <v>498.18999999999994</v>
      </c>
      <c r="J93" s="73"/>
      <c r="K93" s="72"/>
      <c r="L93" s="72"/>
      <c r="M93" s="72">
        <v>70.62</v>
      </c>
      <c r="N93" s="28">
        <f t="shared" si="8"/>
        <v>70.62</v>
      </c>
      <c r="O93" s="29">
        <f t="shared" si="9"/>
        <v>568.80999999999995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6664</v>
      </c>
      <c r="D94" s="66">
        <v>11389</v>
      </c>
      <c r="E94" s="66">
        <v>310</v>
      </c>
      <c r="F94" s="66">
        <v>76549</v>
      </c>
      <c r="G94" s="66">
        <v>22601</v>
      </c>
      <c r="H94" s="66">
        <v>303</v>
      </c>
      <c r="I94" s="18">
        <f t="shared" si="7"/>
        <v>117816</v>
      </c>
      <c r="J94" s="67"/>
      <c r="K94" s="66"/>
      <c r="L94" s="66"/>
      <c r="M94" s="66">
        <v>6769</v>
      </c>
      <c r="N94" s="20">
        <f t="shared" si="8"/>
        <v>6769</v>
      </c>
      <c r="O94" s="21">
        <f t="shared" si="9"/>
        <v>124585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92.6</v>
      </c>
      <c r="D95" s="75">
        <v>182.3</v>
      </c>
      <c r="E95" s="75">
        <v>5</v>
      </c>
      <c r="F95" s="75">
        <v>843.5</v>
      </c>
      <c r="G95" s="75">
        <v>316.60000000000002</v>
      </c>
      <c r="H95" s="75">
        <v>6</v>
      </c>
      <c r="I95" s="30">
        <f t="shared" si="7"/>
        <v>1446</v>
      </c>
      <c r="J95" s="76"/>
      <c r="K95" s="75"/>
      <c r="L95" s="75"/>
      <c r="M95" s="75">
        <v>133.19999999999999</v>
      </c>
      <c r="N95" s="31">
        <f t="shared" si="8"/>
        <v>133.19999999999999</v>
      </c>
      <c r="O95" s="32">
        <f t="shared" si="9"/>
        <v>1579.2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46.17</v>
      </c>
      <c r="D96" s="72">
        <v>11.07</v>
      </c>
      <c r="E96" s="72">
        <v>0.06</v>
      </c>
      <c r="F96" s="72">
        <v>847.56</v>
      </c>
      <c r="G96" s="72">
        <v>365.95</v>
      </c>
      <c r="H96" s="72">
        <v>1.84</v>
      </c>
      <c r="I96" s="27">
        <f t="shared" si="7"/>
        <v>1272.6499999999999</v>
      </c>
      <c r="J96" s="73"/>
      <c r="K96" s="72"/>
      <c r="L96" s="72">
        <v>1.97</v>
      </c>
      <c r="M96" s="72">
        <v>89.41</v>
      </c>
      <c r="N96" s="28">
        <f t="shared" si="8"/>
        <v>91.38</v>
      </c>
      <c r="O96" s="29">
        <f t="shared" si="9"/>
        <v>1364.0299999999997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15882</v>
      </c>
      <c r="D97" s="66">
        <v>2940</v>
      </c>
      <c r="E97" s="66">
        <v>16</v>
      </c>
      <c r="F97" s="66">
        <v>196259</v>
      </c>
      <c r="G97" s="66">
        <v>98323</v>
      </c>
      <c r="H97" s="66">
        <v>310</v>
      </c>
      <c r="I97" s="18">
        <f t="shared" si="7"/>
        <v>313730</v>
      </c>
      <c r="J97" s="67"/>
      <c r="K97" s="66"/>
      <c r="L97" s="66">
        <v>211</v>
      </c>
      <c r="M97" s="66">
        <v>9575</v>
      </c>
      <c r="N97" s="20">
        <f t="shared" si="8"/>
        <v>9786</v>
      </c>
      <c r="O97" s="21">
        <f t="shared" si="9"/>
        <v>323516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206.6</v>
      </c>
      <c r="D98" s="75">
        <v>41.2</v>
      </c>
      <c r="E98" s="75">
        <v>0.2</v>
      </c>
      <c r="F98" s="75">
        <v>1768.3</v>
      </c>
      <c r="G98" s="75">
        <v>1260.5999999999999</v>
      </c>
      <c r="H98" s="75">
        <v>5.9</v>
      </c>
      <c r="I98" s="30">
        <f t="shared" si="7"/>
        <v>3282.7999999999997</v>
      </c>
      <c r="J98" s="76"/>
      <c r="K98" s="75"/>
      <c r="L98" s="75">
        <v>4.2</v>
      </c>
      <c r="M98" s="75">
        <v>187.1</v>
      </c>
      <c r="N98" s="31">
        <f t="shared" si="8"/>
        <v>191.29999999999998</v>
      </c>
      <c r="O98" s="32">
        <f t="shared" si="9"/>
        <v>3474.1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57.66</v>
      </c>
      <c r="D99" s="72">
        <v>21.56</v>
      </c>
      <c r="E99" s="72"/>
      <c r="F99" s="72">
        <v>726.82</v>
      </c>
      <c r="G99" s="72">
        <v>793.78</v>
      </c>
      <c r="H99" s="72">
        <v>3.83</v>
      </c>
      <c r="I99" s="27">
        <f t="shared" si="7"/>
        <v>1603.65</v>
      </c>
      <c r="J99" s="73"/>
      <c r="K99" s="72"/>
      <c r="L99" s="72">
        <v>2.04</v>
      </c>
      <c r="M99" s="72">
        <v>116.18</v>
      </c>
      <c r="N99" s="28">
        <f t="shared" si="8"/>
        <v>118.22000000000001</v>
      </c>
      <c r="O99" s="29">
        <f t="shared" si="9"/>
        <v>1721.8700000000001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20811</v>
      </c>
      <c r="D100" s="66">
        <v>5846</v>
      </c>
      <c r="E100" s="66"/>
      <c r="F100" s="66">
        <v>173171</v>
      </c>
      <c r="G100" s="66">
        <v>208134</v>
      </c>
      <c r="H100" s="66">
        <v>537</v>
      </c>
      <c r="I100" s="18">
        <f t="shared" si="7"/>
        <v>408499</v>
      </c>
      <c r="J100" s="67"/>
      <c r="K100" s="66"/>
      <c r="L100" s="66">
        <v>235</v>
      </c>
      <c r="M100" s="66">
        <v>13382</v>
      </c>
      <c r="N100" s="20">
        <f t="shared" si="8"/>
        <v>13617</v>
      </c>
      <c r="O100" s="21">
        <f t="shared" si="9"/>
        <v>422116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253.3</v>
      </c>
      <c r="D101" s="75">
        <v>78.8</v>
      </c>
      <c r="E101" s="75"/>
      <c r="F101" s="75">
        <v>1514.7</v>
      </c>
      <c r="G101" s="75">
        <v>2557.6</v>
      </c>
      <c r="H101" s="75">
        <v>10.6</v>
      </c>
      <c r="I101" s="30">
        <f t="shared" si="7"/>
        <v>4415</v>
      </c>
      <c r="J101" s="76"/>
      <c r="K101" s="75"/>
      <c r="L101" s="75">
        <v>4</v>
      </c>
      <c r="M101" s="75">
        <v>188</v>
      </c>
      <c r="N101" s="31">
        <f t="shared" si="8"/>
        <v>192</v>
      </c>
      <c r="O101" s="32">
        <f t="shared" si="9"/>
        <v>4607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125.07</v>
      </c>
      <c r="D102" s="72">
        <v>22.52</v>
      </c>
      <c r="E102" s="72">
        <v>0.39</v>
      </c>
      <c r="F102" s="72">
        <v>976.57</v>
      </c>
      <c r="G102" s="72">
        <v>881.86</v>
      </c>
      <c r="H102" s="72">
        <v>4.75</v>
      </c>
      <c r="I102" s="27">
        <f t="shared" si="7"/>
        <v>2011.1599999999999</v>
      </c>
      <c r="J102" s="73"/>
      <c r="K102" s="72"/>
      <c r="L102" s="72">
        <v>3.14</v>
      </c>
      <c r="M102" s="72">
        <v>261.81</v>
      </c>
      <c r="N102" s="28">
        <f t="shared" si="8"/>
        <v>264.95</v>
      </c>
      <c r="O102" s="29">
        <f t="shared" si="9"/>
        <v>2276.1099999999997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46592</v>
      </c>
      <c r="D103" s="66">
        <v>6360</v>
      </c>
      <c r="E103" s="66">
        <v>113</v>
      </c>
      <c r="F103" s="66">
        <v>242061</v>
      </c>
      <c r="G103" s="66">
        <v>273740</v>
      </c>
      <c r="H103" s="66">
        <v>894</v>
      </c>
      <c r="I103" s="18">
        <f t="shared" si="7"/>
        <v>569760</v>
      </c>
      <c r="J103" s="67"/>
      <c r="K103" s="66"/>
      <c r="L103" s="66">
        <v>376</v>
      </c>
      <c r="M103" s="66">
        <v>31743</v>
      </c>
      <c r="N103" s="20">
        <f t="shared" si="8"/>
        <v>32119</v>
      </c>
      <c r="O103" s="21">
        <f t="shared" si="9"/>
        <v>601879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466.1</v>
      </c>
      <c r="D104" s="75">
        <v>75.3</v>
      </c>
      <c r="E104" s="75">
        <v>1.4</v>
      </c>
      <c r="F104" s="75">
        <v>1913.3</v>
      </c>
      <c r="G104" s="75">
        <v>2850.2</v>
      </c>
      <c r="H104" s="75">
        <v>14.2</v>
      </c>
      <c r="I104" s="30">
        <f t="shared" si="7"/>
        <v>5320.4999999999991</v>
      </c>
      <c r="J104" s="76"/>
      <c r="K104" s="75"/>
      <c r="L104" s="75">
        <v>4.0999999999999996</v>
      </c>
      <c r="M104" s="75">
        <v>343.9</v>
      </c>
      <c r="N104" s="31">
        <f t="shared" si="8"/>
        <v>348</v>
      </c>
      <c r="O104" s="32">
        <f t="shared" si="9"/>
        <v>5668.4999999999991</v>
      </c>
      <c r="P104" s="77">
        <v>2.31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46.11</v>
      </c>
      <c r="D105" s="72">
        <v>30.66</v>
      </c>
      <c r="E105" s="72">
        <v>0.64</v>
      </c>
      <c r="F105" s="72">
        <v>582.97</v>
      </c>
      <c r="G105" s="72">
        <v>784.32</v>
      </c>
      <c r="H105" s="72">
        <v>0.31</v>
      </c>
      <c r="I105" s="27">
        <f t="shared" si="7"/>
        <v>1445.01</v>
      </c>
      <c r="J105" s="73">
        <v>0.06</v>
      </c>
      <c r="K105" s="72"/>
      <c r="L105" s="72">
        <v>2.7</v>
      </c>
      <c r="M105" s="72">
        <v>322.58999999999997</v>
      </c>
      <c r="N105" s="28">
        <f t="shared" si="8"/>
        <v>325.34999999999997</v>
      </c>
      <c r="O105" s="29">
        <f t="shared" si="9"/>
        <v>1770.36</v>
      </c>
      <c r="P105" s="78">
        <v>28.26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17349</v>
      </c>
      <c r="D106" s="66">
        <v>8712</v>
      </c>
      <c r="E106" s="66">
        <v>165</v>
      </c>
      <c r="F106" s="66">
        <v>148858</v>
      </c>
      <c r="G106" s="66">
        <v>244456</v>
      </c>
      <c r="H106" s="66">
        <v>62</v>
      </c>
      <c r="I106" s="18">
        <f t="shared" si="7"/>
        <v>419602</v>
      </c>
      <c r="J106" s="67">
        <v>5</v>
      </c>
      <c r="K106" s="66"/>
      <c r="L106" s="66">
        <v>344</v>
      </c>
      <c r="M106" s="66">
        <v>41250</v>
      </c>
      <c r="N106" s="20">
        <f t="shared" si="8"/>
        <v>41599</v>
      </c>
      <c r="O106" s="21">
        <f t="shared" si="9"/>
        <v>461201</v>
      </c>
      <c r="P106" s="78">
        <v>35.869999999999997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154.69999999999999</v>
      </c>
      <c r="D107" s="75">
        <v>95.8</v>
      </c>
      <c r="E107" s="75">
        <v>1.8</v>
      </c>
      <c r="F107" s="75">
        <v>1026</v>
      </c>
      <c r="G107" s="75">
        <v>1925.7</v>
      </c>
      <c r="H107" s="75">
        <v>1</v>
      </c>
      <c r="I107" s="30">
        <f t="shared" si="7"/>
        <v>3205</v>
      </c>
      <c r="J107" s="76">
        <v>0</v>
      </c>
      <c r="K107" s="75"/>
      <c r="L107" s="75">
        <v>3.1</v>
      </c>
      <c r="M107" s="75">
        <v>367.7</v>
      </c>
      <c r="N107" s="31">
        <f t="shared" si="8"/>
        <v>370.8</v>
      </c>
      <c r="O107" s="32">
        <f t="shared" si="9"/>
        <v>3575.8</v>
      </c>
      <c r="P107" s="78">
        <v>17.63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14.48</v>
      </c>
      <c r="D108" s="72">
        <v>24.25</v>
      </c>
      <c r="E108" s="72">
        <v>1.1399999999999999</v>
      </c>
      <c r="F108" s="72">
        <v>309.16000000000003</v>
      </c>
      <c r="G108" s="72">
        <v>155.52000000000001</v>
      </c>
      <c r="H108" s="72">
        <v>0.34</v>
      </c>
      <c r="I108" s="27">
        <f t="shared" si="7"/>
        <v>504.89000000000004</v>
      </c>
      <c r="J108" s="73"/>
      <c r="K108" s="72"/>
      <c r="L108" s="72">
        <v>6.01</v>
      </c>
      <c r="M108" s="72">
        <v>155.09</v>
      </c>
      <c r="N108" s="28">
        <f t="shared" si="8"/>
        <v>161.1</v>
      </c>
      <c r="O108" s="29">
        <f t="shared" si="9"/>
        <v>665.99</v>
      </c>
      <c r="P108" s="78">
        <v>3.01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5941</v>
      </c>
      <c r="D109" s="66">
        <v>6876</v>
      </c>
      <c r="E109" s="66">
        <v>358</v>
      </c>
      <c r="F109" s="66">
        <v>81672</v>
      </c>
      <c r="G109" s="66">
        <v>49060</v>
      </c>
      <c r="H109" s="66">
        <v>73</v>
      </c>
      <c r="I109" s="18">
        <f t="shared" si="7"/>
        <v>143980</v>
      </c>
      <c r="J109" s="67"/>
      <c r="K109" s="66"/>
      <c r="L109" s="66">
        <v>800</v>
      </c>
      <c r="M109" s="66">
        <v>20297</v>
      </c>
      <c r="N109" s="20">
        <f t="shared" si="8"/>
        <v>21097</v>
      </c>
      <c r="O109" s="21">
        <f t="shared" si="9"/>
        <v>165077</v>
      </c>
      <c r="P109" s="78">
        <v>19.32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43.9</v>
      </c>
      <c r="D110" s="75">
        <v>22.9</v>
      </c>
      <c r="E110" s="75">
        <v>3.2</v>
      </c>
      <c r="F110" s="75">
        <v>478.7</v>
      </c>
      <c r="G110" s="75">
        <v>311.10000000000002</v>
      </c>
      <c r="H110" s="75">
        <v>1</v>
      </c>
      <c r="I110" s="30">
        <f t="shared" si="7"/>
        <v>860.80000000000007</v>
      </c>
      <c r="J110" s="76"/>
      <c r="K110" s="75"/>
      <c r="L110" s="75">
        <v>3.4</v>
      </c>
      <c r="M110" s="75">
        <v>141.80000000000001</v>
      </c>
      <c r="N110" s="31">
        <f t="shared" si="8"/>
        <v>145.20000000000002</v>
      </c>
      <c r="O110" s="32">
        <f t="shared" si="9"/>
        <v>1006.0000000000001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12.28</v>
      </c>
      <c r="D111" s="72">
        <v>30.4</v>
      </c>
      <c r="E111" s="72">
        <v>10.96</v>
      </c>
      <c r="F111" s="72">
        <v>290.44</v>
      </c>
      <c r="G111" s="72">
        <v>103.97</v>
      </c>
      <c r="H111" s="72">
        <v>12.65</v>
      </c>
      <c r="I111" s="27">
        <f t="shared" si="7"/>
        <v>460.69999999999993</v>
      </c>
      <c r="J111" s="73">
        <v>0.16</v>
      </c>
      <c r="K111" s="72"/>
      <c r="L111" s="72">
        <v>11.81</v>
      </c>
      <c r="M111" s="72">
        <v>248.74</v>
      </c>
      <c r="N111" s="28">
        <f t="shared" si="8"/>
        <v>260.71000000000004</v>
      </c>
      <c r="O111" s="29">
        <f t="shared" si="9"/>
        <v>721.41</v>
      </c>
      <c r="P111" s="33">
        <f>SUM(P104:P110)</f>
        <v>106.4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5041</v>
      </c>
      <c r="D112" s="66">
        <v>9417</v>
      </c>
      <c r="E112" s="66">
        <v>3358</v>
      </c>
      <c r="F112" s="66">
        <v>78958</v>
      </c>
      <c r="G112" s="66">
        <v>33437</v>
      </c>
      <c r="H112" s="66">
        <v>2557</v>
      </c>
      <c r="I112" s="18">
        <f t="shared" si="7"/>
        <v>132768</v>
      </c>
      <c r="J112" s="67">
        <v>14</v>
      </c>
      <c r="K112" s="66"/>
      <c r="L112" s="66">
        <v>1570</v>
      </c>
      <c r="M112" s="66">
        <v>32959</v>
      </c>
      <c r="N112" s="20">
        <f t="shared" si="8"/>
        <v>34543</v>
      </c>
      <c r="O112" s="21">
        <f t="shared" si="9"/>
        <v>167311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390</v>
      </c>
      <c r="G113" s="75">
        <v>0</v>
      </c>
      <c r="H113" s="75">
        <v>28.2</v>
      </c>
      <c r="I113" s="30">
        <f t="shared" si="7"/>
        <v>418.2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418.2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7.95</v>
      </c>
      <c r="D114" s="72">
        <v>11.11</v>
      </c>
      <c r="E114" s="72">
        <v>1.98</v>
      </c>
      <c r="F114" s="72">
        <v>177.66</v>
      </c>
      <c r="G114" s="72">
        <v>36.770000000000003</v>
      </c>
      <c r="H114" s="72">
        <v>0.42</v>
      </c>
      <c r="I114" s="27">
        <f t="shared" si="7"/>
        <v>235.89</v>
      </c>
      <c r="J114" s="73"/>
      <c r="K114" s="72"/>
      <c r="L114" s="72">
        <v>1.6</v>
      </c>
      <c r="M114" s="72">
        <v>87.09</v>
      </c>
      <c r="N114" s="28">
        <f t="shared" si="8"/>
        <v>88.69</v>
      </c>
      <c r="O114" s="29">
        <f t="shared" si="9"/>
        <v>324.58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3255</v>
      </c>
      <c r="D115" s="66">
        <v>3496</v>
      </c>
      <c r="E115" s="66">
        <v>618</v>
      </c>
      <c r="F115" s="66">
        <v>49364</v>
      </c>
      <c r="G115" s="66">
        <v>11961</v>
      </c>
      <c r="H115" s="66">
        <v>100</v>
      </c>
      <c r="I115" s="18">
        <f t="shared" si="7"/>
        <v>68794</v>
      </c>
      <c r="J115" s="67"/>
      <c r="K115" s="66"/>
      <c r="L115" s="66">
        <v>213</v>
      </c>
      <c r="M115" s="66">
        <v>11556</v>
      </c>
      <c r="N115" s="20">
        <f t="shared" si="8"/>
        <v>11769</v>
      </c>
      <c r="O115" s="21">
        <f t="shared" si="9"/>
        <v>80563</v>
      </c>
      <c r="P115" s="82">
        <v>9.18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196.8</v>
      </c>
      <c r="G116" s="84">
        <v>0</v>
      </c>
      <c r="H116" s="84">
        <v>1.3</v>
      </c>
      <c r="I116" s="46">
        <f t="shared" si="7"/>
        <v>198.10000000000002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198.10000000000002</v>
      </c>
      <c r="P116" s="44">
        <f>SUM(O136,P111,P112,P115)</f>
        <v>10850.869999999999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12.72</v>
      </c>
      <c r="D121" s="63">
        <v>15.41</v>
      </c>
      <c r="E121" s="63">
        <v>1.48</v>
      </c>
      <c r="F121" s="63">
        <v>150.6</v>
      </c>
      <c r="G121" s="63">
        <v>22.01</v>
      </c>
      <c r="H121" s="63">
        <v>3</v>
      </c>
      <c r="I121" s="11">
        <f t="shared" si="7"/>
        <v>205.22</v>
      </c>
      <c r="J121" s="64"/>
      <c r="K121" s="63"/>
      <c r="L121" s="63"/>
      <c r="M121" s="63">
        <v>34.57</v>
      </c>
      <c r="N121" s="13">
        <f t="shared" si="8"/>
        <v>34.57</v>
      </c>
      <c r="O121" s="14">
        <f t="shared" si="9"/>
        <v>239.79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5154</v>
      </c>
      <c r="D122" s="66">
        <v>4775</v>
      </c>
      <c r="E122" s="66">
        <v>466</v>
      </c>
      <c r="F122" s="66">
        <v>42538</v>
      </c>
      <c r="G122" s="66">
        <v>7145</v>
      </c>
      <c r="H122" s="66">
        <v>759</v>
      </c>
      <c r="I122" s="18">
        <f t="shared" si="7"/>
        <v>60837</v>
      </c>
      <c r="J122" s="67"/>
      <c r="K122" s="66"/>
      <c r="L122" s="66"/>
      <c r="M122" s="66">
        <v>4599</v>
      </c>
      <c r="N122" s="20">
        <f t="shared" si="8"/>
        <v>4599</v>
      </c>
      <c r="O122" s="21">
        <f t="shared" si="9"/>
        <v>65436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170.6</v>
      </c>
      <c r="G123" s="75">
        <v>0</v>
      </c>
      <c r="H123" s="75">
        <v>6.7</v>
      </c>
      <c r="I123" s="30">
        <f t="shared" si="7"/>
        <v>177.29999999999998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177.29999999999998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4.7699999999999996</v>
      </c>
      <c r="D124" s="72">
        <v>6.04</v>
      </c>
      <c r="E124" s="72">
        <v>0.28000000000000003</v>
      </c>
      <c r="F124" s="72">
        <v>66.150000000000006</v>
      </c>
      <c r="G124" s="72">
        <v>8.6199999999999992</v>
      </c>
      <c r="H124" s="72">
        <v>0.52</v>
      </c>
      <c r="I124" s="27">
        <f t="shared" si="7"/>
        <v>86.38000000000001</v>
      </c>
      <c r="J124" s="73"/>
      <c r="K124" s="72"/>
      <c r="L124" s="72"/>
      <c r="M124" s="72">
        <v>6.29</v>
      </c>
      <c r="N124" s="28">
        <f t="shared" si="8"/>
        <v>6.29</v>
      </c>
      <c r="O124" s="29">
        <f t="shared" si="9"/>
        <v>92.670000000000016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1955</v>
      </c>
      <c r="D125" s="66">
        <v>1894</v>
      </c>
      <c r="E125" s="66">
        <v>88</v>
      </c>
      <c r="F125" s="66">
        <v>18645</v>
      </c>
      <c r="G125" s="66">
        <v>2773</v>
      </c>
      <c r="H125" s="66">
        <v>131</v>
      </c>
      <c r="I125" s="18">
        <f t="shared" si="7"/>
        <v>25486</v>
      </c>
      <c r="J125" s="67"/>
      <c r="K125" s="66"/>
      <c r="L125" s="66"/>
      <c r="M125" s="66">
        <v>780</v>
      </c>
      <c r="N125" s="20">
        <f t="shared" si="8"/>
        <v>780</v>
      </c>
      <c r="O125" s="21">
        <f t="shared" si="9"/>
        <v>26266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73.900000000000006</v>
      </c>
      <c r="G126" s="75">
        <v>0</v>
      </c>
      <c r="H126" s="75">
        <v>1.2</v>
      </c>
      <c r="I126" s="30">
        <f t="shared" si="7"/>
        <v>75.100000000000009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75.100000000000009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17.690000000000001</v>
      </c>
      <c r="D127" s="72">
        <v>18.989999999999998</v>
      </c>
      <c r="E127" s="72">
        <v>2.64</v>
      </c>
      <c r="F127" s="72">
        <v>195.04</v>
      </c>
      <c r="G127" s="72">
        <v>16.61</v>
      </c>
      <c r="H127" s="72">
        <v>20.56</v>
      </c>
      <c r="I127" s="27">
        <f t="shared" si="7"/>
        <v>271.52999999999997</v>
      </c>
      <c r="J127" s="73"/>
      <c r="K127" s="72"/>
      <c r="L127" s="72"/>
      <c r="M127" s="72">
        <v>24.79</v>
      </c>
      <c r="N127" s="28">
        <f t="shared" si="8"/>
        <v>24.79</v>
      </c>
      <c r="O127" s="29">
        <f t="shared" si="9"/>
        <v>296.32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7265</v>
      </c>
      <c r="D128" s="66">
        <v>5976</v>
      </c>
      <c r="E128" s="66">
        <v>830</v>
      </c>
      <c r="F128" s="66">
        <v>57497</v>
      </c>
      <c r="G128" s="66">
        <v>5436</v>
      </c>
      <c r="H128" s="66">
        <v>5833</v>
      </c>
      <c r="I128" s="18">
        <f t="shared" si="7"/>
        <v>82837</v>
      </c>
      <c r="J128" s="67"/>
      <c r="K128" s="66"/>
      <c r="L128" s="66"/>
      <c r="M128" s="66">
        <v>3277</v>
      </c>
      <c r="N128" s="20">
        <f t="shared" si="8"/>
        <v>3277</v>
      </c>
      <c r="O128" s="21">
        <f t="shared" si="9"/>
        <v>86114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140.1</v>
      </c>
      <c r="G129" s="75">
        <v>0</v>
      </c>
      <c r="H129" s="75">
        <v>40.9</v>
      </c>
      <c r="I129" s="30">
        <f t="shared" si="7"/>
        <v>181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181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376.32</v>
      </c>
      <c r="D130" s="63">
        <v>428.96</v>
      </c>
      <c r="E130" s="63">
        <v>23.98</v>
      </c>
      <c r="F130" s="63">
        <v>4785.67</v>
      </c>
      <c r="G130" s="63">
        <v>3428.37</v>
      </c>
      <c r="H130" s="63">
        <v>83.15</v>
      </c>
      <c r="I130" s="11">
        <f t="shared" si="7"/>
        <v>9126.4499999999989</v>
      </c>
      <c r="J130" s="64">
        <v>0.22</v>
      </c>
      <c r="K130" s="63"/>
      <c r="L130" s="63">
        <v>29.77</v>
      </c>
      <c r="M130" s="63">
        <v>1561.75</v>
      </c>
      <c r="N130" s="13">
        <f>SUM(J130:M130)</f>
        <v>1591.74</v>
      </c>
      <c r="O130" s="14">
        <f t="shared" si="9"/>
        <v>10718.189999999999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139059</v>
      </c>
      <c r="D131" s="66">
        <v>109967</v>
      </c>
      <c r="E131" s="66">
        <v>7057</v>
      </c>
      <c r="F131" s="66">
        <v>1189193</v>
      </c>
      <c r="G131" s="66">
        <v>993412</v>
      </c>
      <c r="H131" s="66">
        <v>15887</v>
      </c>
      <c r="I131" s="18">
        <f t="shared" si="7"/>
        <v>2454575</v>
      </c>
      <c r="J131" s="67">
        <v>19</v>
      </c>
      <c r="K131" s="66"/>
      <c r="L131" s="66">
        <v>3796</v>
      </c>
      <c r="M131" s="66">
        <v>185938</v>
      </c>
      <c r="N131" s="20">
        <f t="shared" si="8"/>
        <v>189753</v>
      </c>
      <c r="O131" s="21">
        <f t="shared" si="9"/>
        <v>2644328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1266.8</v>
      </c>
      <c r="D132" s="75">
        <v>1467.5</v>
      </c>
      <c r="E132" s="75">
        <v>24.8</v>
      </c>
      <c r="F132" s="75">
        <v>8851.2999999999993</v>
      </c>
      <c r="G132" s="75">
        <v>9876.4</v>
      </c>
      <c r="H132" s="75">
        <v>248.6</v>
      </c>
      <c r="I132" s="30">
        <f t="shared" ref="I132:I138" si="10">SUM(C132:H132)</f>
        <v>21735.399999999998</v>
      </c>
      <c r="J132" s="76">
        <v>0</v>
      </c>
      <c r="K132" s="75"/>
      <c r="L132" s="75">
        <v>20</v>
      </c>
      <c r="M132" s="75">
        <v>1657.8</v>
      </c>
      <c r="N132" s="31">
        <f t="shared" ref="N132:N138" si="11">SUM(J132:M132)</f>
        <v>1677.8</v>
      </c>
      <c r="O132" s="32">
        <f t="shared" ref="O132:O138" si="12">SUM(N132,I132)</f>
        <v>23413.199999999997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374.8</v>
      </c>
      <c r="D133" s="72">
        <v>334.28</v>
      </c>
      <c r="E133" s="72">
        <v>23.98</v>
      </c>
      <c r="F133" s="72">
        <v>4778.76</v>
      </c>
      <c r="G133" s="72">
        <v>3382.23</v>
      </c>
      <c r="H133" s="72">
        <v>46.87</v>
      </c>
      <c r="I133" s="27">
        <f t="shared" si="10"/>
        <v>8940.92</v>
      </c>
      <c r="J133" s="73">
        <v>0.22</v>
      </c>
      <c r="K133" s="72"/>
      <c r="L133" s="72">
        <v>29.77</v>
      </c>
      <c r="M133" s="72">
        <v>1561.64</v>
      </c>
      <c r="N133" s="28">
        <f t="shared" si="11"/>
        <v>1591.63</v>
      </c>
      <c r="O133" s="29">
        <f t="shared" si="12"/>
        <v>10532.55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138725</v>
      </c>
      <c r="D134" s="66">
        <v>89314</v>
      </c>
      <c r="E134" s="66">
        <v>7057</v>
      </c>
      <c r="F134" s="66">
        <v>1188136</v>
      </c>
      <c r="G134" s="66">
        <v>985178</v>
      </c>
      <c r="H134" s="66">
        <v>11030</v>
      </c>
      <c r="I134" s="18">
        <f t="shared" si="10"/>
        <v>2419440</v>
      </c>
      <c r="J134" s="67">
        <v>19</v>
      </c>
      <c r="K134" s="66"/>
      <c r="L134" s="66">
        <v>3796</v>
      </c>
      <c r="M134" s="66">
        <v>185935</v>
      </c>
      <c r="N134" s="20">
        <f t="shared" si="11"/>
        <v>189750</v>
      </c>
      <c r="O134" s="21">
        <f t="shared" si="12"/>
        <v>2609190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1258.5999999999999</v>
      </c>
      <c r="D135" s="84">
        <v>894.6</v>
      </c>
      <c r="E135" s="84">
        <v>24.8</v>
      </c>
      <c r="F135" s="84">
        <v>8825.2000000000007</v>
      </c>
      <c r="G135" s="84">
        <v>9697.1</v>
      </c>
      <c r="H135" s="84">
        <v>106.7</v>
      </c>
      <c r="I135" s="46">
        <f t="shared" si="10"/>
        <v>20807.000000000004</v>
      </c>
      <c r="J135" s="85">
        <v>0</v>
      </c>
      <c r="K135" s="84"/>
      <c r="L135" s="84">
        <v>20</v>
      </c>
      <c r="M135" s="84">
        <v>1657.5</v>
      </c>
      <c r="N135" s="47">
        <f t="shared" si="11"/>
        <v>1677.5</v>
      </c>
      <c r="O135" s="43">
        <f t="shared" si="12"/>
        <v>22484.500000000004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376.48</v>
      </c>
      <c r="D136" s="54">
        <f t="shared" si="13"/>
        <v>434.74</v>
      </c>
      <c r="E136" s="54">
        <f t="shared" si="13"/>
        <v>24.35</v>
      </c>
      <c r="F136" s="54">
        <f t="shared" si="13"/>
        <v>4785.7699999999995</v>
      </c>
      <c r="G136" s="54">
        <f t="shared" si="13"/>
        <v>3430.26</v>
      </c>
      <c r="H136" s="54">
        <f t="shared" si="13"/>
        <v>83.280000000000015</v>
      </c>
      <c r="I136" s="55">
        <f t="shared" si="10"/>
        <v>9134.8799999999992</v>
      </c>
      <c r="J136" s="56">
        <f t="shared" ref="J136:M138" si="14">SUM(J63,J66,J69,J72,J75,J78,J81,J84,J87,J90,J93,J96,J99,J102,J105,J108,J111,J114,J121,J124,J127)</f>
        <v>0.22</v>
      </c>
      <c r="K136" s="54">
        <f t="shared" si="14"/>
        <v>0</v>
      </c>
      <c r="L136" s="54">
        <f t="shared" si="14"/>
        <v>29.770000000000003</v>
      </c>
      <c r="M136" s="54">
        <f t="shared" si="14"/>
        <v>1570.4199999999996</v>
      </c>
      <c r="N136" s="57">
        <f t="shared" si="11"/>
        <v>1600.4099999999996</v>
      </c>
      <c r="O136" s="58">
        <f t="shared" si="12"/>
        <v>10735.289999999999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139086</v>
      </c>
      <c r="D137" s="17">
        <f t="shared" si="13"/>
        <v>110630</v>
      </c>
      <c r="E137" s="17">
        <f t="shared" si="13"/>
        <v>7057</v>
      </c>
      <c r="F137" s="17">
        <f t="shared" si="13"/>
        <v>1189204</v>
      </c>
      <c r="G137" s="17">
        <f t="shared" si="13"/>
        <v>993412</v>
      </c>
      <c r="H137" s="17">
        <f t="shared" si="13"/>
        <v>15892</v>
      </c>
      <c r="I137" s="18">
        <f t="shared" si="10"/>
        <v>2455281</v>
      </c>
      <c r="J137" s="19">
        <f t="shared" si="14"/>
        <v>19</v>
      </c>
      <c r="K137" s="17">
        <f t="shared" si="14"/>
        <v>0</v>
      </c>
      <c r="L137" s="17">
        <f t="shared" si="14"/>
        <v>3796</v>
      </c>
      <c r="M137" s="17">
        <f t="shared" si="14"/>
        <v>186040</v>
      </c>
      <c r="N137" s="20">
        <f t="shared" si="11"/>
        <v>189855</v>
      </c>
      <c r="O137" s="21">
        <f t="shared" si="12"/>
        <v>2645136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1268.1000000000001</v>
      </c>
      <c r="D138" s="40">
        <f t="shared" si="13"/>
        <v>1502</v>
      </c>
      <c r="E138" s="40">
        <f t="shared" si="13"/>
        <v>24.799999999999997</v>
      </c>
      <c r="F138" s="40">
        <f t="shared" si="13"/>
        <v>8851.9</v>
      </c>
      <c r="G138" s="40">
        <f t="shared" si="13"/>
        <v>9876.4</v>
      </c>
      <c r="H138" s="40">
        <f t="shared" si="13"/>
        <v>248.89999999999998</v>
      </c>
      <c r="I138" s="46">
        <f t="shared" si="10"/>
        <v>21772.1</v>
      </c>
      <c r="J138" s="42">
        <f t="shared" si="14"/>
        <v>0</v>
      </c>
      <c r="K138" s="40">
        <f t="shared" si="14"/>
        <v>0</v>
      </c>
      <c r="L138" s="40">
        <f t="shared" si="14"/>
        <v>20</v>
      </c>
      <c r="M138" s="40">
        <f t="shared" si="14"/>
        <v>1672.3</v>
      </c>
      <c r="N138" s="47">
        <f t="shared" si="11"/>
        <v>1692.3</v>
      </c>
      <c r="O138" s="43">
        <f t="shared" si="12"/>
        <v>23464.399999999998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A2718-C0EE-4090-9657-9CDE7B42E33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0.31</v>
      </c>
      <c r="N5" s="13">
        <f t="shared" ref="N5:N58" si="1">SUM(J5:M5)</f>
        <v>0.31</v>
      </c>
      <c r="O5" s="14">
        <f>SUM(N5,I5)</f>
        <v>0.31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1.86</v>
      </c>
      <c r="M8" s="72">
        <v>0.1</v>
      </c>
      <c r="N8" s="28">
        <f t="shared" si="1"/>
        <v>1.9600000000000002</v>
      </c>
      <c r="O8" s="29">
        <f t="shared" si="2"/>
        <v>1.9600000000000002</v>
      </c>
      <c r="P8" s="22" t="s">
        <v>25</v>
      </c>
      <c r="Q8" s="129" t="s">
        <v>115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20</v>
      </c>
      <c r="M9" s="66">
        <v>1</v>
      </c>
      <c r="N9" s="20">
        <f t="shared" si="1"/>
        <v>21</v>
      </c>
      <c r="O9" s="21">
        <f t="shared" si="2"/>
        <v>21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2.1</v>
      </c>
      <c r="M10" s="75">
        <v>0.1</v>
      </c>
      <c r="N10" s="31">
        <f t="shared" si="1"/>
        <v>2.2000000000000002</v>
      </c>
      <c r="O10" s="32">
        <f t="shared" si="2"/>
        <v>2.2000000000000002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2.0099999999999998</v>
      </c>
      <c r="N11" s="28">
        <f t="shared" si="1"/>
        <v>2.0099999999999998</v>
      </c>
      <c r="O11" s="29">
        <f t="shared" si="2"/>
        <v>2.0099999999999998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41</v>
      </c>
      <c r="E12" s="66"/>
      <c r="F12" s="66"/>
      <c r="G12" s="66"/>
      <c r="H12" s="66"/>
      <c r="I12" s="18">
        <f t="shared" si="0"/>
        <v>41</v>
      </c>
      <c r="J12" s="67"/>
      <c r="K12" s="66"/>
      <c r="L12" s="66"/>
      <c r="M12" s="66">
        <v>50</v>
      </c>
      <c r="N12" s="20">
        <f t="shared" si="1"/>
        <v>50</v>
      </c>
      <c r="O12" s="21">
        <f t="shared" si="2"/>
        <v>91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7.9</v>
      </c>
      <c r="E13" s="75"/>
      <c r="F13" s="75"/>
      <c r="G13" s="75"/>
      <c r="H13" s="75"/>
      <c r="I13" s="30">
        <f t="shared" si="0"/>
        <v>7.9</v>
      </c>
      <c r="J13" s="76"/>
      <c r="K13" s="75"/>
      <c r="L13" s="75"/>
      <c r="M13" s="75">
        <v>4.4000000000000004</v>
      </c>
      <c r="N13" s="31">
        <f t="shared" si="1"/>
        <v>4.4000000000000004</v>
      </c>
      <c r="O13" s="32">
        <f t="shared" si="2"/>
        <v>12.3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1.21</v>
      </c>
      <c r="E14" s="72">
        <v>0.11</v>
      </c>
      <c r="F14" s="72"/>
      <c r="G14" s="72"/>
      <c r="H14" s="72">
        <v>0.4</v>
      </c>
      <c r="I14" s="27">
        <f t="shared" si="0"/>
        <v>1.7200000000000002</v>
      </c>
      <c r="J14" s="73"/>
      <c r="K14" s="72"/>
      <c r="L14" s="72">
        <v>0.81</v>
      </c>
      <c r="M14" s="72">
        <v>1.46</v>
      </c>
      <c r="N14" s="28">
        <f t="shared" si="1"/>
        <v>2.27</v>
      </c>
      <c r="O14" s="29">
        <f t="shared" si="2"/>
        <v>3.99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259</v>
      </c>
      <c r="E15" s="66">
        <v>7</v>
      </c>
      <c r="F15" s="66"/>
      <c r="G15" s="66">
        <v>72</v>
      </c>
      <c r="H15" s="66">
        <v>13</v>
      </c>
      <c r="I15" s="18">
        <f t="shared" si="0"/>
        <v>351</v>
      </c>
      <c r="J15" s="67"/>
      <c r="K15" s="66"/>
      <c r="L15" s="66">
        <v>23</v>
      </c>
      <c r="M15" s="66">
        <v>51</v>
      </c>
      <c r="N15" s="20">
        <f t="shared" si="1"/>
        <v>74</v>
      </c>
      <c r="O15" s="21">
        <f t="shared" si="2"/>
        <v>425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24</v>
      </c>
      <c r="E16" s="75">
        <v>0.6</v>
      </c>
      <c r="F16" s="75"/>
      <c r="G16" s="75">
        <v>4.2</v>
      </c>
      <c r="H16" s="75">
        <v>1.1000000000000001</v>
      </c>
      <c r="I16" s="30">
        <f t="shared" si="0"/>
        <v>29.900000000000002</v>
      </c>
      <c r="J16" s="76"/>
      <c r="K16" s="75"/>
      <c r="L16" s="75">
        <v>1.5</v>
      </c>
      <c r="M16" s="75">
        <v>3.5</v>
      </c>
      <c r="N16" s="31">
        <f t="shared" si="1"/>
        <v>5</v>
      </c>
      <c r="O16" s="32">
        <f t="shared" si="2"/>
        <v>34.900000000000006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6.52</v>
      </c>
      <c r="E17" s="72"/>
      <c r="F17" s="72"/>
      <c r="G17" s="72">
        <v>7.65</v>
      </c>
      <c r="H17" s="72"/>
      <c r="I17" s="27">
        <f t="shared" si="0"/>
        <v>14.17</v>
      </c>
      <c r="J17" s="73"/>
      <c r="K17" s="72"/>
      <c r="L17" s="72">
        <v>0.45</v>
      </c>
      <c r="M17" s="72">
        <v>2.82</v>
      </c>
      <c r="N17" s="28">
        <f t="shared" si="1"/>
        <v>3.27</v>
      </c>
      <c r="O17" s="29">
        <f t="shared" si="2"/>
        <v>17.440000000000001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921</v>
      </c>
      <c r="E18" s="66"/>
      <c r="F18" s="66"/>
      <c r="G18" s="66">
        <v>669</v>
      </c>
      <c r="H18" s="66"/>
      <c r="I18" s="18">
        <f t="shared" si="0"/>
        <v>1590</v>
      </c>
      <c r="J18" s="67"/>
      <c r="K18" s="66">
        <v>1</v>
      </c>
      <c r="L18" s="66">
        <v>17</v>
      </c>
      <c r="M18" s="66">
        <v>119</v>
      </c>
      <c r="N18" s="20">
        <f t="shared" si="1"/>
        <v>137</v>
      </c>
      <c r="O18" s="21">
        <f t="shared" si="2"/>
        <v>1727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53.7</v>
      </c>
      <c r="E19" s="75"/>
      <c r="F19" s="75"/>
      <c r="G19" s="75">
        <v>34.799999999999997</v>
      </c>
      <c r="H19" s="75"/>
      <c r="I19" s="30">
        <f t="shared" si="0"/>
        <v>88.5</v>
      </c>
      <c r="J19" s="76"/>
      <c r="K19" s="75">
        <v>0.1</v>
      </c>
      <c r="L19" s="75">
        <v>0.8</v>
      </c>
      <c r="M19" s="75">
        <v>6.2</v>
      </c>
      <c r="N19" s="31">
        <f t="shared" si="1"/>
        <v>7.1000000000000005</v>
      </c>
      <c r="O19" s="32">
        <f t="shared" si="2"/>
        <v>95.6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10.32</v>
      </c>
      <c r="E20" s="72"/>
      <c r="F20" s="72">
        <v>0.18</v>
      </c>
      <c r="G20" s="72">
        <v>5.72</v>
      </c>
      <c r="H20" s="72"/>
      <c r="I20" s="27">
        <f t="shared" si="0"/>
        <v>16.22</v>
      </c>
      <c r="J20" s="73"/>
      <c r="K20" s="72"/>
      <c r="L20" s="72"/>
      <c r="M20" s="72">
        <v>16.43</v>
      </c>
      <c r="N20" s="28">
        <f t="shared" si="1"/>
        <v>16.43</v>
      </c>
      <c r="O20" s="29">
        <f t="shared" si="2"/>
        <v>32.65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2475</v>
      </c>
      <c r="E21" s="66"/>
      <c r="F21" s="66">
        <v>18</v>
      </c>
      <c r="G21" s="66">
        <v>648</v>
      </c>
      <c r="H21" s="66"/>
      <c r="I21" s="18">
        <f t="shared" si="0"/>
        <v>3141</v>
      </c>
      <c r="J21" s="67"/>
      <c r="K21" s="66"/>
      <c r="L21" s="66"/>
      <c r="M21" s="66">
        <v>854</v>
      </c>
      <c r="N21" s="20">
        <f t="shared" si="1"/>
        <v>854</v>
      </c>
      <c r="O21" s="21">
        <f t="shared" si="2"/>
        <v>3995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107.2</v>
      </c>
      <c r="E22" s="75"/>
      <c r="F22" s="75">
        <v>0.7</v>
      </c>
      <c r="G22" s="75">
        <v>16.2</v>
      </c>
      <c r="H22" s="75"/>
      <c r="I22" s="30">
        <f t="shared" si="0"/>
        <v>124.10000000000001</v>
      </c>
      <c r="J22" s="76"/>
      <c r="K22" s="75"/>
      <c r="L22" s="75"/>
      <c r="M22" s="75">
        <v>34.700000000000003</v>
      </c>
      <c r="N22" s="31">
        <f t="shared" si="1"/>
        <v>34.700000000000003</v>
      </c>
      <c r="O22" s="32">
        <f t="shared" si="2"/>
        <v>158.80000000000001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0.8</v>
      </c>
      <c r="D23" s="72">
        <v>31</v>
      </c>
      <c r="E23" s="72"/>
      <c r="F23" s="72">
        <v>18.21</v>
      </c>
      <c r="G23" s="72">
        <v>7.95</v>
      </c>
      <c r="H23" s="72"/>
      <c r="I23" s="27">
        <f t="shared" si="0"/>
        <v>57.960000000000008</v>
      </c>
      <c r="J23" s="73"/>
      <c r="K23" s="72"/>
      <c r="L23" s="72">
        <v>0.18</v>
      </c>
      <c r="M23" s="72">
        <v>15.16</v>
      </c>
      <c r="N23" s="28">
        <f t="shared" si="1"/>
        <v>15.34</v>
      </c>
      <c r="O23" s="29">
        <f t="shared" si="2"/>
        <v>73.300000000000011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163</v>
      </c>
      <c r="D24" s="66">
        <v>8637</v>
      </c>
      <c r="E24" s="66"/>
      <c r="F24" s="66">
        <v>1440</v>
      </c>
      <c r="G24" s="66">
        <v>1008</v>
      </c>
      <c r="H24" s="66"/>
      <c r="I24" s="18">
        <f t="shared" si="0"/>
        <v>11248</v>
      </c>
      <c r="J24" s="67"/>
      <c r="K24" s="66"/>
      <c r="L24" s="66">
        <v>11</v>
      </c>
      <c r="M24" s="66">
        <v>933</v>
      </c>
      <c r="N24" s="20">
        <f t="shared" si="1"/>
        <v>944</v>
      </c>
      <c r="O24" s="21">
        <f t="shared" si="2"/>
        <v>12192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4.2</v>
      </c>
      <c r="D25" s="75">
        <v>284.10000000000002</v>
      </c>
      <c r="E25" s="75"/>
      <c r="F25" s="75">
        <v>45.6</v>
      </c>
      <c r="G25" s="75">
        <v>23.2</v>
      </c>
      <c r="H25" s="75"/>
      <c r="I25" s="30">
        <f t="shared" si="0"/>
        <v>357.1</v>
      </c>
      <c r="J25" s="76"/>
      <c r="K25" s="75"/>
      <c r="L25" s="75">
        <v>0.4</v>
      </c>
      <c r="M25" s="75">
        <v>29</v>
      </c>
      <c r="N25" s="31">
        <f t="shared" si="1"/>
        <v>29.4</v>
      </c>
      <c r="O25" s="32">
        <f t="shared" si="2"/>
        <v>386.5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1.97</v>
      </c>
      <c r="D26" s="72">
        <v>13.4</v>
      </c>
      <c r="E26" s="72"/>
      <c r="F26" s="72">
        <v>1.65</v>
      </c>
      <c r="G26" s="72">
        <v>0.09</v>
      </c>
      <c r="H26" s="72"/>
      <c r="I26" s="27">
        <f t="shared" si="0"/>
        <v>17.11</v>
      </c>
      <c r="J26" s="73"/>
      <c r="K26" s="72"/>
      <c r="L26" s="72"/>
      <c r="M26" s="72">
        <v>7.77</v>
      </c>
      <c r="N26" s="28">
        <f t="shared" si="1"/>
        <v>7.77</v>
      </c>
      <c r="O26" s="29">
        <f t="shared" si="2"/>
        <v>24.88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320</v>
      </c>
      <c r="D27" s="66">
        <v>3269</v>
      </c>
      <c r="E27" s="66"/>
      <c r="F27" s="66">
        <v>251</v>
      </c>
      <c r="G27" s="66">
        <v>18</v>
      </c>
      <c r="H27" s="66"/>
      <c r="I27" s="18">
        <f t="shared" si="0"/>
        <v>3858</v>
      </c>
      <c r="J27" s="67"/>
      <c r="K27" s="66"/>
      <c r="L27" s="66"/>
      <c r="M27" s="66">
        <v>556</v>
      </c>
      <c r="N27" s="20">
        <f t="shared" si="1"/>
        <v>556</v>
      </c>
      <c r="O27" s="21">
        <f t="shared" si="2"/>
        <v>4414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7.6</v>
      </c>
      <c r="D28" s="75">
        <v>85.8</v>
      </c>
      <c r="E28" s="75"/>
      <c r="F28" s="75">
        <v>6.2</v>
      </c>
      <c r="G28" s="75">
        <v>0.4</v>
      </c>
      <c r="H28" s="75"/>
      <c r="I28" s="30">
        <f t="shared" si="0"/>
        <v>100</v>
      </c>
      <c r="J28" s="76"/>
      <c r="K28" s="75"/>
      <c r="L28" s="75"/>
      <c r="M28" s="75">
        <v>16.7</v>
      </c>
      <c r="N28" s="31">
        <f t="shared" si="1"/>
        <v>16.7</v>
      </c>
      <c r="O28" s="32">
        <f t="shared" si="2"/>
        <v>116.7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0.63</v>
      </c>
      <c r="D29" s="72">
        <v>48.44</v>
      </c>
      <c r="E29" s="72"/>
      <c r="F29" s="72">
        <v>12.98</v>
      </c>
      <c r="G29" s="72">
        <v>14.58</v>
      </c>
      <c r="H29" s="72">
        <v>0.03</v>
      </c>
      <c r="I29" s="27">
        <f t="shared" si="0"/>
        <v>76.66</v>
      </c>
      <c r="J29" s="73">
        <v>0.19</v>
      </c>
      <c r="K29" s="72"/>
      <c r="L29" s="72">
        <v>7.0000000000000007E-2</v>
      </c>
      <c r="M29" s="72">
        <v>22.94</v>
      </c>
      <c r="N29" s="28">
        <f t="shared" si="1"/>
        <v>23.200000000000003</v>
      </c>
      <c r="O29" s="29">
        <f t="shared" si="2"/>
        <v>99.86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183</v>
      </c>
      <c r="D30" s="66">
        <v>10676</v>
      </c>
      <c r="E30" s="66"/>
      <c r="F30" s="66">
        <v>2398</v>
      </c>
      <c r="G30" s="66">
        <v>2566</v>
      </c>
      <c r="H30" s="66">
        <v>3</v>
      </c>
      <c r="I30" s="18">
        <f t="shared" si="0"/>
        <v>15826</v>
      </c>
      <c r="J30" s="67">
        <v>17</v>
      </c>
      <c r="K30" s="66"/>
      <c r="L30" s="66">
        <v>6</v>
      </c>
      <c r="M30" s="66">
        <v>1863</v>
      </c>
      <c r="N30" s="20">
        <f t="shared" si="1"/>
        <v>1886</v>
      </c>
      <c r="O30" s="21">
        <f t="shared" si="2"/>
        <v>17712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3.1</v>
      </c>
      <c r="D31" s="75">
        <v>230.1</v>
      </c>
      <c r="E31" s="75"/>
      <c r="F31" s="75">
        <v>37</v>
      </c>
      <c r="G31" s="75">
        <v>50.3</v>
      </c>
      <c r="H31" s="75">
        <v>0.1</v>
      </c>
      <c r="I31" s="30">
        <f t="shared" si="0"/>
        <v>320.60000000000002</v>
      </c>
      <c r="J31" s="76">
        <v>0</v>
      </c>
      <c r="K31" s="75"/>
      <c r="L31" s="75">
        <v>0.2</v>
      </c>
      <c r="M31" s="75">
        <v>52.5</v>
      </c>
      <c r="N31" s="31">
        <f t="shared" si="1"/>
        <v>52.7</v>
      </c>
      <c r="O31" s="32">
        <f t="shared" si="2"/>
        <v>373.3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1.06</v>
      </c>
      <c r="D32" s="72">
        <v>58.25</v>
      </c>
      <c r="E32" s="72"/>
      <c r="F32" s="72">
        <v>47.12</v>
      </c>
      <c r="G32" s="72">
        <v>75.92</v>
      </c>
      <c r="H32" s="72">
        <v>0.7</v>
      </c>
      <c r="I32" s="27">
        <f t="shared" si="0"/>
        <v>183.05</v>
      </c>
      <c r="J32" s="73"/>
      <c r="K32" s="72"/>
      <c r="L32" s="72"/>
      <c r="M32" s="72">
        <v>28.64</v>
      </c>
      <c r="N32" s="28">
        <f t="shared" si="1"/>
        <v>28.64</v>
      </c>
      <c r="O32" s="29">
        <f t="shared" si="2"/>
        <v>211.69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325</v>
      </c>
      <c r="D33" s="66">
        <v>12871</v>
      </c>
      <c r="E33" s="66"/>
      <c r="F33" s="66">
        <v>9371</v>
      </c>
      <c r="G33" s="66">
        <v>13350</v>
      </c>
      <c r="H33" s="66">
        <v>96</v>
      </c>
      <c r="I33" s="18">
        <f t="shared" si="0"/>
        <v>36013</v>
      </c>
      <c r="J33" s="67"/>
      <c r="K33" s="66"/>
      <c r="L33" s="66"/>
      <c r="M33" s="66">
        <v>2614</v>
      </c>
      <c r="N33" s="20">
        <f t="shared" si="1"/>
        <v>2614</v>
      </c>
      <c r="O33" s="21">
        <f t="shared" si="2"/>
        <v>38627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4.5</v>
      </c>
      <c r="D34" s="75">
        <v>235.1</v>
      </c>
      <c r="E34" s="75"/>
      <c r="F34" s="75">
        <v>125.2</v>
      </c>
      <c r="G34" s="75">
        <v>212.5</v>
      </c>
      <c r="H34" s="75">
        <v>2.8</v>
      </c>
      <c r="I34" s="30">
        <f t="shared" si="0"/>
        <v>580.09999999999991</v>
      </c>
      <c r="J34" s="76"/>
      <c r="K34" s="75"/>
      <c r="L34" s="75"/>
      <c r="M34" s="75">
        <v>65.8</v>
      </c>
      <c r="N34" s="31">
        <f t="shared" si="1"/>
        <v>65.8</v>
      </c>
      <c r="O34" s="32">
        <f t="shared" si="2"/>
        <v>645.89999999999986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4.12</v>
      </c>
      <c r="D35" s="72">
        <v>55.49</v>
      </c>
      <c r="E35" s="72"/>
      <c r="F35" s="72">
        <v>141.38</v>
      </c>
      <c r="G35" s="72">
        <v>38.99</v>
      </c>
      <c r="H35" s="72">
        <v>0.05</v>
      </c>
      <c r="I35" s="27">
        <f t="shared" si="0"/>
        <v>240.03000000000003</v>
      </c>
      <c r="J35" s="73"/>
      <c r="K35" s="72"/>
      <c r="L35" s="72">
        <v>2.04</v>
      </c>
      <c r="M35" s="72">
        <v>50.08</v>
      </c>
      <c r="N35" s="28">
        <f t="shared" si="1"/>
        <v>52.12</v>
      </c>
      <c r="O35" s="29">
        <f t="shared" si="2"/>
        <v>292.15000000000003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1323</v>
      </c>
      <c r="D36" s="66">
        <v>13183</v>
      </c>
      <c r="E36" s="66"/>
      <c r="F36" s="66">
        <v>30550</v>
      </c>
      <c r="G36" s="66">
        <v>10119</v>
      </c>
      <c r="H36" s="66">
        <v>7</v>
      </c>
      <c r="I36" s="18">
        <f t="shared" si="0"/>
        <v>55182</v>
      </c>
      <c r="J36" s="67"/>
      <c r="K36" s="66"/>
      <c r="L36" s="66">
        <v>211</v>
      </c>
      <c r="M36" s="66">
        <v>4801</v>
      </c>
      <c r="N36" s="20">
        <f t="shared" si="1"/>
        <v>5012</v>
      </c>
      <c r="O36" s="21">
        <f t="shared" si="2"/>
        <v>60194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18.2</v>
      </c>
      <c r="D37" s="75">
        <v>213</v>
      </c>
      <c r="E37" s="75"/>
      <c r="F37" s="75">
        <v>339.6</v>
      </c>
      <c r="G37" s="75">
        <v>142</v>
      </c>
      <c r="H37" s="75">
        <v>0.1</v>
      </c>
      <c r="I37" s="30">
        <f t="shared" ref="I37:I50" si="3">SUM(C37:H37)</f>
        <v>712.9</v>
      </c>
      <c r="J37" s="76"/>
      <c r="K37" s="75"/>
      <c r="L37" s="75">
        <v>4.3</v>
      </c>
      <c r="M37" s="75">
        <v>93.8</v>
      </c>
      <c r="N37" s="31">
        <f t="shared" si="1"/>
        <v>98.1</v>
      </c>
      <c r="O37" s="32">
        <f t="shared" si="2"/>
        <v>811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6.5</v>
      </c>
      <c r="D38" s="72">
        <v>30.99</v>
      </c>
      <c r="E38" s="72">
        <v>0.54</v>
      </c>
      <c r="F38" s="72">
        <v>278.56</v>
      </c>
      <c r="G38" s="72">
        <v>105.69</v>
      </c>
      <c r="H38" s="72">
        <v>0.3</v>
      </c>
      <c r="I38" s="27">
        <f t="shared" si="3"/>
        <v>422.58</v>
      </c>
      <c r="J38" s="73"/>
      <c r="K38" s="72"/>
      <c r="L38" s="72">
        <v>0.1</v>
      </c>
      <c r="M38" s="72">
        <v>22.44</v>
      </c>
      <c r="N38" s="28">
        <f t="shared" si="1"/>
        <v>22.540000000000003</v>
      </c>
      <c r="O38" s="29">
        <f t="shared" si="2"/>
        <v>445.12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2244</v>
      </c>
      <c r="D39" s="66">
        <v>8087</v>
      </c>
      <c r="E39" s="66">
        <v>148</v>
      </c>
      <c r="F39" s="66">
        <v>63896</v>
      </c>
      <c r="G39" s="66">
        <v>29091</v>
      </c>
      <c r="H39" s="66">
        <v>50</v>
      </c>
      <c r="I39" s="18">
        <f t="shared" si="3"/>
        <v>103516</v>
      </c>
      <c r="J39" s="67"/>
      <c r="K39" s="66"/>
      <c r="L39" s="66">
        <v>11</v>
      </c>
      <c r="M39" s="66">
        <v>2184</v>
      </c>
      <c r="N39" s="20">
        <f t="shared" si="1"/>
        <v>2195</v>
      </c>
      <c r="O39" s="21">
        <f t="shared" si="2"/>
        <v>105711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29.2</v>
      </c>
      <c r="D40" s="75">
        <v>113.5</v>
      </c>
      <c r="E40" s="75">
        <v>2</v>
      </c>
      <c r="F40" s="75">
        <v>581.79999999999995</v>
      </c>
      <c r="G40" s="75">
        <v>374.5</v>
      </c>
      <c r="H40" s="75">
        <v>0.9</v>
      </c>
      <c r="I40" s="30">
        <f t="shared" si="3"/>
        <v>1101.9000000000001</v>
      </c>
      <c r="J40" s="76"/>
      <c r="K40" s="75"/>
      <c r="L40" s="75">
        <v>0.2</v>
      </c>
      <c r="M40" s="75">
        <v>41.9</v>
      </c>
      <c r="N40" s="31">
        <f t="shared" si="1"/>
        <v>42.1</v>
      </c>
      <c r="O40" s="32">
        <f t="shared" si="2"/>
        <v>1144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10.41</v>
      </c>
      <c r="D41" s="72">
        <v>36.369999999999997</v>
      </c>
      <c r="E41" s="72">
        <v>0.17</v>
      </c>
      <c r="F41" s="72">
        <v>323.27</v>
      </c>
      <c r="G41" s="72">
        <v>456.51</v>
      </c>
      <c r="H41" s="72">
        <v>0.43</v>
      </c>
      <c r="I41" s="27">
        <f t="shared" si="3"/>
        <v>827.16</v>
      </c>
      <c r="J41" s="73"/>
      <c r="K41" s="72"/>
      <c r="L41" s="72">
        <v>1.1299999999999999</v>
      </c>
      <c r="M41" s="72">
        <v>42.08</v>
      </c>
      <c r="N41" s="28">
        <f t="shared" si="1"/>
        <v>43.21</v>
      </c>
      <c r="O41" s="29">
        <f t="shared" si="2"/>
        <v>870.37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3640</v>
      </c>
      <c r="D42" s="66">
        <v>9155</v>
      </c>
      <c r="E42" s="66">
        <v>46</v>
      </c>
      <c r="F42" s="66">
        <v>75452</v>
      </c>
      <c r="G42" s="66">
        <v>128197</v>
      </c>
      <c r="H42" s="66">
        <v>81</v>
      </c>
      <c r="I42" s="18">
        <f t="shared" si="3"/>
        <v>216571</v>
      </c>
      <c r="J42" s="67"/>
      <c r="K42" s="66"/>
      <c r="L42" s="66">
        <v>130</v>
      </c>
      <c r="M42" s="66">
        <v>4491</v>
      </c>
      <c r="N42" s="20">
        <f t="shared" si="1"/>
        <v>4621</v>
      </c>
      <c r="O42" s="21">
        <f t="shared" si="2"/>
        <v>221192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43.9</v>
      </c>
      <c r="D43" s="75">
        <v>123.5</v>
      </c>
      <c r="E43" s="75">
        <v>0.6</v>
      </c>
      <c r="F43" s="75">
        <v>670.2</v>
      </c>
      <c r="G43" s="75">
        <v>1568.4</v>
      </c>
      <c r="H43" s="75">
        <v>1.3</v>
      </c>
      <c r="I43" s="30">
        <f t="shared" si="3"/>
        <v>2407.9000000000005</v>
      </c>
      <c r="J43" s="76"/>
      <c r="K43" s="75"/>
      <c r="L43" s="75">
        <v>2.2000000000000002</v>
      </c>
      <c r="M43" s="75">
        <v>72.8</v>
      </c>
      <c r="N43" s="31">
        <f t="shared" si="1"/>
        <v>75</v>
      </c>
      <c r="O43" s="32">
        <f t="shared" si="2"/>
        <v>2482.9000000000005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16.649999999999999</v>
      </c>
      <c r="D44" s="72">
        <v>52.24</v>
      </c>
      <c r="E44" s="72">
        <v>0.38</v>
      </c>
      <c r="F44" s="72">
        <v>298.77999999999997</v>
      </c>
      <c r="G44" s="72">
        <v>673.76</v>
      </c>
      <c r="H44" s="72">
        <v>1.52</v>
      </c>
      <c r="I44" s="27">
        <f t="shared" si="3"/>
        <v>1043.33</v>
      </c>
      <c r="J44" s="73">
        <v>0.49</v>
      </c>
      <c r="K44" s="72"/>
      <c r="L44" s="72">
        <v>1.2</v>
      </c>
      <c r="M44" s="72">
        <v>117.74</v>
      </c>
      <c r="N44" s="28">
        <f t="shared" si="1"/>
        <v>119.42999999999999</v>
      </c>
      <c r="O44" s="29">
        <f t="shared" si="2"/>
        <v>1162.76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6123</v>
      </c>
      <c r="D45" s="66">
        <v>12560</v>
      </c>
      <c r="E45" s="66">
        <v>103</v>
      </c>
      <c r="F45" s="66">
        <v>69549</v>
      </c>
      <c r="G45" s="66">
        <v>194584</v>
      </c>
      <c r="H45" s="66">
        <v>286</v>
      </c>
      <c r="I45" s="18">
        <f t="shared" si="3"/>
        <v>283205</v>
      </c>
      <c r="J45" s="67">
        <v>44</v>
      </c>
      <c r="K45" s="66"/>
      <c r="L45" s="66">
        <v>146</v>
      </c>
      <c r="M45" s="66">
        <v>12932</v>
      </c>
      <c r="N45" s="20">
        <f t="shared" si="1"/>
        <v>13122</v>
      </c>
      <c r="O45" s="21">
        <f t="shared" si="2"/>
        <v>296327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61.7</v>
      </c>
      <c r="D46" s="75">
        <v>154.4</v>
      </c>
      <c r="E46" s="75">
        <v>1.3</v>
      </c>
      <c r="F46" s="75">
        <v>568.1</v>
      </c>
      <c r="G46" s="75">
        <v>2088</v>
      </c>
      <c r="H46" s="75">
        <v>4.5</v>
      </c>
      <c r="I46" s="30">
        <f t="shared" si="3"/>
        <v>2878</v>
      </c>
      <c r="J46" s="76">
        <v>0</v>
      </c>
      <c r="K46" s="75"/>
      <c r="L46" s="75">
        <v>1.6</v>
      </c>
      <c r="M46" s="75">
        <v>146.69999999999999</v>
      </c>
      <c r="N46" s="31">
        <f t="shared" si="1"/>
        <v>148.29999999999998</v>
      </c>
      <c r="O46" s="32">
        <f t="shared" si="2"/>
        <v>3026.3</v>
      </c>
      <c r="P46" s="77">
        <v>0.33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37.729999999999997</v>
      </c>
      <c r="D47" s="72">
        <v>101.43</v>
      </c>
      <c r="E47" s="72">
        <v>6.54</v>
      </c>
      <c r="F47" s="72">
        <v>553.04</v>
      </c>
      <c r="G47" s="72">
        <v>700.68</v>
      </c>
      <c r="H47" s="72">
        <v>9.4600000000000009</v>
      </c>
      <c r="I47" s="27">
        <f t="shared" si="3"/>
        <v>1408.88</v>
      </c>
      <c r="J47" s="73">
        <v>3.6</v>
      </c>
      <c r="K47" s="72"/>
      <c r="L47" s="72">
        <v>2.59</v>
      </c>
      <c r="M47" s="72">
        <v>646.96</v>
      </c>
      <c r="N47" s="28">
        <f t="shared" si="1"/>
        <v>653.15000000000009</v>
      </c>
      <c r="O47" s="29">
        <f t="shared" si="2"/>
        <v>2062.0300000000002</v>
      </c>
      <c r="P47" s="78">
        <v>30.31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14857</v>
      </c>
      <c r="D48" s="66">
        <v>25192</v>
      </c>
      <c r="E48" s="66">
        <v>2032</v>
      </c>
      <c r="F48" s="66">
        <v>140030</v>
      </c>
      <c r="G48" s="66">
        <v>205873</v>
      </c>
      <c r="H48" s="66">
        <v>2095</v>
      </c>
      <c r="I48" s="18">
        <f t="shared" si="3"/>
        <v>390079</v>
      </c>
      <c r="J48" s="67">
        <v>324</v>
      </c>
      <c r="K48" s="66"/>
      <c r="L48" s="66">
        <v>341</v>
      </c>
      <c r="M48" s="66">
        <v>77341</v>
      </c>
      <c r="N48" s="20">
        <f t="shared" si="1"/>
        <v>78006</v>
      </c>
      <c r="O48" s="21">
        <f t="shared" si="2"/>
        <v>468085</v>
      </c>
      <c r="P48" s="78">
        <v>3.91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50.5</v>
      </c>
      <c r="D49" s="75">
        <v>175.5</v>
      </c>
      <c r="E49" s="75">
        <v>4.3</v>
      </c>
      <c r="F49" s="75">
        <v>773.1</v>
      </c>
      <c r="G49" s="75">
        <v>1510.6</v>
      </c>
      <c r="H49" s="75">
        <v>19</v>
      </c>
      <c r="I49" s="30">
        <f t="shared" si="3"/>
        <v>2533</v>
      </c>
      <c r="J49" s="76">
        <v>0</v>
      </c>
      <c r="K49" s="75"/>
      <c r="L49" s="75">
        <v>1.8</v>
      </c>
      <c r="M49" s="75">
        <v>465.7</v>
      </c>
      <c r="N49" s="31">
        <f t="shared" si="1"/>
        <v>467.5</v>
      </c>
      <c r="O49" s="32">
        <f t="shared" si="2"/>
        <v>3000.5</v>
      </c>
      <c r="P49" s="78">
        <v>5.05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79.87</v>
      </c>
      <c r="D50" s="63">
        <v>427.61</v>
      </c>
      <c r="E50" s="63">
        <v>7.63</v>
      </c>
      <c r="F50" s="63">
        <v>1675.17</v>
      </c>
      <c r="G50" s="63">
        <v>2087.54</v>
      </c>
      <c r="H50" s="63">
        <v>12.49</v>
      </c>
      <c r="I50" s="11">
        <f t="shared" si="3"/>
        <v>4290.3099999999995</v>
      </c>
      <c r="J50" s="64">
        <v>4.28</v>
      </c>
      <c r="K50" s="63"/>
      <c r="L50" s="63">
        <v>8.57</v>
      </c>
      <c r="M50" s="63">
        <v>976.53</v>
      </c>
      <c r="N50" s="13">
        <f t="shared" si="1"/>
        <v>989.38</v>
      </c>
      <c r="O50" s="14">
        <f t="shared" si="2"/>
        <v>5279.69</v>
      </c>
      <c r="P50" s="78">
        <v>0.68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29178</v>
      </c>
      <c r="D51" s="66">
        <v>104168</v>
      </c>
      <c r="E51" s="66">
        <v>2329</v>
      </c>
      <c r="F51" s="66">
        <v>392955</v>
      </c>
      <c r="G51" s="66">
        <v>586123</v>
      </c>
      <c r="H51" s="66">
        <v>2618</v>
      </c>
      <c r="I51" s="18">
        <f t="shared" ref="I51:I58" si="4">SUM(C51:H51)</f>
        <v>1117371</v>
      </c>
      <c r="J51" s="67">
        <v>385</v>
      </c>
      <c r="K51" s="66"/>
      <c r="L51" s="66">
        <v>896</v>
      </c>
      <c r="M51" s="66">
        <v>108789</v>
      </c>
      <c r="N51" s="20">
        <f t="shared" si="1"/>
        <v>110070</v>
      </c>
      <c r="O51" s="21">
        <f>SUM(N51,I51)</f>
        <v>1227441</v>
      </c>
      <c r="P51" s="78">
        <v>11.24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222.9</v>
      </c>
      <c r="D52" s="75">
        <v>1638.6</v>
      </c>
      <c r="E52" s="75">
        <v>8.1999999999999993</v>
      </c>
      <c r="F52" s="75">
        <v>3147.5</v>
      </c>
      <c r="G52" s="75">
        <v>6020.9</v>
      </c>
      <c r="H52" s="75">
        <v>28.7</v>
      </c>
      <c r="I52" s="30">
        <f t="shared" si="4"/>
        <v>11066.8</v>
      </c>
      <c r="J52" s="76">
        <v>0</v>
      </c>
      <c r="K52" s="75"/>
      <c r="L52" s="75">
        <v>13</v>
      </c>
      <c r="M52" s="75">
        <v>1033.7</v>
      </c>
      <c r="N52" s="31">
        <f t="shared" si="1"/>
        <v>1046.7</v>
      </c>
      <c r="O52" s="32">
        <f t="shared" si="2"/>
        <v>12113.5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77.099999999999994</v>
      </c>
      <c r="D53" s="72">
        <v>341.79</v>
      </c>
      <c r="E53" s="72">
        <v>7.63</v>
      </c>
      <c r="F53" s="72">
        <v>1656.27</v>
      </c>
      <c r="G53" s="72">
        <v>2066.13</v>
      </c>
      <c r="H53" s="72">
        <v>11.41</v>
      </c>
      <c r="I53" s="27">
        <f t="shared" si="4"/>
        <v>4160.33</v>
      </c>
      <c r="J53" s="73">
        <v>4.28</v>
      </c>
      <c r="K53" s="72"/>
      <c r="L53" s="72">
        <v>7.76</v>
      </c>
      <c r="M53" s="72">
        <v>974.37</v>
      </c>
      <c r="N53" s="28">
        <f t="shared" si="1"/>
        <v>986.41</v>
      </c>
      <c r="O53" s="29">
        <f t="shared" si="2"/>
        <v>5146.74</v>
      </c>
      <c r="P53" s="33">
        <f>SUM(P46:P52)</f>
        <v>51.519999999999996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28695</v>
      </c>
      <c r="D54" s="66">
        <v>82408</v>
      </c>
      <c r="E54" s="66">
        <v>2329</v>
      </c>
      <c r="F54" s="66">
        <v>391407</v>
      </c>
      <c r="G54" s="66">
        <v>583780</v>
      </c>
      <c r="H54" s="66">
        <v>2462</v>
      </c>
      <c r="I54" s="18">
        <f t="shared" si="4"/>
        <v>1091081</v>
      </c>
      <c r="J54" s="67">
        <v>385</v>
      </c>
      <c r="K54" s="66"/>
      <c r="L54" s="66">
        <v>873</v>
      </c>
      <c r="M54" s="66">
        <v>108735</v>
      </c>
      <c r="N54" s="20">
        <f t="shared" si="1"/>
        <v>109993</v>
      </c>
      <c r="O54" s="21">
        <f t="shared" si="2"/>
        <v>1201074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211.1</v>
      </c>
      <c r="D55" s="69">
        <v>1045.0999999999999</v>
      </c>
      <c r="E55" s="69">
        <v>8.1999999999999993</v>
      </c>
      <c r="F55" s="69">
        <v>3099.4</v>
      </c>
      <c r="G55" s="69">
        <v>5946.3</v>
      </c>
      <c r="H55" s="69">
        <v>24.8</v>
      </c>
      <c r="I55" s="24">
        <f t="shared" si="4"/>
        <v>10334.9</v>
      </c>
      <c r="J55" s="70">
        <v>0</v>
      </c>
      <c r="K55" s="69"/>
      <c r="L55" s="69">
        <v>11.5</v>
      </c>
      <c r="M55" s="69">
        <v>1029</v>
      </c>
      <c r="N55" s="24">
        <f t="shared" si="1"/>
        <v>1040.5</v>
      </c>
      <c r="O55" s="26">
        <f t="shared" si="2"/>
        <v>11375.4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79.87</v>
      </c>
      <c r="D56" s="10">
        <f t="shared" si="5"/>
        <v>445.66</v>
      </c>
      <c r="E56" s="10">
        <f t="shared" si="5"/>
        <v>7.74</v>
      </c>
      <c r="F56" s="10">
        <f t="shared" si="5"/>
        <v>1675.1699999999998</v>
      </c>
      <c r="G56" s="10">
        <f t="shared" si="5"/>
        <v>2087.54</v>
      </c>
      <c r="H56" s="10">
        <f t="shared" si="5"/>
        <v>12.89</v>
      </c>
      <c r="I56" s="36">
        <f>SUM(C56:H56)</f>
        <v>4308.87</v>
      </c>
      <c r="J56" s="34">
        <f>SUM(J5,J8,J11,J14,J17,J20,J23,J26,J29,J32,J35,J38,J41,J44,J47)</f>
        <v>4.28</v>
      </c>
      <c r="K56" s="10">
        <f>SUM(K5,K8,K11,K14,K17,K20,K23,K26,K29,K32,K35,K38,K41,K44,K47)</f>
        <v>0</v>
      </c>
      <c r="L56" s="10">
        <f>SUM(L5,L8,L11,L14,L17,L20,L23,L26,L29,L32,L35,L38,L41,L44,L47)</f>
        <v>10.43</v>
      </c>
      <c r="M56" s="10">
        <f>SUM(M5,M8,M11,M14,M17,M20,M23,M26,M29,M32,M35,M38,M41,M44,M47)</f>
        <v>976.94</v>
      </c>
      <c r="N56" s="12">
        <f t="shared" si="1"/>
        <v>991.65000000000009</v>
      </c>
      <c r="O56" s="14">
        <f t="shared" si="2"/>
        <v>5300.52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29178</v>
      </c>
      <c r="D57" s="17">
        <f t="shared" si="5"/>
        <v>107326</v>
      </c>
      <c r="E57" s="17">
        <f t="shared" si="5"/>
        <v>2336</v>
      </c>
      <c r="F57" s="17">
        <f t="shared" si="5"/>
        <v>392955</v>
      </c>
      <c r="G57" s="17">
        <f t="shared" si="5"/>
        <v>586195</v>
      </c>
      <c r="H57" s="17">
        <f t="shared" si="5"/>
        <v>2631</v>
      </c>
      <c r="I57" s="37">
        <f t="shared" si="4"/>
        <v>1120621</v>
      </c>
      <c r="J57" s="35">
        <f t="shared" ref="J57:M58" si="6">SUM(J6,J9,J12,J15,J18,J21,J24,J27,J30,J33,J36,J39,J42,J45,J48)</f>
        <v>385</v>
      </c>
      <c r="K57" s="17">
        <f t="shared" si="6"/>
        <v>1</v>
      </c>
      <c r="L57" s="17">
        <f t="shared" si="6"/>
        <v>916</v>
      </c>
      <c r="M57" s="17">
        <f t="shared" si="6"/>
        <v>108790</v>
      </c>
      <c r="N57" s="19">
        <f t="shared" si="1"/>
        <v>110092</v>
      </c>
      <c r="O57" s="21">
        <f t="shared" si="2"/>
        <v>1230713</v>
      </c>
      <c r="P57" s="82">
        <v>0.66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222.89999999999998</v>
      </c>
      <c r="D58" s="40">
        <f t="shared" si="5"/>
        <v>1807.8000000000002</v>
      </c>
      <c r="E58" s="40">
        <f t="shared" si="5"/>
        <v>8.8000000000000007</v>
      </c>
      <c r="F58" s="40">
        <f t="shared" si="5"/>
        <v>3147.5</v>
      </c>
      <c r="G58" s="40">
        <f t="shared" si="5"/>
        <v>6025.1</v>
      </c>
      <c r="H58" s="40">
        <f t="shared" si="5"/>
        <v>29.8</v>
      </c>
      <c r="I58" s="41">
        <f t="shared" si="4"/>
        <v>11241.9</v>
      </c>
      <c r="J58" s="39">
        <f t="shared" si="6"/>
        <v>0</v>
      </c>
      <c r="K58" s="40">
        <f t="shared" si="6"/>
        <v>0.1</v>
      </c>
      <c r="L58" s="40">
        <f t="shared" si="6"/>
        <v>15.1</v>
      </c>
      <c r="M58" s="40">
        <f t="shared" si="6"/>
        <v>1033.8</v>
      </c>
      <c r="N58" s="42">
        <f t="shared" si="1"/>
        <v>1049</v>
      </c>
      <c r="O58" s="43">
        <f t="shared" si="2"/>
        <v>12290.9</v>
      </c>
      <c r="P58" s="44">
        <f>SUM(O56,P53,P54,P57)</f>
        <v>5352.7000000000007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0.31</v>
      </c>
      <c r="N63" s="13">
        <f>SUM(J63:M63)</f>
        <v>0.31</v>
      </c>
      <c r="O63" s="14">
        <f>SUM(N63,I63)</f>
        <v>0.31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1.86</v>
      </c>
      <c r="M66" s="72">
        <v>0.1</v>
      </c>
      <c r="N66" s="28">
        <f t="shared" si="8"/>
        <v>1.9600000000000002</v>
      </c>
      <c r="O66" s="29">
        <f t="shared" si="9"/>
        <v>1.9600000000000002</v>
      </c>
      <c r="P66" s="22" t="s">
        <v>25</v>
      </c>
      <c r="Q66" s="129" t="s">
        <v>115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20</v>
      </c>
      <c r="M67" s="66">
        <v>1</v>
      </c>
      <c r="N67" s="20">
        <f t="shared" si="8"/>
        <v>21</v>
      </c>
      <c r="O67" s="21">
        <f t="shared" si="9"/>
        <v>21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2.1</v>
      </c>
      <c r="M68" s="75">
        <v>0.1</v>
      </c>
      <c r="N68" s="31">
        <f t="shared" si="8"/>
        <v>2.2000000000000002</v>
      </c>
      <c r="O68" s="32">
        <f t="shared" si="9"/>
        <v>2.2000000000000002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2.0099999999999998</v>
      </c>
      <c r="N69" s="28">
        <f t="shared" si="8"/>
        <v>2.0099999999999998</v>
      </c>
      <c r="O69" s="29">
        <f t="shared" si="9"/>
        <v>2.0099999999999998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41</v>
      </c>
      <c r="E70" s="66"/>
      <c r="F70" s="66"/>
      <c r="G70" s="66"/>
      <c r="H70" s="66"/>
      <c r="I70" s="18">
        <f t="shared" si="7"/>
        <v>41</v>
      </c>
      <c r="J70" s="67"/>
      <c r="K70" s="66"/>
      <c r="L70" s="66"/>
      <c r="M70" s="66">
        <v>50</v>
      </c>
      <c r="N70" s="20">
        <f t="shared" si="8"/>
        <v>50</v>
      </c>
      <c r="O70" s="21">
        <f t="shared" si="9"/>
        <v>91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7.9</v>
      </c>
      <c r="E71" s="75"/>
      <c r="F71" s="75"/>
      <c r="G71" s="75"/>
      <c r="H71" s="75"/>
      <c r="I71" s="30">
        <f t="shared" si="7"/>
        <v>7.9</v>
      </c>
      <c r="J71" s="76"/>
      <c r="K71" s="75"/>
      <c r="L71" s="75"/>
      <c r="M71" s="75">
        <v>4.4000000000000004</v>
      </c>
      <c r="N71" s="31">
        <f t="shared" si="8"/>
        <v>4.4000000000000004</v>
      </c>
      <c r="O71" s="32">
        <f t="shared" si="9"/>
        <v>12.3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1.21</v>
      </c>
      <c r="E72" s="72">
        <v>0.11</v>
      </c>
      <c r="F72" s="72"/>
      <c r="G72" s="72"/>
      <c r="H72" s="72">
        <v>0.4</v>
      </c>
      <c r="I72" s="27">
        <f t="shared" si="7"/>
        <v>1.7200000000000002</v>
      </c>
      <c r="J72" s="73"/>
      <c r="K72" s="72"/>
      <c r="L72" s="72">
        <v>0.81</v>
      </c>
      <c r="M72" s="72">
        <v>1.46</v>
      </c>
      <c r="N72" s="28">
        <f t="shared" si="8"/>
        <v>2.27</v>
      </c>
      <c r="O72" s="29">
        <f t="shared" si="9"/>
        <v>3.99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259</v>
      </c>
      <c r="E73" s="66">
        <v>7</v>
      </c>
      <c r="F73" s="66"/>
      <c r="G73" s="66">
        <v>72</v>
      </c>
      <c r="H73" s="66">
        <v>13</v>
      </c>
      <c r="I73" s="18">
        <f t="shared" si="7"/>
        <v>351</v>
      </c>
      <c r="J73" s="67"/>
      <c r="K73" s="66"/>
      <c r="L73" s="66">
        <v>23</v>
      </c>
      <c r="M73" s="66">
        <v>51</v>
      </c>
      <c r="N73" s="20">
        <f t="shared" si="8"/>
        <v>74</v>
      </c>
      <c r="O73" s="21">
        <f t="shared" si="9"/>
        <v>425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24</v>
      </c>
      <c r="E74" s="75">
        <v>0.6</v>
      </c>
      <c r="F74" s="75"/>
      <c r="G74" s="75">
        <v>4.2</v>
      </c>
      <c r="H74" s="75">
        <v>1.1000000000000001</v>
      </c>
      <c r="I74" s="30">
        <f t="shared" si="7"/>
        <v>29.900000000000002</v>
      </c>
      <c r="J74" s="76"/>
      <c r="K74" s="75"/>
      <c r="L74" s="75">
        <v>1.5</v>
      </c>
      <c r="M74" s="75">
        <v>3.5</v>
      </c>
      <c r="N74" s="31">
        <f t="shared" si="8"/>
        <v>5</v>
      </c>
      <c r="O74" s="32">
        <f t="shared" si="9"/>
        <v>34.900000000000006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6.52</v>
      </c>
      <c r="E75" s="72"/>
      <c r="F75" s="72"/>
      <c r="G75" s="72">
        <v>7.65</v>
      </c>
      <c r="H75" s="72"/>
      <c r="I75" s="27">
        <f t="shared" si="7"/>
        <v>14.17</v>
      </c>
      <c r="J75" s="73"/>
      <c r="K75" s="72"/>
      <c r="L75" s="72">
        <v>0.45</v>
      </c>
      <c r="M75" s="72">
        <v>2.82</v>
      </c>
      <c r="N75" s="28">
        <f t="shared" si="8"/>
        <v>3.27</v>
      </c>
      <c r="O75" s="29">
        <f t="shared" si="9"/>
        <v>17.440000000000001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921</v>
      </c>
      <c r="E76" s="66"/>
      <c r="F76" s="66"/>
      <c r="G76" s="66">
        <v>669</v>
      </c>
      <c r="H76" s="66"/>
      <c r="I76" s="18">
        <f t="shared" si="7"/>
        <v>1590</v>
      </c>
      <c r="J76" s="67"/>
      <c r="K76" s="66">
        <v>1</v>
      </c>
      <c r="L76" s="66">
        <v>17</v>
      </c>
      <c r="M76" s="66">
        <v>119</v>
      </c>
      <c r="N76" s="20">
        <f t="shared" si="8"/>
        <v>137</v>
      </c>
      <c r="O76" s="21">
        <f t="shared" si="9"/>
        <v>1727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53.7</v>
      </c>
      <c r="E77" s="75"/>
      <c r="F77" s="75"/>
      <c r="G77" s="75">
        <v>34.799999999999997</v>
      </c>
      <c r="H77" s="75"/>
      <c r="I77" s="30">
        <f t="shared" si="7"/>
        <v>88.5</v>
      </c>
      <c r="J77" s="76"/>
      <c r="K77" s="75">
        <v>0.1</v>
      </c>
      <c r="L77" s="75">
        <v>0.8</v>
      </c>
      <c r="M77" s="75">
        <v>6.2</v>
      </c>
      <c r="N77" s="31">
        <f t="shared" si="8"/>
        <v>7.1000000000000005</v>
      </c>
      <c r="O77" s="32">
        <f t="shared" si="9"/>
        <v>95.6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10.32</v>
      </c>
      <c r="E78" s="72"/>
      <c r="F78" s="72">
        <v>0.18</v>
      </c>
      <c r="G78" s="72">
        <v>5.72</v>
      </c>
      <c r="H78" s="72"/>
      <c r="I78" s="27">
        <f t="shared" si="7"/>
        <v>16.22</v>
      </c>
      <c r="J78" s="73"/>
      <c r="K78" s="72"/>
      <c r="L78" s="72"/>
      <c r="M78" s="72">
        <v>16.43</v>
      </c>
      <c r="N78" s="28">
        <f t="shared" si="8"/>
        <v>16.43</v>
      </c>
      <c r="O78" s="29">
        <f t="shared" si="9"/>
        <v>32.65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2475</v>
      </c>
      <c r="E79" s="66"/>
      <c r="F79" s="66">
        <v>18</v>
      </c>
      <c r="G79" s="66">
        <v>648</v>
      </c>
      <c r="H79" s="66"/>
      <c r="I79" s="18">
        <f t="shared" si="7"/>
        <v>3141</v>
      </c>
      <c r="J79" s="67"/>
      <c r="K79" s="66"/>
      <c r="L79" s="66"/>
      <c r="M79" s="66">
        <v>854</v>
      </c>
      <c r="N79" s="20">
        <f t="shared" si="8"/>
        <v>854</v>
      </c>
      <c r="O79" s="21">
        <f t="shared" si="9"/>
        <v>3995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107.2</v>
      </c>
      <c r="E80" s="75"/>
      <c r="F80" s="75">
        <v>0.7</v>
      </c>
      <c r="G80" s="75">
        <v>16.2</v>
      </c>
      <c r="H80" s="75"/>
      <c r="I80" s="30">
        <f t="shared" si="7"/>
        <v>124.10000000000001</v>
      </c>
      <c r="J80" s="76"/>
      <c r="K80" s="75"/>
      <c r="L80" s="75"/>
      <c r="M80" s="75">
        <v>34.700000000000003</v>
      </c>
      <c r="N80" s="31">
        <f t="shared" si="8"/>
        <v>34.700000000000003</v>
      </c>
      <c r="O80" s="32">
        <f t="shared" si="9"/>
        <v>158.80000000000001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0.8</v>
      </c>
      <c r="D81" s="72">
        <v>31</v>
      </c>
      <c r="E81" s="72"/>
      <c r="F81" s="72">
        <v>18.21</v>
      </c>
      <c r="G81" s="72">
        <v>7.95</v>
      </c>
      <c r="H81" s="72"/>
      <c r="I81" s="27">
        <f t="shared" si="7"/>
        <v>57.960000000000008</v>
      </c>
      <c r="J81" s="73"/>
      <c r="K81" s="72"/>
      <c r="L81" s="72">
        <v>0.18</v>
      </c>
      <c r="M81" s="72">
        <v>15.16</v>
      </c>
      <c r="N81" s="28">
        <f t="shared" si="8"/>
        <v>15.34</v>
      </c>
      <c r="O81" s="29">
        <f t="shared" si="9"/>
        <v>73.300000000000011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163</v>
      </c>
      <c r="D82" s="66">
        <v>8637</v>
      </c>
      <c r="E82" s="66"/>
      <c r="F82" s="66">
        <v>1440</v>
      </c>
      <c r="G82" s="66">
        <v>1008</v>
      </c>
      <c r="H82" s="66"/>
      <c r="I82" s="18">
        <f t="shared" si="7"/>
        <v>11248</v>
      </c>
      <c r="J82" s="67"/>
      <c r="K82" s="66"/>
      <c r="L82" s="66">
        <v>11</v>
      </c>
      <c r="M82" s="66">
        <v>933</v>
      </c>
      <c r="N82" s="20">
        <f t="shared" si="8"/>
        <v>944</v>
      </c>
      <c r="O82" s="21">
        <f t="shared" si="9"/>
        <v>12192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4.2</v>
      </c>
      <c r="D83" s="75">
        <v>284.10000000000002</v>
      </c>
      <c r="E83" s="75"/>
      <c r="F83" s="75">
        <v>45.6</v>
      </c>
      <c r="G83" s="75">
        <v>23.2</v>
      </c>
      <c r="H83" s="75"/>
      <c r="I83" s="30">
        <f t="shared" si="7"/>
        <v>357.1</v>
      </c>
      <c r="J83" s="76"/>
      <c r="K83" s="75"/>
      <c r="L83" s="75">
        <v>0.4</v>
      </c>
      <c r="M83" s="75">
        <v>29</v>
      </c>
      <c r="N83" s="31">
        <f t="shared" si="8"/>
        <v>29.4</v>
      </c>
      <c r="O83" s="32">
        <f t="shared" si="9"/>
        <v>386.5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1.97</v>
      </c>
      <c r="D84" s="72">
        <v>13.4</v>
      </c>
      <c r="E84" s="72"/>
      <c r="F84" s="72">
        <v>1.65</v>
      </c>
      <c r="G84" s="72">
        <v>0.09</v>
      </c>
      <c r="H84" s="72"/>
      <c r="I84" s="27">
        <f t="shared" si="7"/>
        <v>17.11</v>
      </c>
      <c r="J84" s="73"/>
      <c r="K84" s="72"/>
      <c r="L84" s="72"/>
      <c r="M84" s="72">
        <v>7.77</v>
      </c>
      <c r="N84" s="28">
        <f t="shared" si="8"/>
        <v>7.77</v>
      </c>
      <c r="O84" s="29">
        <f t="shared" si="9"/>
        <v>24.88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320</v>
      </c>
      <c r="D85" s="66">
        <v>3269</v>
      </c>
      <c r="E85" s="66"/>
      <c r="F85" s="66">
        <v>251</v>
      </c>
      <c r="G85" s="66">
        <v>18</v>
      </c>
      <c r="H85" s="66"/>
      <c r="I85" s="18">
        <f t="shared" si="7"/>
        <v>3858</v>
      </c>
      <c r="J85" s="67"/>
      <c r="K85" s="66"/>
      <c r="L85" s="66"/>
      <c r="M85" s="66">
        <v>556</v>
      </c>
      <c r="N85" s="20">
        <f t="shared" si="8"/>
        <v>556</v>
      </c>
      <c r="O85" s="21">
        <f t="shared" si="9"/>
        <v>4414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7.6</v>
      </c>
      <c r="D86" s="75">
        <v>85.8</v>
      </c>
      <c r="E86" s="75"/>
      <c r="F86" s="75">
        <v>6.2</v>
      </c>
      <c r="G86" s="75">
        <v>0.4</v>
      </c>
      <c r="H86" s="75"/>
      <c r="I86" s="30">
        <f t="shared" si="7"/>
        <v>100</v>
      </c>
      <c r="J86" s="76"/>
      <c r="K86" s="75"/>
      <c r="L86" s="75"/>
      <c r="M86" s="75">
        <v>16.7</v>
      </c>
      <c r="N86" s="31">
        <f t="shared" si="8"/>
        <v>16.7</v>
      </c>
      <c r="O86" s="32">
        <f t="shared" si="9"/>
        <v>116.7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0.63</v>
      </c>
      <c r="D87" s="72">
        <v>48.44</v>
      </c>
      <c r="E87" s="72"/>
      <c r="F87" s="72">
        <v>12.98</v>
      </c>
      <c r="G87" s="72">
        <v>14.58</v>
      </c>
      <c r="H87" s="72">
        <v>0.03</v>
      </c>
      <c r="I87" s="27">
        <f t="shared" si="7"/>
        <v>76.66</v>
      </c>
      <c r="J87" s="73">
        <v>0.19</v>
      </c>
      <c r="K87" s="72"/>
      <c r="L87" s="72">
        <v>7.0000000000000007E-2</v>
      </c>
      <c r="M87" s="72">
        <v>22.94</v>
      </c>
      <c r="N87" s="28">
        <f t="shared" si="8"/>
        <v>23.200000000000003</v>
      </c>
      <c r="O87" s="29">
        <f t="shared" si="9"/>
        <v>99.86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183</v>
      </c>
      <c r="D88" s="66">
        <v>10676</v>
      </c>
      <c r="E88" s="66"/>
      <c r="F88" s="66">
        <v>2398</v>
      </c>
      <c r="G88" s="66">
        <v>2566</v>
      </c>
      <c r="H88" s="66">
        <v>3</v>
      </c>
      <c r="I88" s="18">
        <f t="shared" si="7"/>
        <v>15826</v>
      </c>
      <c r="J88" s="67">
        <v>17</v>
      </c>
      <c r="K88" s="66"/>
      <c r="L88" s="66">
        <v>6</v>
      </c>
      <c r="M88" s="66">
        <v>1863</v>
      </c>
      <c r="N88" s="20">
        <f t="shared" si="8"/>
        <v>1886</v>
      </c>
      <c r="O88" s="21">
        <f t="shared" si="9"/>
        <v>17712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3.1</v>
      </c>
      <c r="D89" s="75">
        <v>230.1</v>
      </c>
      <c r="E89" s="75"/>
      <c r="F89" s="75">
        <v>37</v>
      </c>
      <c r="G89" s="75">
        <v>50.3</v>
      </c>
      <c r="H89" s="75">
        <v>0.1</v>
      </c>
      <c r="I89" s="30">
        <f t="shared" si="7"/>
        <v>320.60000000000002</v>
      </c>
      <c r="J89" s="76">
        <v>0</v>
      </c>
      <c r="K89" s="75"/>
      <c r="L89" s="75">
        <v>0.2</v>
      </c>
      <c r="M89" s="75">
        <v>52.5</v>
      </c>
      <c r="N89" s="31">
        <f t="shared" si="8"/>
        <v>52.7</v>
      </c>
      <c r="O89" s="32">
        <f t="shared" si="9"/>
        <v>373.3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1.06</v>
      </c>
      <c r="D90" s="72">
        <v>58.25</v>
      </c>
      <c r="E90" s="72"/>
      <c r="F90" s="72">
        <v>47.12</v>
      </c>
      <c r="G90" s="72">
        <v>75.92</v>
      </c>
      <c r="H90" s="72">
        <v>0.7</v>
      </c>
      <c r="I90" s="27">
        <f t="shared" si="7"/>
        <v>183.05</v>
      </c>
      <c r="J90" s="73"/>
      <c r="K90" s="72"/>
      <c r="L90" s="72"/>
      <c r="M90" s="72">
        <v>28.64</v>
      </c>
      <c r="N90" s="28">
        <f t="shared" si="8"/>
        <v>28.64</v>
      </c>
      <c r="O90" s="29">
        <f t="shared" si="9"/>
        <v>211.69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325</v>
      </c>
      <c r="D91" s="66">
        <v>12871</v>
      </c>
      <c r="E91" s="66"/>
      <c r="F91" s="66">
        <v>9371</v>
      </c>
      <c r="G91" s="66">
        <v>13350</v>
      </c>
      <c r="H91" s="66">
        <v>96</v>
      </c>
      <c r="I91" s="18">
        <f t="shared" si="7"/>
        <v>36013</v>
      </c>
      <c r="J91" s="67"/>
      <c r="K91" s="66"/>
      <c r="L91" s="66"/>
      <c r="M91" s="66">
        <v>2614</v>
      </c>
      <c r="N91" s="20">
        <f t="shared" si="8"/>
        <v>2614</v>
      </c>
      <c r="O91" s="21">
        <f t="shared" si="9"/>
        <v>38627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4.5</v>
      </c>
      <c r="D92" s="75">
        <v>235.1</v>
      </c>
      <c r="E92" s="75"/>
      <c r="F92" s="75">
        <v>125.2</v>
      </c>
      <c r="G92" s="75">
        <v>212.5</v>
      </c>
      <c r="H92" s="75">
        <v>2.8</v>
      </c>
      <c r="I92" s="30">
        <f t="shared" si="7"/>
        <v>580.09999999999991</v>
      </c>
      <c r="J92" s="76"/>
      <c r="K92" s="75"/>
      <c r="L92" s="75"/>
      <c r="M92" s="75">
        <v>65.8</v>
      </c>
      <c r="N92" s="31">
        <f t="shared" si="8"/>
        <v>65.8</v>
      </c>
      <c r="O92" s="32">
        <f t="shared" si="9"/>
        <v>645.89999999999986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4.12</v>
      </c>
      <c r="D93" s="72">
        <v>55.49</v>
      </c>
      <c r="E93" s="72"/>
      <c r="F93" s="72">
        <v>141.38</v>
      </c>
      <c r="G93" s="72">
        <v>38.99</v>
      </c>
      <c r="H93" s="72">
        <v>0.05</v>
      </c>
      <c r="I93" s="27">
        <f t="shared" si="7"/>
        <v>240.03000000000003</v>
      </c>
      <c r="J93" s="73"/>
      <c r="K93" s="72"/>
      <c r="L93" s="72">
        <v>2.04</v>
      </c>
      <c r="M93" s="72">
        <v>50.08</v>
      </c>
      <c r="N93" s="28">
        <f t="shared" si="8"/>
        <v>52.12</v>
      </c>
      <c r="O93" s="29">
        <f t="shared" si="9"/>
        <v>292.15000000000003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1323</v>
      </c>
      <c r="D94" s="66">
        <v>13183</v>
      </c>
      <c r="E94" s="66"/>
      <c r="F94" s="66">
        <v>30550</v>
      </c>
      <c r="G94" s="66">
        <v>10119</v>
      </c>
      <c r="H94" s="66">
        <v>7</v>
      </c>
      <c r="I94" s="18">
        <f t="shared" si="7"/>
        <v>55182</v>
      </c>
      <c r="J94" s="67"/>
      <c r="K94" s="66"/>
      <c r="L94" s="66">
        <v>211</v>
      </c>
      <c r="M94" s="66">
        <v>4801</v>
      </c>
      <c r="N94" s="20">
        <f t="shared" si="8"/>
        <v>5012</v>
      </c>
      <c r="O94" s="21">
        <f t="shared" si="9"/>
        <v>60194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18.2</v>
      </c>
      <c r="D95" s="75">
        <v>213</v>
      </c>
      <c r="E95" s="75"/>
      <c r="F95" s="75">
        <v>339.6</v>
      </c>
      <c r="G95" s="75">
        <v>142</v>
      </c>
      <c r="H95" s="75">
        <v>0.1</v>
      </c>
      <c r="I95" s="30">
        <f t="shared" si="7"/>
        <v>712.9</v>
      </c>
      <c r="J95" s="76"/>
      <c r="K95" s="75"/>
      <c r="L95" s="75">
        <v>4.3</v>
      </c>
      <c r="M95" s="75">
        <v>93.8</v>
      </c>
      <c r="N95" s="31">
        <f t="shared" si="8"/>
        <v>98.1</v>
      </c>
      <c r="O95" s="32">
        <f t="shared" si="9"/>
        <v>811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6.5</v>
      </c>
      <c r="D96" s="72">
        <v>30.99</v>
      </c>
      <c r="E96" s="72">
        <v>0.54</v>
      </c>
      <c r="F96" s="72">
        <v>278.56</v>
      </c>
      <c r="G96" s="72">
        <v>105.69</v>
      </c>
      <c r="H96" s="72">
        <v>0.3</v>
      </c>
      <c r="I96" s="27">
        <f t="shared" si="7"/>
        <v>422.58</v>
      </c>
      <c r="J96" s="73"/>
      <c r="K96" s="72"/>
      <c r="L96" s="72">
        <v>0.1</v>
      </c>
      <c r="M96" s="72">
        <v>22.44</v>
      </c>
      <c r="N96" s="28">
        <f t="shared" si="8"/>
        <v>22.540000000000003</v>
      </c>
      <c r="O96" s="29">
        <f t="shared" si="9"/>
        <v>445.12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2244</v>
      </c>
      <c r="D97" s="66">
        <v>8087</v>
      </c>
      <c r="E97" s="66">
        <v>148</v>
      </c>
      <c r="F97" s="66">
        <v>63896</v>
      </c>
      <c r="G97" s="66">
        <v>29091</v>
      </c>
      <c r="H97" s="66">
        <v>50</v>
      </c>
      <c r="I97" s="18">
        <f t="shared" si="7"/>
        <v>103516</v>
      </c>
      <c r="J97" s="67"/>
      <c r="K97" s="66"/>
      <c r="L97" s="66">
        <v>11</v>
      </c>
      <c r="M97" s="66">
        <v>2184</v>
      </c>
      <c r="N97" s="20">
        <f t="shared" si="8"/>
        <v>2195</v>
      </c>
      <c r="O97" s="21">
        <f t="shared" si="9"/>
        <v>105711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29.2</v>
      </c>
      <c r="D98" s="75">
        <v>113.5</v>
      </c>
      <c r="E98" s="75">
        <v>2</v>
      </c>
      <c r="F98" s="75">
        <v>581.79999999999995</v>
      </c>
      <c r="G98" s="75">
        <v>374.5</v>
      </c>
      <c r="H98" s="75">
        <v>0.9</v>
      </c>
      <c r="I98" s="30">
        <f t="shared" si="7"/>
        <v>1101.9000000000001</v>
      </c>
      <c r="J98" s="76"/>
      <c r="K98" s="75"/>
      <c r="L98" s="75">
        <v>0.2</v>
      </c>
      <c r="M98" s="75">
        <v>41.9</v>
      </c>
      <c r="N98" s="31">
        <f t="shared" si="8"/>
        <v>42.1</v>
      </c>
      <c r="O98" s="32">
        <f t="shared" si="9"/>
        <v>1144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10.41</v>
      </c>
      <c r="D99" s="72">
        <v>36.369999999999997</v>
      </c>
      <c r="E99" s="72">
        <v>0.17</v>
      </c>
      <c r="F99" s="72">
        <v>323.27</v>
      </c>
      <c r="G99" s="72">
        <v>456.51</v>
      </c>
      <c r="H99" s="72">
        <v>0.43</v>
      </c>
      <c r="I99" s="27">
        <f t="shared" si="7"/>
        <v>827.16</v>
      </c>
      <c r="J99" s="73"/>
      <c r="K99" s="72"/>
      <c r="L99" s="72">
        <v>1.1299999999999999</v>
      </c>
      <c r="M99" s="72">
        <v>42.08</v>
      </c>
      <c r="N99" s="28">
        <f t="shared" si="8"/>
        <v>43.21</v>
      </c>
      <c r="O99" s="29">
        <f t="shared" si="9"/>
        <v>870.37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3640</v>
      </c>
      <c r="D100" s="66">
        <v>9155</v>
      </c>
      <c r="E100" s="66">
        <v>46</v>
      </c>
      <c r="F100" s="66">
        <v>75452</v>
      </c>
      <c r="G100" s="66">
        <v>128197</v>
      </c>
      <c r="H100" s="66">
        <v>81</v>
      </c>
      <c r="I100" s="18">
        <f t="shared" si="7"/>
        <v>216571</v>
      </c>
      <c r="J100" s="67"/>
      <c r="K100" s="66"/>
      <c r="L100" s="66">
        <v>130</v>
      </c>
      <c r="M100" s="66">
        <v>4491</v>
      </c>
      <c r="N100" s="20">
        <f t="shared" si="8"/>
        <v>4621</v>
      </c>
      <c r="O100" s="21">
        <f t="shared" si="9"/>
        <v>221192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43.9</v>
      </c>
      <c r="D101" s="75">
        <v>123.5</v>
      </c>
      <c r="E101" s="75">
        <v>0.6</v>
      </c>
      <c r="F101" s="75">
        <v>670.2</v>
      </c>
      <c r="G101" s="75">
        <v>1568.4</v>
      </c>
      <c r="H101" s="75">
        <v>1.3</v>
      </c>
      <c r="I101" s="30">
        <f t="shared" si="7"/>
        <v>2407.9000000000005</v>
      </c>
      <c r="J101" s="76"/>
      <c r="K101" s="75"/>
      <c r="L101" s="75">
        <v>2.2000000000000002</v>
      </c>
      <c r="M101" s="75">
        <v>72.8</v>
      </c>
      <c r="N101" s="31">
        <f t="shared" si="8"/>
        <v>75</v>
      </c>
      <c r="O101" s="32">
        <f t="shared" si="9"/>
        <v>2482.9000000000005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16.649999999999999</v>
      </c>
      <c r="D102" s="72">
        <v>52.24</v>
      </c>
      <c r="E102" s="72">
        <v>0.38</v>
      </c>
      <c r="F102" s="72">
        <v>298.77999999999997</v>
      </c>
      <c r="G102" s="72">
        <v>673.76</v>
      </c>
      <c r="H102" s="72">
        <v>1.52</v>
      </c>
      <c r="I102" s="27">
        <f t="shared" si="7"/>
        <v>1043.33</v>
      </c>
      <c r="J102" s="73">
        <v>0.49</v>
      </c>
      <c r="K102" s="72"/>
      <c r="L102" s="72">
        <v>1.2</v>
      </c>
      <c r="M102" s="72">
        <v>117.74</v>
      </c>
      <c r="N102" s="28">
        <f t="shared" si="8"/>
        <v>119.42999999999999</v>
      </c>
      <c r="O102" s="29">
        <f t="shared" si="9"/>
        <v>1162.76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6123</v>
      </c>
      <c r="D103" s="66">
        <v>12560</v>
      </c>
      <c r="E103" s="66">
        <v>103</v>
      </c>
      <c r="F103" s="66">
        <v>69549</v>
      </c>
      <c r="G103" s="66">
        <v>194584</v>
      </c>
      <c r="H103" s="66">
        <v>286</v>
      </c>
      <c r="I103" s="18">
        <f t="shared" si="7"/>
        <v>283205</v>
      </c>
      <c r="J103" s="67">
        <v>44</v>
      </c>
      <c r="K103" s="66"/>
      <c r="L103" s="66">
        <v>146</v>
      </c>
      <c r="M103" s="66">
        <v>12932</v>
      </c>
      <c r="N103" s="20">
        <f t="shared" si="8"/>
        <v>13122</v>
      </c>
      <c r="O103" s="21">
        <f t="shared" si="9"/>
        <v>296327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61.7</v>
      </c>
      <c r="D104" s="75">
        <v>154.4</v>
      </c>
      <c r="E104" s="75">
        <v>1.3</v>
      </c>
      <c r="F104" s="75">
        <v>568.1</v>
      </c>
      <c r="G104" s="75">
        <v>2088</v>
      </c>
      <c r="H104" s="75">
        <v>4.5</v>
      </c>
      <c r="I104" s="30">
        <f t="shared" si="7"/>
        <v>2878</v>
      </c>
      <c r="J104" s="76">
        <v>0</v>
      </c>
      <c r="K104" s="75"/>
      <c r="L104" s="75">
        <v>1.6</v>
      </c>
      <c r="M104" s="75">
        <v>146.69999999999999</v>
      </c>
      <c r="N104" s="31">
        <f t="shared" si="8"/>
        <v>148.29999999999998</v>
      </c>
      <c r="O104" s="32">
        <f t="shared" si="9"/>
        <v>3026.3</v>
      </c>
      <c r="P104" s="77">
        <v>0.33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9.59</v>
      </c>
      <c r="D105" s="72">
        <v>75.67</v>
      </c>
      <c r="E105" s="72">
        <v>0.77</v>
      </c>
      <c r="F105" s="72">
        <v>185.58</v>
      </c>
      <c r="G105" s="72">
        <v>559.85</v>
      </c>
      <c r="H105" s="72"/>
      <c r="I105" s="27">
        <f t="shared" si="7"/>
        <v>831.46</v>
      </c>
      <c r="J105" s="73">
        <v>0.2</v>
      </c>
      <c r="K105" s="72"/>
      <c r="L105" s="72">
        <v>1.62</v>
      </c>
      <c r="M105" s="72">
        <v>264.43</v>
      </c>
      <c r="N105" s="28">
        <f t="shared" si="8"/>
        <v>266.25</v>
      </c>
      <c r="O105" s="29">
        <f t="shared" si="9"/>
        <v>1097.71</v>
      </c>
      <c r="P105" s="78">
        <v>30.31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3583</v>
      </c>
      <c r="D106" s="66">
        <v>17248</v>
      </c>
      <c r="E106" s="66">
        <v>233</v>
      </c>
      <c r="F106" s="66">
        <v>44614</v>
      </c>
      <c r="G106" s="66">
        <v>162208</v>
      </c>
      <c r="H106" s="66"/>
      <c r="I106" s="18">
        <f t="shared" si="7"/>
        <v>227886</v>
      </c>
      <c r="J106" s="67">
        <v>18</v>
      </c>
      <c r="K106" s="66"/>
      <c r="L106" s="66">
        <v>208</v>
      </c>
      <c r="M106" s="66">
        <v>30236</v>
      </c>
      <c r="N106" s="20">
        <f t="shared" si="8"/>
        <v>30462</v>
      </c>
      <c r="O106" s="21">
        <f t="shared" si="9"/>
        <v>258348</v>
      </c>
      <c r="P106" s="78">
        <v>3.91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32</v>
      </c>
      <c r="D107" s="75">
        <v>166.9</v>
      </c>
      <c r="E107" s="75">
        <v>2.6</v>
      </c>
      <c r="F107" s="75">
        <v>309.89999999999998</v>
      </c>
      <c r="G107" s="75">
        <v>1319.2</v>
      </c>
      <c r="H107" s="75"/>
      <c r="I107" s="30">
        <f t="shared" si="7"/>
        <v>1830.6</v>
      </c>
      <c r="J107" s="76">
        <v>0</v>
      </c>
      <c r="K107" s="75"/>
      <c r="L107" s="75">
        <v>1.8</v>
      </c>
      <c r="M107" s="75">
        <v>296.5</v>
      </c>
      <c r="N107" s="31">
        <f t="shared" si="8"/>
        <v>298.3</v>
      </c>
      <c r="O107" s="32">
        <f t="shared" si="9"/>
        <v>2128.9</v>
      </c>
      <c r="P107" s="78">
        <v>5.05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5.62</v>
      </c>
      <c r="D108" s="72">
        <v>3.44</v>
      </c>
      <c r="E108" s="72">
        <v>0.63</v>
      </c>
      <c r="F108" s="72">
        <v>122.01</v>
      </c>
      <c r="G108" s="72">
        <v>88.92</v>
      </c>
      <c r="H108" s="72"/>
      <c r="I108" s="27">
        <f t="shared" si="7"/>
        <v>220.62</v>
      </c>
      <c r="J108" s="73">
        <v>0.96</v>
      </c>
      <c r="K108" s="72"/>
      <c r="L108" s="72">
        <v>0.66</v>
      </c>
      <c r="M108" s="72">
        <v>162.01</v>
      </c>
      <c r="N108" s="28">
        <f t="shared" si="8"/>
        <v>163.63</v>
      </c>
      <c r="O108" s="29">
        <f t="shared" si="9"/>
        <v>384.25</v>
      </c>
      <c r="P108" s="78">
        <v>0.68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2127</v>
      </c>
      <c r="D109" s="66">
        <v>1003</v>
      </c>
      <c r="E109" s="66">
        <v>192</v>
      </c>
      <c r="F109" s="66">
        <v>29937</v>
      </c>
      <c r="G109" s="66">
        <v>27168</v>
      </c>
      <c r="H109" s="66"/>
      <c r="I109" s="18">
        <f t="shared" si="7"/>
        <v>60427</v>
      </c>
      <c r="J109" s="67">
        <v>87</v>
      </c>
      <c r="K109" s="66"/>
      <c r="L109" s="66">
        <v>92</v>
      </c>
      <c r="M109" s="66">
        <v>20635</v>
      </c>
      <c r="N109" s="20">
        <f t="shared" si="8"/>
        <v>20814</v>
      </c>
      <c r="O109" s="21">
        <f t="shared" si="9"/>
        <v>81241</v>
      </c>
      <c r="P109" s="78">
        <v>11.24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18.5</v>
      </c>
      <c r="D110" s="75">
        <v>8.6</v>
      </c>
      <c r="E110" s="75">
        <v>1.7</v>
      </c>
      <c r="F110" s="75">
        <v>177.7</v>
      </c>
      <c r="G110" s="75">
        <v>191.4</v>
      </c>
      <c r="H110" s="75"/>
      <c r="I110" s="30">
        <f t="shared" si="7"/>
        <v>397.9</v>
      </c>
      <c r="J110" s="76">
        <v>0</v>
      </c>
      <c r="K110" s="75"/>
      <c r="L110" s="75">
        <v>0</v>
      </c>
      <c r="M110" s="75">
        <v>169.2</v>
      </c>
      <c r="N110" s="31">
        <f t="shared" si="8"/>
        <v>169.2</v>
      </c>
      <c r="O110" s="32">
        <f t="shared" si="9"/>
        <v>567.09999999999991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8.2200000000000006</v>
      </c>
      <c r="D111" s="72">
        <v>4.9400000000000004</v>
      </c>
      <c r="E111" s="72">
        <v>0.49</v>
      </c>
      <c r="F111" s="72">
        <v>121.4</v>
      </c>
      <c r="G111" s="72">
        <v>28.35</v>
      </c>
      <c r="H111" s="72"/>
      <c r="I111" s="27">
        <f t="shared" si="7"/>
        <v>163.4</v>
      </c>
      <c r="J111" s="73">
        <v>1.86</v>
      </c>
      <c r="K111" s="72"/>
      <c r="L111" s="72"/>
      <c r="M111" s="72">
        <v>178.83</v>
      </c>
      <c r="N111" s="28">
        <f t="shared" si="8"/>
        <v>180.69000000000003</v>
      </c>
      <c r="O111" s="29">
        <f t="shared" si="9"/>
        <v>344.09000000000003</v>
      </c>
      <c r="P111" s="33">
        <f>SUM(P104:P110)</f>
        <v>51.519999999999996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3308</v>
      </c>
      <c r="D112" s="66">
        <v>1550</v>
      </c>
      <c r="E112" s="66">
        <v>150</v>
      </c>
      <c r="F112" s="66">
        <v>31051</v>
      </c>
      <c r="G112" s="66">
        <v>8988</v>
      </c>
      <c r="H112" s="66"/>
      <c r="I112" s="18">
        <f t="shared" si="7"/>
        <v>45047</v>
      </c>
      <c r="J112" s="67">
        <v>166</v>
      </c>
      <c r="K112" s="66"/>
      <c r="L112" s="66"/>
      <c r="M112" s="66">
        <v>21351</v>
      </c>
      <c r="N112" s="20">
        <f t="shared" si="8"/>
        <v>21517</v>
      </c>
      <c r="O112" s="21">
        <f t="shared" si="9"/>
        <v>66564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158.6</v>
      </c>
      <c r="G113" s="75">
        <v>0</v>
      </c>
      <c r="H113" s="75"/>
      <c r="I113" s="30">
        <f t="shared" si="7"/>
        <v>158.6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158.6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2.96</v>
      </c>
      <c r="D114" s="72">
        <v>3.15</v>
      </c>
      <c r="E114" s="72">
        <v>0.94</v>
      </c>
      <c r="F114" s="72">
        <v>56.86</v>
      </c>
      <c r="G114" s="72">
        <v>11.79</v>
      </c>
      <c r="H114" s="72">
        <v>2.57</v>
      </c>
      <c r="I114" s="27">
        <f t="shared" si="7"/>
        <v>78.269999999999982</v>
      </c>
      <c r="J114" s="73">
        <v>0.43</v>
      </c>
      <c r="K114" s="72"/>
      <c r="L114" s="72"/>
      <c r="M114" s="72">
        <v>24.35</v>
      </c>
      <c r="N114" s="28">
        <f t="shared" si="8"/>
        <v>24.78</v>
      </c>
      <c r="O114" s="29">
        <f t="shared" si="9"/>
        <v>103.04999999999998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1214</v>
      </c>
      <c r="D115" s="66">
        <v>990</v>
      </c>
      <c r="E115" s="66">
        <v>292</v>
      </c>
      <c r="F115" s="66">
        <v>15214</v>
      </c>
      <c r="G115" s="66">
        <v>3703</v>
      </c>
      <c r="H115" s="66">
        <v>617</v>
      </c>
      <c r="I115" s="18">
        <f t="shared" si="7"/>
        <v>22030</v>
      </c>
      <c r="J115" s="67">
        <v>39</v>
      </c>
      <c r="K115" s="66"/>
      <c r="L115" s="66"/>
      <c r="M115" s="66">
        <v>2906</v>
      </c>
      <c r="N115" s="20">
        <f t="shared" si="8"/>
        <v>2945</v>
      </c>
      <c r="O115" s="21">
        <f t="shared" si="9"/>
        <v>24975</v>
      </c>
      <c r="P115" s="82">
        <v>0.66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60.5</v>
      </c>
      <c r="G116" s="84">
        <v>0</v>
      </c>
      <c r="H116" s="84">
        <v>6.8</v>
      </c>
      <c r="I116" s="46">
        <f t="shared" si="7"/>
        <v>67.3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67.3</v>
      </c>
      <c r="P116" s="44">
        <f>SUM(O136,P111,P112,P115)</f>
        <v>5352.7000000000007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4.0599999999999996</v>
      </c>
      <c r="D121" s="63">
        <v>5.82</v>
      </c>
      <c r="E121" s="63">
        <v>2</v>
      </c>
      <c r="F121" s="63">
        <v>27.25</v>
      </c>
      <c r="G121" s="63">
        <v>5.04</v>
      </c>
      <c r="H121" s="63">
        <v>0.27</v>
      </c>
      <c r="I121" s="11">
        <f t="shared" si="7"/>
        <v>44.44</v>
      </c>
      <c r="J121" s="64">
        <v>0.05</v>
      </c>
      <c r="K121" s="63"/>
      <c r="L121" s="63"/>
      <c r="M121" s="63">
        <v>8.4499999999999993</v>
      </c>
      <c r="N121" s="13">
        <f t="shared" si="8"/>
        <v>8.5</v>
      </c>
      <c r="O121" s="14">
        <f t="shared" si="9"/>
        <v>52.94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1668</v>
      </c>
      <c r="D122" s="66">
        <v>1759</v>
      </c>
      <c r="E122" s="66">
        <v>630</v>
      </c>
      <c r="F122" s="66">
        <v>7696</v>
      </c>
      <c r="G122" s="66">
        <v>1631</v>
      </c>
      <c r="H122" s="66">
        <v>54</v>
      </c>
      <c r="I122" s="18">
        <f t="shared" si="7"/>
        <v>13438</v>
      </c>
      <c r="J122" s="67">
        <v>5</v>
      </c>
      <c r="K122" s="66"/>
      <c r="L122" s="66"/>
      <c r="M122" s="66">
        <v>1067</v>
      </c>
      <c r="N122" s="20">
        <f t="shared" si="8"/>
        <v>1072</v>
      </c>
      <c r="O122" s="21">
        <f t="shared" si="9"/>
        <v>14510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31.4</v>
      </c>
      <c r="G123" s="75">
        <v>0</v>
      </c>
      <c r="H123" s="75">
        <v>0.5</v>
      </c>
      <c r="I123" s="30">
        <f t="shared" si="7"/>
        <v>31.9</v>
      </c>
      <c r="J123" s="76">
        <v>0</v>
      </c>
      <c r="K123" s="75"/>
      <c r="L123" s="75"/>
      <c r="M123" s="75">
        <v>0</v>
      </c>
      <c r="N123" s="31">
        <f t="shared" si="8"/>
        <v>0</v>
      </c>
      <c r="O123" s="32">
        <f t="shared" si="9"/>
        <v>31.9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3.69</v>
      </c>
      <c r="D124" s="72">
        <v>2.62</v>
      </c>
      <c r="E124" s="72">
        <v>0.7</v>
      </c>
      <c r="F124" s="72">
        <v>14.02</v>
      </c>
      <c r="G124" s="72">
        <v>2.16</v>
      </c>
      <c r="H124" s="72">
        <v>2.4700000000000002</v>
      </c>
      <c r="I124" s="27">
        <f t="shared" si="7"/>
        <v>25.66</v>
      </c>
      <c r="J124" s="73">
        <v>0.03</v>
      </c>
      <c r="K124" s="72"/>
      <c r="L124" s="72"/>
      <c r="M124" s="72">
        <v>3.68</v>
      </c>
      <c r="N124" s="28">
        <f t="shared" si="8"/>
        <v>3.71</v>
      </c>
      <c r="O124" s="29">
        <f t="shared" si="9"/>
        <v>29.37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1508</v>
      </c>
      <c r="D125" s="66">
        <v>825</v>
      </c>
      <c r="E125" s="66">
        <v>220</v>
      </c>
      <c r="F125" s="66">
        <v>3932</v>
      </c>
      <c r="G125" s="66">
        <v>691</v>
      </c>
      <c r="H125" s="66">
        <v>510</v>
      </c>
      <c r="I125" s="18">
        <f t="shared" si="7"/>
        <v>7686</v>
      </c>
      <c r="J125" s="67">
        <v>3</v>
      </c>
      <c r="K125" s="66"/>
      <c r="L125" s="66"/>
      <c r="M125" s="66">
        <v>487</v>
      </c>
      <c r="N125" s="20">
        <f t="shared" si="8"/>
        <v>490</v>
      </c>
      <c r="O125" s="21">
        <f t="shared" si="9"/>
        <v>8176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15.5</v>
      </c>
      <c r="G126" s="75">
        <v>0</v>
      </c>
      <c r="H126" s="75">
        <v>4.7</v>
      </c>
      <c r="I126" s="30">
        <f t="shared" si="7"/>
        <v>20.2</v>
      </c>
      <c r="J126" s="76">
        <v>0</v>
      </c>
      <c r="K126" s="75"/>
      <c r="L126" s="75"/>
      <c r="M126" s="75">
        <v>0</v>
      </c>
      <c r="N126" s="31">
        <f t="shared" si="8"/>
        <v>0</v>
      </c>
      <c r="O126" s="32">
        <f t="shared" si="9"/>
        <v>20.2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3.59</v>
      </c>
      <c r="D127" s="72">
        <v>5.79</v>
      </c>
      <c r="E127" s="72">
        <v>1.01</v>
      </c>
      <c r="F127" s="72">
        <v>25.92</v>
      </c>
      <c r="G127" s="72">
        <v>4.57</v>
      </c>
      <c r="H127" s="72">
        <v>4.1500000000000004</v>
      </c>
      <c r="I127" s="27">
        <f t="shared" si="7"/>
        <v>45.03</v>
      </c>
      <c r="J127" s="73">
        <v>7.0000000000000007E-2</v>
      </c>
      <c r="K127" s="72"/>
      <c r="L127" s="72">
        <v>0.31</v>
      </c>
      <c r="M127" s="72">
        <v>5.21</v>
      </c>
      <c r="N127" s="28">
        <f t="shared" si="8"/>
        <v>5.59</v>
      </c>
      <c r="O127" s="29">
        <f t="shared" si="9"/>
        <v>50.620000000000005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1449</v>
      </c>
      <c r="D128" s="66">
        <v>1817</v>
      </c>
      <c r="E128" s="66">
        <v>315</v>
      </c>
      <c r="F128" s="66">
        <v>7586</v>
      </c>
      <c r="G128" s="66">
        <v>1484</v>
      </c>
      <c r="H128" s="66">
        <v>914</v>
      </c>
      <c r="I128" s="18">
        <f t="shared" si="7"/>
        <v>13565</v>
      </c>
      <c r="J128" s="67">
        <v>6</v>
      </c>
      <c r="K128" s="66"/>
      <c r="L128" s="66">
        <v>41</v>
      </c>
      <c r="M128" s="66">
        <v>659</v>
      </c>
      <c r="N128" s="20">
        <f t="shared" si="8"/>
        <v>706</v>
      </c>
      <c r="O128" s="21">
        <f t="shared" si="9"/>
        <v>14271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19.5</v>
      </c>
      <c r="G129" s="75">
        <v>0</v>
      </c>
      <c r="H129" s="75">
        <v>7</v>
      </c>
      <c r="I129" s="30">
        <f t="shared" si="7"/>
        <v>26.5</v>
      </c>
      <c r="J129" s="76">
        <v>0</v>
      </c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26.5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79.87</v>
      </c>
      <c r="D130" s="63">
        <v>427.61</v>
      </c>
      <c r="E130" s="63">
        <v>7.63</v>
      </c>
      <c r="F130" s="63">
        <v>1675.17</v>
      </c>
      <c r="G130" s="63">
        <v>2087.54</v>
      </c>
      <c r="H130" s="63">
        <v>12.49</v>
      </c>
      <c r="I130" s="11">
        <f t="shared" si="7"/>
        <v>4290.3099999999995</v>
      </c>
      <c r="J130" s="64">
        <v>4.28</v>
      </c>
      <c r="K130" s="63"/>
      <c r="L130" s="63">
        <v>8.57</v>
      </c>
      <c r="M130" s="63">
        <v>976.53</v>
      </c>
      <c r="N130" s="13">
        <f>SUM(J130:M130)</f>
        <v>989.38</v>
      </c>
      <c r="O130" s="14">
        <f t="shared" si="9"/>
        <v>5279.69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29178</v>
      </c>
      <c r="D131" s="66">
        <v>104168</v>
      </c>
      <c r="E131" s="66">
        <v>2329</v>
      </c>
      <c r="F131" s="66">
        <v>392955</v>
      </c>
      <c r="G131" s="66">
        <v>586123</v>
      </c>
      <c r="H131" s="66">
        <v>2618</v>
      </c>
      <c r="I131" s="18">
        <f t="shared" si="7"/>
        <v>1117371</v>
      </c>
      <c r="J131" s="67">
        <v>385</v>
      </c>
      <c r="K131" s="66"/>
      <c r="L131" s="66">
        <v>896</v>
      </c>
      <c r="M131" s="66">
        <v>108789</v>
      </c>
      <c r="N131" s="20">
        <f t="shared" si="8"/>
        <v>110070</v>
      </c>
      <c r="O131" s="21">
        <f t="shared" si="9"/>
        <v>1227441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222.9</v>
      </c>
      <c r="D132" s="75">
        <v>1638.6</v>
      </c>
      <c r="E132" s="75">
        <v>8.1999999999999993</v>
      </c>
      <c r="F132" s="75">
        <v>3147.5</v>
      </c>
      <c r="G132" s="75">
        <v>6020.9</v>
      </c>
      <c r="H132" s="75">
        <v>28.7</v>
      </c>
      <c r="I132" s="30">
        <f t="shared" ref="I132:I138" si="10">SUM(C132:H132)</f>
        <v>11066.8</v>
      </c>
      <c r="J132" s="76">
        <v>0</v>
      </c>
      <c r="K132" s="75"/>
      <c r="L132" s="75">
        <v>13</v>
      </c>
      <c r="M132" s="75">
        <v>1033.7</v>
      </c>
      <c r="N132" s="31">
        <f t="shared" ref="N132:N138" si="11">SUM(J132:M132)</f>
        <v>1046.7</v>
      </c>
      <c r="O132" s="32">
        <f t="shared" ref="O132:O138" si="12">SUM(N132,I132)</f>
        <v>12113.5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77.099999999999994</v>
      </c>
      <c r="D133" s="72">
        <v>341.79</v>
      </c>
      <c r="E133" s="72">
        <v>7.63</v>
      </c>
      <c r="F133" s="72">
        <v>1656.27</v>
      </c>
      <c r="G133" s="72">
        <v>2066.13</v>
      </c>
      <c r="H133" s="72">
        <v>11.41</v>
      </c>
      <c r="I133" s="27">
        <f t="shared" si="10"/>
        <v>4160.33</v>
      </c>
      <c r="J133" s="73">
        <v>4.28</v>
      </c>
      <c r="K133" s="72"/>
      <c r="L133" s="72">
        <v>7.76</v>
      </c>
      <c r="M133" s="72">
        <v>974.37</v>
      </c>
      <c r="N133" s="28">
        <f t="shared" si="11"/>
        <v>986.41</v>
      </c>
      <c r="O133" s="29">
        <f t="shared" si="12"/>
        <v>5146.74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28695</v>
      </c>
      <c r="D134" s="66">
        <v>82408</v>
      </c>
      <c r="E134" s="66">
        <v>2329</v>
      </c>
      <c r="F134" s="66">
        <v>391407</v>
      </c>
      <c r="G134" s="66">
        <v>583780</v>
      </c>
      <c r="H134" s="66">
        <v>2462</v>
      </c>
      <c r="I134" s="18">
        <f t="shared" si="10"/>
        <v>1091081</v>
      </c>
      <c r="J134" s="67">
        <v>385</v>
      </c>
      <c r="K134" s="66"/>
      <c r="L134" s="66">
        <v>873</v>
      </c>
      <c r="M134" s="66">
        <v>108735</v>
      </c>
      <c r="N134" s="20">
        <f t="shared" si="11"/>
        <v>109993</v>
      </c>
      <c r="O134" s="21">
        <f t="shared" si="12"/>
        <v>1201074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211.1</v>
      </c>
      <c r="D135" s="84">
        <v>1045.0999999999999</v>
      </c>
      <c r="E135" s="84">
        <v>8.1999999999999993</v>
      </c>
      <c r="F135" s="84">
        <v>3099.4</v>
      </c>
      <c r="G135" s="84">
        <v>5946.3</v>
      </c>
      <c r="H135" s="84">
        <v>24.8</v>
      </c>
      <c r="I135" s="46">
        <f t="shared" si="10"/>
        <v>10334.9</v>
      </c>
      <c r="J135" s="85">
        <v>0</v>
      </c>
      <c r="K135" s="84"/>
      <c r="L135" s="84">
        <v>11.5</v>
      </c>
      <c r="M135" s="84">
        <v>1029</v>
      </c>
      <c r="N135" s="47">
        <f t="shared" si="11"/>
        <v>1040.5</v>
      </c>
      <c r="O135" s="43">
        <f t="shared" si="12"/>
        <v>11375.4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79.87</v>
      </c>
      <c r="D136" s="54">
        <f t="shared" si="13"/>
        <v>445.66</v>
      </c>
      <c r="E136" s="54">
        <f t="shared" si="13"/>
        <v>7.7399999999999993</v>
      </c>
      <c r="F136" s="54">
        <f t="shared" si="13"/>
        <v>1675.1699999999998</v>
      </c>
      <c r="G136" s="54">
        <f t="shared" si="13"/>
        <v>2087.54</v>
      </c>
      <c r="H136" s="54">
        <f t="shared" si="13"/>
        <v>12.89</v>
      </c>
      <c r="I136" s="55">
        <f t="shared" si="10"/>
        <v>4308.87</v>
      </c>
      <c r="J136" s="56">
        <f t="shared" ref="J136:M138" si="14">SUM(J63,J66,J69,J72,J75,J78,J81,J84,J87,J90,J93,J96,J99,J102,J105,J108,J111,J114,J121,J124,J127)</f>
        <v>4.28</v>
      </c>
      <c r="K136" s="54">
        <f t="shared" si="14"/>
        <v>0</v>
      </c>
      <c r="L136" s="54">
        <f t="shared" si="14"/>
        <v>10.430000000000001</v>
      </c>
      <c r="M136" s="54">
        <f t="shared" si="14"/>
        <v>976.94000000000017</v>
      </c>
      <c r="N136" s="57">
        <f t="shared" si="11"/>
        <v>991.6500000000002</v>
      </c>
      <c r="O136" s="58">
        <f t="shared" si="12"/>
        <v>5300.52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29178</v>
      </c>
      <c r="D137" s="17">
        <f t="shared" si="13"/>
        <v>107326</v>
      </c>
      <c r="E137" s="17">
        <f t="shared" si="13"/>
        <v>2336</v>
      </c>
      <c r="F137" s="17">
        <f t="shared" si="13"/>
        <v>392955</v>
      </c>
      <c r="G137" s="17">
        <f t="shared" si="13"/>
        <v>586195</v>
      </c>
      <c r="H137" s="17">
        <f t="shared" si="13"/>
        <v>2631</v>
      </c>
      <c r="I137" s="18">
        <f t="shared" si="10"/>
        <v>1120621</v>
      </c>
      <c r="J137" s="19">
        <f t="shared" si="14"/>
        <v>385</v>
      </c>
      <c r="K137" s="17">
        <f t="shared" si="14"/>
        <v>1</v>
      </c>
      <c r="L137" s="17">
        <f t="shared" si="14"/>
        <v>916</v>
      </c>
      <c r="M137" s="17">
        <f t="shared" si="14"/>
        <v>108790</v>
      </c>
      <c r="N137" s="20">
        <f t="shared" si="11"/>
        <v>110092</v>
      </c>
      <c r="O137" s="21">
        <f t="shared" si="12"/>
        <v>1230713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222.89999999999998</v>
      </c>
      <c r="D138" s="40">
        <f t="shared" si="13"/>
        <v>1807.8000000000002</v>
      </c>
      <c r="E138" s="40">
        <f t="shared" si="13"/>
        <v>8.7999999999999989</v>
      </c>
      <c r="F138" s="40">
        <f t="shared" si="13"/>
        <v>3147.5</v>
      </c>
      <c r="G138" s="40">
        <f t="shared" si="13"/>
        <v>6025.0999999999995</v>
      </c>
      <c r="H138" s="40">
        <f t="shared" si="13"/>
        <v>29.8</v>
      </c>
      <c r="I138" s="46">
        <f t="shared" si="10"/>
        <v>11241.899999999998</v>
      </c>
      <c r="J138" s="42">
        <f t="shared" si="14"/>
        <v>0</v>
      </c>
      <c r="K138" s="40">
        <f t="shared" si="14"/>
        <v>0.1</v>
      </c>
      <c r="L138" s="40">
        <f t="shared" si="14"/>
        <v>15.1</v>
      </c>
      <c r="M138" s="40">
        <f t="shared" si="14"/>
        <v>1033.8</v>
      </c>
      <c r="N138" s="47">
        <f t="shared" si="11"/>
        <v>1049</v>
      </c>
      <c r="O138" s="43">
        <f t="shared" si="12"/>
        <v>12290.899999999998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6FC66-D434-4236-A603-E07EF9DE34B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7.0000000000000007E-2</v>
      </c>
      <c r="E5" s="63"/>
      <c r="F5" s="63"/>
      <c r="G5" s="63"/>
      <c r="H5" s="63"/>
      <c r="I5" s="11">
        <f t="shared" ref="I5:I36" si="0">SUM(C5:H5)</f>
        <v>7.0000000000000007E-2</v>
      </c>
      <c r="J5" s="64"/>
      <c r="K5" s="63"/>
      <c r="L5" s="63">
        <v>7.0000000000000007E-2</v>
      </c>
      <c r="M5" s="63">
        <v>0.02</v>
      </c>
      <c r="N5" s="13">
        <f t="shared" ref="N5:N58" si="1">SUM(J5:M5)</f>
        <v>9.0000000000000011E-2</v>
      </c>
      <c r="O5" s="14">
        <f>SUM(N5,I5)</f>
        <v>0.16000000000000003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0.31</v>
      </c>
      <c r="D8" s="72">
        <v>3.21</v>
      </c>
      <c r="E8" s="72"/>
      <c r="F8" s="72"/>
      <c r="G8" s="72"/>
      <c r="H8" s="72"/>
      <c r="I8" s="27">
        <f t="shared" si="0"/>
        <v>3.52</v>
      </c>
      <c r="J8" s="73"/>
      <c r="K8" s="72"/>
      <c r="L8" s="72"/>
      <c r="M8" s="72">
        <v>0.78</v>
      </c>
      <c r="N8" s="28">
        <f t="shared" si="1"/>
        <v>0.78</v>
      </c>
      <c r="O8" s="29">
        <f t="shared" si="2"/>
        <v>4.3</v>
      </c>
      <c r="P8" s="22" t="s">
        <v>25</v>
      </c>
      <c r="Q8" s="129" t="s">
        <v>116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7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</v>
      </c>
      <c r="N10" s="31">
        <f t="shared" si="1"/>
        <v>1</v>
      </c>
      <c r="O10" s="32">
        <f t="shared" si="2"/>
        <v>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9.83</v>
      </c>
      <c r="E11" s="72"/>
      <c r="F11" s="72"/>
      <c r="G11" s="72"/>
      <c r="H11" s="72"/>
      <c r="I11" s="27">
        <f t="shared" si="0"/>
        <v>9.83</v>
      </c>
      <c r="J11" s="73"/>
      <c r="K11" s="72"/>
      <c r="L11" s="72"/>
      <c r="M11" s="72">
        <v>1.79</v>
      </c>
      <c r="N11" s="28">
        <f t="shared" si="1"/>
        <v>1.79</v>
      </c>
      <c r="O11" s="29">
        <f t="shared" si="2"/>
        <v>11.620000000000001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362</v>
      </c>
      <c r="E12" s="66"/>
      <c r="F12" s="66"/>
      <c r="G12" s="66"/>
      <c r="H12" s="66"/>
      <c r="I12" s="18">
        <f t="shared" si="0"/>
        <v>362</v>
      </c>
      <c r="J12" s="67"/>
      <c r="K12" s="66"/>
      <c r="L12" s="66"/>
      <c r="M12" s="66">
        <v>43</v>
      </c>
      <c r="N12" s="20">
        <f t="shared" si="1"/>
        <v>43</v>
      </c>
      <c r="O12" s="21">
        <f t="shared" si="2"/>
        <v>405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69.599999999999994</v>
      </c>
      <c r="E13" s="75"/>
      <c r="F13" s="75"/>
      <c r="G13" s="75"/>
      <c r="H13" s="75"/>
      <c r="I13" s="30">
        <f t="shared" si="0"/>
        <v>69.599999999999994</v>
      </c>
      <c r="J13" s="76"/>
      <c r="K13" s="75"/>
      <c r="L13" s="75"/>
      <c r="M13" s="75">
        <v>3.6</v>
      </c>
      <c r="N13" s="31">
        <f t="shared" si="1"/>
        <v>3.6</v>
      </c>
      <c r="O13" s="32">
        <f t="shared" si="2"/>
        <v>73.199999999999989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13.07</v>
      </c>
      <c r="E14" s="72"/>
      <c r="F14" s="72">
        <v>0.52</v>
      </c>
      <c r="G14" s="72"/>
      <c r="H14" s="72"/>
      <c r="I14" s="27">
        <f t="shared" si="0"/>
        <v>13.59</v>
      </c>
      <c r="J14" s="73"/>
      <c r="K14" s="72"/>
      <c r="L14" s="72">
        <v>3.05</v>
      </c>
      <c r="M14" s="72">
        <v>1.9</v>
      </c>
      <c r="N14" s="28">
        <f t="shared" si="1"/>
        <v>4.9499999999999993</v>
      </c>
      <c r="O14" s="29">
        <f t="shared" si="2"/>
        <v>18.54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1028</v>
      </c>
      <c r="E15" s="66"/>
      <c r="F15" s="66">
        <v>45</v>
      </c>
      <c r="G15" s="66"/>
      <c r="H15" s="66"/>
      <c r="I15" s="18">
        <f t="shared" si="0"/>
        <v>1073</v>
      </c>
      <c r="J15" s="67"/>
      <c r="K15" s="66"/>
      <c r="L15" s="66">
        <v>85</v>
      </c>
      <c r="M15" s="66">
        <v>56</v>
      </c>
      <c r="N15" s="20">
        <f t="shared" si="1"/>
        <v>141</v>
      </c>
      <c r="O15" s="21">
        <f t="shared" si="2"/>
        <v>1214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93.7</v>
      </c>
      <c r="E16" s="75"/>
      <c r="F16" s="75">
        <v>3.7</v>
      </c>
      <c r="G16" s="75"/>
      <c r="H16" s="75"/>
      <c r="I16" s="30">
        <f t="shared" si="0"/>
        <v>97.4</v>
      </c>
      <c r="J16" s="76"/>
      <c r="K16" s="75"/>
      <c r="L16" s="75">
        <v>6</v>
      </c>
      <c r="M16" s="75">
        <v>3.7</v>
      </c>
      <c r="N16" s="31">
        <f t="shared" si="1"/>
        <v>9.6999999999999993</v>
      </c>
      <c r="O16" s="32">
        <f t="shared" si="2"/>
        <v>107.10000000000001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11.75</v>
      </c>
      <c r="E17" s="72"/>
      <c r="F17" s="72">
        <v>0.54</v>
      </c>
      <c r="G17" s="72"/>
      <c r="H17" s="72"/>
      <c r="I17" s="27">
        <f t="shared" si="0"/>
        <v>12.29</v>
      </c>
      <c r="J17" s="73"/>
      <c r="K17" s="72"/>
      <c r="L17" s="72"/>
      <c r="M17" s="72">
        <v>4.04</v>
      </c>
      <c r="N17" s="28">
        <f t="shared" si="1"/>
        <v>4.04</v>
      </c>
      <c r="O17" s="29">
        <f t="shared" si="2"/>
        <v>16.329999999999998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1256</v>
      </c>
      <c r="E18" s="66"/>
      <c r="F18" s="66">
        <v>49</v>
      </c>
      <c r="G18" s="66"/>
      <c r="H18" s="66"/>
      <c r="I18" s="18">
        <f t="shared" si="0"/>
        <v>1305</v>
      </c>
      <c r="J18" s="67"/>
      <c r="K18" s="66"/>
      <c r="L18" s="66"/>
      <c r="M18" s="66">
        <v>171</v>
      </c>
      <c r="N18" s="20">
        <f t="shared" si="1"/>
        <v>171</v>
      </c>
      <c r="O18" s="21">
        <f t="shared" si="2"/>
        <v>1476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73</v>
      </c>
      <c r="E19" s="75"/>
      <c r="F19" s="75">
        <v>2.5</v>
      </c>
      <c r="G19" s="75"/>
      <c r="H19" s="75"/>
      <c r="I19" s="30">
        <f t="shared" si="0"/>
        <v>75.5</v>
      </c>
      <c r="J19" s="76"/>
      <c r="K19" s="75"/>
      <c r="L19" s="75"/>
      <c r="M19" s="75">
        <v>9</v>
      </c>
      <c r="N19" s="31">
        <f t="shared" si="1"/>
        <v>9</v>
      </c>
      <c r="O19" s="32">
        <f t="shared" si="2"/>
        <v>84.5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0.18</v>
      </c>
      <c r="D20" s="72">
        <v>16.02</v>
      </c>
      <c r="E20" s="72"/>
      <c r="F20" s="72">
        <v>0.68</v>
      </c>
      <c r="G20" s="72">
        <v>5.73</v>
      </c>
      <c r="H20" s="72"/>
      <c r="I20" s="27">
        <f t="shared" si="0"/>
        <v>22.61</v>
      </c>
      <c r="J20" s="73"/>
      <c r="K20" s="72"/>
      <c r="L20" s="72"/>
      <c r="M20" s="72">
        <v>5.8</v>
      </c>
      <c r="N20" s="28">
        <f t="shared" si="1"/>
        <v>5.8</v>
      </c>
      <c r="O20" s="29">
        <f t="shared" si="2"/>
        <v>28.41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34</v>
      </c>
      <c r="D21" s="66">
        <v>2444</v>
      </c>
      <c r="E21" s="66"/>
      <c r="F21" s="66">
        <v>88</v>
      </c>
      <c r="G21" s="66">
        <v>318</v>
      </c>
      <c r="H21" s="66"/>
      <c r="I21" s="18">
        <f t="shared" si="0"/>
        <v>2884</v>
      </c>
      <c r="J21" s="67"/>
      <c r="K21" s="66"/>
      <c r="L21" s="66"/>
      <c r="M21" s="66">
        <v>285</v>
      </c>
      <c r="N21" s="20">
        <f t="shared" si="1"/>
        <v>285</v>
      </c>
      <c r="O21" s="21">
        <f t="shared" si="2"/>
        <v>3169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1.2</v>
      </c>
      <c r="D22" s="75">
        <v>105</v>
      </c>
      <c r="E22" s="75"/>
      <c r="F22" s="75">
        <v>3.3</v>
      </c>
      <c r="G22" s="75">
        <v>8</v>
      </c>
      <c r="H22" s="75"/>
      <c r="I22" s="30">
        <f t="shared" si="0"/>
        <v>117.5</v>
      </c>
      <c r="J22" s="76"/>
      <c r="K22" s="75"/>
      <c r="L22" s="75"/>
      <c r="M22" s="75">
        <v>11.6</v>
      </c>
      <c r="N22" s="31">
        <f t="shared" si="1"/>
        <v>11.6</v>
      </c>
      <c r="O22" s="32">
        <f t="shared" si="2"/>
        <v>129.1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0.02</v>
      </c>
      <c r="D23" s="72">
        <v>28.56</v>
      </c>
      <c r="E23" s="72"/>
      <c r="F23" s="72">
        <v>0.49</v>
      </c>
      <c r="G23" s="72"/>
      <c r="H23" s="72"/>
      <c r="I23" s="27">
        <f t="shared" si="0"/>
        <v>29.069999999999997</v>
      </c>
      <c r="J23" s="73"/>
      <c r="K23" s="72"/>
      <c r="L23" s="72"/>
      <c r="M23" s="72">
        <v>4.9400000000000004</v>
      </c>
      <c r="N23" s="28">
        <f t="shared" si="1"/>
        <v>4.9400000000000004</v>
      </c>
      <c r="O23" s="29">
        <f t="shared" si="2"/>
        <v>34.01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</v>
      </c>
      <c r="D24" s="66">
        <v>5597</v>
      </c>
      <c r="E24" s="66"/>
      <c r="F24" s="66">
        <v>83</v>
      </c>
      <c r="G24" s="66"/>
      <c r="H24" s="66"/>
      <c r="I24" s="18">
        <f t="shared" si="0"/>
        <v>5685</v>
      </c>
      <c r="J24" s="67"/>
      <c r="K24" s="66"/>
      <c r="L24" s="66"/>
      <c r="M24" s="66">
        <v>315</v>
      </c>
      <c r="N24" s="20">
        <f t="shared" si="1"/>
        <v>315</v>
      </c>
      <c r="O24" s="21">
        <f t="shared" si="2"/>
        <v>6000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0.1</v>
      </c>
      <c r="D25" s="75">
        <v>182.9</v>
      </c>
      <c r="E25" s="75"/>
      <c r="F25" s="75">
        <v>2</v>
      </c>
      <c r="G25" s="75"/>
      <c r="H25" s="75"/>
      <c r="I25" s="30">
        <f t="shared" si="0"/>
        <v>185</v>
      </c>
      <c r="J25" s="76"/>
      <c r="K25" s="75"/>
      <c r="L25" s="75"/>
      <c r="M25" s="75">
        <v>9.8000000000000007</v>
      </c>
      <c r="N25" s="31">
        <f t="shared" si="1"/>
        <v>9.8000000000000007</v>
      </c>
      <c r="O25" s="32">
        <f t="shared" si="2"/>
        <v>194.8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0.56000000000000005</v>
      </c>
      <c r="D26" s="72">
        <v>37.06</v>
      </c>
      <c r="E26" s="72"/>
      <c r="F26" s="72">
        <v>0.33</v>
      </c>
      <c r="G26" s="72">
        <v>4.58</v>
      </c>
      <c r="H26" s="72"/>
      <c r="I26" s="27">
        <f t="shared" si="0"/>
        <v>42.53</v>
      </c>
      <c r="J26" s="73"/>
      <c r="K26" s="72"/>
      <c r="L26" s="72"/>
      <c r="M26" s="72">
        <v>11.6</v>
      </c>
      <c r="N26" s="28">
        <f t="shared" si="1"/>
        <v>11.6</v>
      </c>
      <c r="O26" s="29">
        <f t="shared" si="2"/>
        <v>54.13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141</v>
      </c>
      <c r="D27" s="66">
        <v>6928</v>
      </c>
      <c r="E27" s="66"/>
      <c r="F27" s="66">
        <v>58</v>
      </c>
      <c r="G27" s="66">
        <v>953</v>
      </c>
      <c r="H27" s="66"/>
      <c r="I27" s="18">
        <f t="shared" si="0"/>
        <v>8080</v>
      </c>
      <c r="J27" s="67"/>
      <c r="K27" s="66"/>
      <c r="L27" s="66"/>
      <c r="M27" s="66">
        <v>751</v>
      </c>
      <c r="N27" s="20">
        <f t="shared" si="1"/>
        <v>751</v>
      </c>
      <c r="O27" s="21">
        <f t="shared" si="2"/>
        <v>8831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3.2</v>
      </c>
      <c r="D28" s="75">
        <v>181.4</v>
      </c>
      <c r="E28" s="75"/>
      <c r="F28" s="75">
        <v>1.2</v>
      </c>
      <c r="G28" s="75">
        <v>20</v>
      </c>
      <c r="H28" s="75"/>
      <c r="I28" s="30">
        <f t="shared" si="0"/>
        <v>205.79999999999998</v>
      </c>
      <c r="J28" s="76"/>
      <c r="K28" s="75"/>
      <c r="L28" s="75"/>
      <c r="M28" s="75">
        <v>22.7</v>
      </c>
      <c r="N28" s="31">
        <f t="shared" si="1"/>
        <v>22.7</v>
      </c>
      <c r="O28" s="32">
        <f t="shared" si="2"/>
        <v>228.49999999999997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0.97</v>
      </c>
      <c r="D29" s="72">
        <v>87.97</v>
      </c>
      <c r="E29" s="72"/>
      <c r="F29" s="72">
        <v>1.85</v>
      </c>
      <c r="G29" s="72"/>
      <c r="H29" s="72">
        <v>18.16</v>
      </c>
      <c r="I29" s="27">
        <f t="shared" si="0"/>
        <v>108.94999999999999</v>
      </c>
      <c r="J29" s="73"/>
      <c r="K29" s="72"/>
      <c r="L29" s="72">
        <v>0.13</v>
      </c>
      <c r="M29" s="72">
        <v>3.41</v>
      </c>
      <c r="N29" s="28">
        <f t="shared" si="1"/>
        <v>3.54</v>
      </c>
      <c r="O29" s="29">
        <f t="shared" si="2"/>
        <v>112.49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259</v>
      </c>
      <c r="D30" s="66">
        <v>18162</v>
      </c>
      <c r="E30" s="66"/>
      <c r="F30" s="66">
        <v>374</v>
      </c>
      <c r="G30" s="66"/>
      <c r="H30" s="66">
        <v>2143</v>
      </c>
      <c r="I30" s="18">
        <f t="shared" si="0"/>
        <v>20938</v>
      </c>
      <c r="J30" s="67"/>
      <c r="K30" s="66"/>
      <c r="L30" s="66">
        <v>11</v>
      </c>
      <c r="M30" s="66">
        <v>254</v>
      </c>
      <c r="N30" s="20">
        <f t="shared" si="1"/>
        <v>265</v>
      </c>
      <c r="O30" s="21">
        <f t="shared" si="2"/>
        <v>21203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4.5</v>
      </c>
      <c r="D31" s="75">
        <v>382.4</v>
      </c>
      <c r="E31" s="75"/>
      <c r="F31" s="75">
        <v>5.6</v>
      </c>
      <c r="G31" s="75"/>
      <c r="H31" s="75">
        <v>64.3</v>
      </c>
      <c r="I31" s="30">
        <f t="shared" si="0"/>
        <v>456.8</v>
      </c>
      <c r="J31" s="76"/>
      <c r="K31" s="75"/>
      <c r="L31" s="75">
        <v>0.3</v>
      </c>
      <c r="M31" s="75">
        <v>7.1</v>
      </c>
      <c r="N31" s="31">
        <f t="shared" si="1"/>
        <v>7.3999999999999995</v>
      </c>
      <c r="O31" s="32">
        <f t="shared" si="2"/>
        <v>464.2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2.93</v>
      </c>
      <c r="D32" s="72">
        <v>172.43</v>
      </c>
      <c r="E32" s="72"/>
      <c r="F32" s="72">
        <v>5.07</v>
      </c>
      <c r="G32" s="72">
        <v>1.32</v>
      </c>
      <c r="H32" s="72"/>
      <c r="I32" s="27">
        <f t="shared" si="0"/>
        <v>181.75</v>
      </c>
      <c r="J32" s="73"/>
      <c r="K32" s="72"/>
      <c r="L32" s="72">
        <v>0.28999999999999998</v>
      </c>
      <c r="M32" s="72">
        <v>11.21</v>
      </c>
      <c r="N32" s="28">
        <f t="shared" si="1"/>
        <v>11.5</v>
      </c>
      <c r="O32" s="29">
        <f t="shared" si="2"/>
        <v>193.25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895</v>
      </c>
      <c r="D33" s="66">
        <v>38535</v>
      </c>
      <c r="E33" s="66"/>
      <c r="F33" s="66">
        <v>1053</v>
      </c>
      <c r="G33" s="66">
        <v>326</v>
      </c>
      <c r="H33" s="66"/>
      <c r="I33" s="18">
        <f t="shared" si="0"/>
        <v>40809</v>
      </c>
      <c r="J33" s="67"/>
      <c r="K33" s="66"/>
      <c r="L33" s="66">
        <v>28</v>
      </c>
      <c r="M33" s="66">
        <v>978</v>
      </c>
      <c r="N33" s="20">
        <f t="shared" si="1"/>
        <v>1006</v>
      </c>
      <c r="O33" s="21">
        <f t="shared" si="2"/>
        <v>41815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12.4</v>
      </c>
      <c r="D34" s="75">
        <v>702.9</v>
      </c>
      <c r="E34" s="75"/>
      <c r="F34" s="75">
        <v>13.8</v>
      </c>
      <c r="G34" s="75">
        <v>4.9000000000000004</v>
      </c>
      <c r="H34" s="75"/>
      <c r="I34" s="30">
        <f t="shared" si="0"/>
        <v>733.99999999999989</v>
      </c>
      <c r="J34" s="76"/>
      <c r="K34" s="75"/>
      <c r="L34" s="75">
        <v>0.7</v>
      </c>
      <c r="M34" s="75">
        <v>24.8</v>
      </c>
      <c r="N34" s="31">
        <f t="shared" si="1"/>
        <v>25.5</v>
      </c>
      <c r="O34" s="32">
        <f t="shared" si="2"/>
        <v>759.49999999999989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3.44</v>
      </c>
      <c r="D35" s="72">
        <v>123.44</v>
      </c>
      <c r="E35" s="72"/>
      <c r="F35" s="72">
        <v>40.69</v>
      </c>
      <c r="G35" s="72">
        <v>70.16</v>
      </c>
      <c r="H35" s="72"/>
      <c r="I35" s="27">
        <f t="shared" si="0"/>
        <v>237.73</v>
      </c>
      <c r="J35" s="73"/>
      <c r="K35" s="72"/>
      <c r="L35" s="72"/>
      <c r="M35" s="72">
        <v>6.52</v>
      </c>
      <c r="N35" s="28">
        <f t="shared" si="1"/>
        <v>6.52</v>
      </c>
      <c r="O35" s="29">
        <f t="shared" si="2"/>
        <v>244.25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1102</v>
      </c>
      <c r="D36" s="66">
        <v>30039</v>
      </c>
      <c r="E36" s="66"/>
      <c r="F36" s="66">
        <v>9056</v>
      </c>
      <c r="G36" s="66">
        <v>14770</v>
      </c>
      <c r="H36" s="66"/>
      <c r="I36" s="18">
        <f t="shared" si="0"/>
        <v>54967</v>
      </c>
      <c r="J36" s="67"/>
      <c r="K36" s="66"/>
      <c r="L36" s="66"/>
      <c r="M36" s="66">
        <v>660</v>
      </c>
      <c r="N36" s="20">
        <f t="shared" si="1"/>
        <v>660</v>
      </c>
      <c r="O36" s="21">
        <f t="shared" si="2"/>
        <v>55627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15.2</v>
      </c>
      <c r="D37" s="75">
        <v>482.8</v>
      </c>
      <c r="E37" s="75"/>
      <c r="F37" s="75">
        <v>99.6</v>
      </c>
      <c r="G37" s="75">
        <v>206.7</v>
      </c>
      <c r="H37" s="75"/>
      <c r="I37" s="30">
        <f t="shared" ref="I37:I50" si="3">SUM(C37:H37)</f>
        <v>804.3</v>
      </c>
      <c r="J37" s="76"/>
      <c r="K37" s="75"/>
      <c r="L37" s="75"/>
      <c r="M37" s="75">
        <v>13.1</v>
      </c>
      <c r="N37" s="31">
        <f t="shared" si="1"/>
        <v>13.1</v>
      </c>
      <c r="O37" s="32">
        <f t="shared" si="2"/>
        <v>817.4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7.05</v>
      </c>
      <c r="D38" s="72">
        <v>31.03</v>
      </c>
      <c r="E38" s="72"/>
      <c r="F38" s="72">
        <v>78.459999999999994</v>
      </c>
      <c r="G38" s="72">
        <v>84.75</v>
      </c>
      <c r="H38" s="72"/>
      <c r="I38" s="27">
        <f t="shared" si="3"/>
        <v>201.29</v>
      </c>
      <c r="J38" s="73">
        <v>0.63</v>
      </c>
      <c r="K38" s="72"/>
      <c r="L38" s="72">
        <v>0.24</v>
      </c>
      <c r="M38" s="72">
        <v>23.78</v>
      </c>
      <c r="N38" s="28">
        <f t="shared" si="1"/>
        <v>24.650000000000002</v>
      </c>
      <c r="O38" s="29">
        <f t="shared" si="2"/>
        <v>225.94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2445</v>
      </c>
      <c r="D39" s="66">
        <v>8152</v>
      </c>
      <c r="E39" s="66"/>
      <c r="F39" s="66">
        <v>17878</v>
      </c>
      <c r="G39" s="66">
        <v>22218</v>
      </c>
      <c r="H39" s="66"/>
      <c r="I39" s="18">
        <f t="shared" si="3"/>
        <v>50693</v>
      </c>
      <c r="J39" s="67">
        <v>56</v>
      </c>
      <c r="K39" s="66"/>
      <c r="L39" s="66">
        <v>26</v>
      </c>
      <c r="M39" s="66">
        <v>2232</v>
      </c>
      <c r="N39" s="20">
        <f t="shared" si="1"/>
        <v>2314</v>
      </c>
      <c r="O39" s="21">
        <f t="shared" si="2"/>
        <v>53007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31.7</v>
      </c>
      <c r="D40" s="75">
        <v>114.7</v>
      </c>
      <c r="E40" s="75"/>
      <c r="F40" s="75">
        <v>162.9</v>
      </c>
      <c r="G40" s="75">
        <v>283.3</v>
      </c>
      <c r="H40" s="75"/>
      <c r="I40" s="30">
        <f t="shared" si="3"/>
        <v>592.6</v>
      </c>
      <c r="J40" s="76">
        <v>0</v>
      </c>
      <c r="K40" s="75"/>
      <c r="L40" s="75">
        <v>0.5</v>
      </c>
      <c r="M40" s="75">
        <v>42</v>
      </c>
      <c r="N40" s="31">
        <f t="shared" si="1"/>
        <v>42.5</v>
      </c>
      <c r="O40" s="32">
        <f t="shared" si="2"/>
        <v>635.1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27.4</v>
      </c>
      <c r="D41" s="72">
        <v>26.4</v>
      </c>
      <c r="E41" s="72"/>
      <c r="F41" s="72">
        <v>155.71</v>
      </c>
      <c r="G41" s="72">
        <v>147.79</v>
      </c>
      <c r="H41" s="72">
        <v>5.66</v>
      </c>
      <c r="I41" s="27">
        <f t="shared" si="3"/>
        <v>362.96</v>
      </c>
      <c r="J41" s="73">
        <v>0.33</v>
      </c>
      <c r="K41" s="72"/>
      <c r="L41" s="72">
        <v>3.73</v>
      </c>
      <c r="M41" s="72">
        <v>57.17</v>
      </c>
      <c r="N41" s="28">
        <f t="shared" si="1"/>
        <v>61.230000000000004</v>
      </c>
      <c r="O41" s="29">
        <f t="shared" si="2"/>
        <v>424.19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9785</v>
      </c>
      <c r="D42" s="66">
        <v>7267</v>
      </c>
      <c r="E42" s="66"/>
      <c r="F42" s="66">
        <v>36247</v>
      </c>
      <c r="G42" s="66">
        <v>38591</v>
      </c>
      <c r="H42" s="66">
        <v>979</v>
      </c>
      <c r="I42" s="18">
        <f t="shared" si="3"/>
        <v>92869</v>
      </c>
      <c r="J42" s="67">
        <v>30</v>
      </c>
      <c r="K42" s="66"/>
      <c r="L42" s="66">
        <v>430</v>
      </c>
      <c r="M42" s="66">
        <v>6272</v>
      </c>
      <c r="N42" s="20">
        <f t="shared" si="1"/>
        <v>6732</v>
      </c>
      <c r="O42" s="21">
        <f t="shared" si="2"/>
        <v>99601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120.9</v>
      </c>
      <c r="D43" s="75">
        <v>98.4</v>
      </c>
      <c r="E43" s="75"/>
      <c r="F43" s="75">
        <v>326.39999999999998</v>
      </c>
      <c r="G43" s="75">
        <v>478.8</v>
      </c>
      <c r="H43" s="75">
        <v>18.600000000000001</v>
      </c>
      <c r="I43" s="30">
        <f t="shared" si="3"/>
        <v>1043.0999999999999</v>
      </c>
      <c r="J43" s="76">
        <v>0</v>
      </c>
      <c r="K43" s="75"/>
      <c r="L43" s="75">
        <v>7.1</v>
      </c>
      <c r="M43" s="75">
        <v>101.3</v>
      </c>
      <c r="N43" s="31">
        <f t="shared" si="1"/>
        <v>108.39999999999999</v>
      </c>
      <c r="O43" s="32">
        <f t="shared" si="2"/>
        <v>1151.5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39.74</v>
      </c>
      <c r="D44" s="72">
        <v>36.020000000000003</v>
      </c>
      <c r="E44" s="72">
        <v>0.28999999999999998</v>
      </c>
      <c r="F44" s="72">
        <v>142.12</v>
      </c>
      <c r="G44" s="72">
        <v>98.22</v>
      </c>
      <c r="H44" s="72">
        <v>0.43</v>
      </c>
      <c r="I44" s="27">
        <f t="shared" si="3"/>
        <v>316.82</v>
      </c>
      <c r="J44" s="73">
        <v>1.61</v>
      </c>
      <c r="K44" s="72"/>
      <c r="L44" s="72">
        <v>4.09</v>
      </c>
      <c r="M44" s="72">
        <v>168.55</v>
      </c>
      <c r="N44" s="28">
        <f t="shared" si="1"/>
        <v>174.25</v>
      </c>
      <c r="O44" s="29">
        <f t="shared" si="2"/>
        <v>491.07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14654</v>
      </c>
      <c r="D45" s="66">
        <v>10149</v>
      </c>
      <c r="E45" s="66">
        <v>88</v>
      </c>
      <c r="F45" s="66">
        <v>34225</v>
      </c>
      <c r="G45" s="66">
        <v>28646</v>
      </c>
      <c r="H45" s="66">
        <v>64</v>
      </c>
      <c r="I45" s="18">
        <f t="shared" si="3"/>
        <v>87826</v>
      </c>
      <c r="J45" s="67">
        <v>146</v>
      </c>
      <c r="K45" s="66"/>
      <c r="L45" s="66">
        <v>500</v>
      </c>
      <c r="M45" s="66">
        <v>18823</v>
      </c>
      <c r="N45" s="20">
        <f t="shared" si="1"/>
        <v>19469</v>
      </c>
      <c r="O45" s="21">
        <f t="shared" si="2"/>
        <v>107295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147.6</v>
      </c>
      <c r="D46" s="75">
        <v>120.3</v>
      </c>
      <c r="E46" s="75">
        <v>1</v>
      </c>
      <c r="F46" s="75">
        <v>274.60000000000002</v>
      </c>
      <c r="G46" s="75">
        <v>309.39999999999998</v>
      </c>
      <c r="H46" s="75">
        <v>1.1000000000000001</v>
      </c>
      <c r="I46" s="30">
        <f t="shared" si="3"/>
        <v>854</v>
      </c>
      <c r="J46" s="76">
        <v>0</v>
      </c>
      <c r="K46" s="75"/>
      <c r="L46" s="75">
        <v>5.5</v>
      </c>
      <c r="M46" s="75">
        <v>221.8</v>
      </c>
      <c r="N46" s="31">
        <f t="shared" si="1"/>
        <v>227.3</v>
      </c>
      <c r="O46" s="32">
        <f t="shared" si="2"/>
        <v>1081.3</v>
      </c>
      <c r="P46" s="77">
        <v>1.01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35.409999999999997</v>
      </c>
      <c r="D47" s="72">
        <v>131.44</v>
      </c>
      <c r="E47" s="72">
        <v>1.36</v>
      </c>
      <c r="F47" s="72">
        <v>308.05</v>
      </c>
      <c r="G47" s="72">
        <v>157.77000000000001</v>
      </c>
      <c r="H47" s="72">
        <v>39.75</v>
      </c>
      <c r="I47" s="27">
        <f t="shared" si="3"/>
        <v>673.78</v>
      </c>
      <c r="J47" s="73">
        <v>3.77</v>
      </c>
      <c r="K47" s="72">
        <v>7.88</v>
      </c>
      <c r="L47" s="72">
        <v>1.95</v>
      </c>
      <c r="M47" s="72">
        <v>584.28</v>
      </c>
      <c r="N47" s="28">
        <f t="shared" si="1"/>
        <v>597.88</v>
      </c>
      <c r="O47" s="29">
        <f t="shared" si="2"/>
        <v>1271.6599999999999</v>
      </c>
      <c r="P47" s="78">
        <v>13.83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13711</v>
      </c>
      <c r="D48" s="66">
        <v>40515</v>
      </c>
      <c r="E48" s="66">
        <v>404</v>
      </c>
      <c r="F48" s="66">
        <v>81205</v>
      </c>
      <c r="G48" s="66">
        <v>47991</v>
      </c>
      <c r="H48" s="66">
        <v>10224</v>
      </c>
      <c r="I48" s="18">
        <f t="shared" si="3"/>
        <v>194050</v>
      </c>
      <c r="J48" s="67">
        <v>339</v>
      </c>
      <c r="K48" s="66">
        <v>1095</v>
      </c>
      <c r="L48" s="66">
        <v>254</v>
      </c>
      <c r="M48" s="66">
        <v>71273</v>
      </c>
      <c r="N48" s="20">
        <f t="shared" si="1"/>
        <v>72961</v>
      </c>
      <c r="O48" s="21">
        <f t="shared" si="2"/>
        <v>267011</v>
      </c>
      <c r="P48" s="78">
        <v>6.72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68</v>
      </c>
      <c r="D49" s="75">
        <v>65.400000000000006</v>
      </c>
      <c r="E49" s="75">
        <v>0.6</v>
      </c>
      <c r="F49" s="75">
        <v>400</v>
      </c>
      <c r="G49" s="75">
        <v>376</v>
      </c>
      <c r="H49" s="75">
        <v>32.4</v>
      </c>
      <c r="I49" s="30">
        <f t="shared" si="3"/>
        <v>942.4</v>
      </c>
      <c r="J49" s="76">
        <v>0</v>
      </c>
      <c r="K49" s="75">
        <v>0</v>
      </c>
      <c r="L49" s="75">
        <v>2.2000000000000002</v>
      </c>
      <c r="M49" s="75">
        <v>296</v>
      </c>
      <c r="N49" s="31">
        <f t="shared" si="1"/>
        <v>298.2</v>
      </c>
      <c r="O49" s="32">
        <f t="shared" si="2"/>
        <v>1240.5999999999999</v>
      </c>
      <c r="P49" s="78">
        <v>73.09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117.7</v>
      </c>
      <c r="D50" s="63">
        <v>678.31</v>
      </c>
      <c r="E50" s="63">
        <v>1.65</v>
      </c>
      <c r="F50" s="63">
        <v>733.45</v>
      </c>
      <c r="G50" s="63">
        <v>570.32000000000005</v>
      </c>
      <c r="H50" s="63">
        <v>64</v>
      </c>
      <c r="I50" s="11">
        <f t="shared" si="3"/>
        <v>2165.4300000000003</v>
      </c>
      <c r="J50" s="64">
        <v>6.34</v>
      </c>
      <c r="K50" s="63">
        <v>7.88</v>
      </c>
      <c r="L50" s="63">
        <v>13.48</v>
      </c>
      <c r="M50" s="63">
        <v>884.99</v>
      </c>
      <c r="N50" s="13">
        <f t="shared" si="1"/>
        <v>912.69</v>
      </c>
      <c r="O50" s="14">
        <f t="shared" si="2"/>
        <v>3078.1200000000003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43031</v>
      </c>
      <c r="D51" s="66">
        <v>166013</v>
      </c>
      <c r="E51" s="66">
        <v>492</v>
      </c>
      <c r="F51" s="66">
        <v>180267</v>
      </c>
      <c r="G51" s="66">
        <v>153813</v>
      </c>
      <c r="H51" s="66">
        <v>13410</v>
      </c>
      <c r="I51" s="18">
        <f t="shared" ref="I51:I58" si="4">SUM(C51:H51)</f>
        <v>557026</v>
      </c>
      <c r="J51" s="67">
        <v>571</v>
      </c>
      <c r="K51" s="66">
        <v>1095</v>
      </c>
      <c r="L51" s="66">
        <v>1334</v>
      </c>
      <c r="M51" s="66">
        <v>102113</v>
      </c>
      <c r="N51" s="20">
        <f t="shared" si="1"/>
        <v>105113</v>
      </c>
      <c r="O51" s="21">
        <f>SUM(N51,I51)</f>
        <v>662139</v>
      </c>
      <c r="P51" s="78">
        <v>3.75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404.8</v>
      </c>
      <c r="D52" s="75">
        <v>2359.9</v>
      </c>
      <c r="E52" s="75">
        <v>1.6</v>
      </c>
      <c r="F52" s="75">
        <v>1289.4000000000001</v>
      </c>
      <c r="G52" s="75">
        <v>1687.1</v>
      </c>
      <c r="H52" s="75">
        <v>116.4</v>
      </c>
      <c r="I52" s="30">
        <f t="shared" si="4"/>
        <v>5859.2</v>
      </c>
      <c r="J52" s="76">
        <v>0</v>
      </c>
      <c r="K52" s="75">
        <v>0</v>
      </c>
      <c r="L52" s="75">
        <v>22.3</v>
      </c>
      <c r="M52" s="75">
        <v>766.5</v>
      </c>
      <c r="N52" s="31">
        <f t="shared" si="1"/>
        <v>788.8</v>
      </c>
      <c r="O52" s="32">
        <f t="shared" si="2"/>
        <v>6648</v>
      </c>
      <c r="P52" s="78">
        <v>0.61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116.94</v>
      </c>
      <c r="D53" s="72">
        <v>534.1</v>
      </c>
      <c r="E53" s="72">
        <v>1.65</v>
      </c>
      <c r="F53" s="72">
        <v>731.95</v>
      </c>
      <c r="G53" s="72">
        <v>560.01</v>
      </c>
      <c r="H53" s="72">
        <v>45.84</v>
      </c>
      <c r="I53" s="27">
        <f t="shared" si="4"/>
        <v>1990.4899999999998</v>
      </c>
      <c r="J53" s="73">
        <v>6.34</v>
      </c>
      <c r="K53" s="72">
        <v>7.88</v>
      </c>
      <c r="L53" s="72">
        <v>10.43</v>
      </c>
      <c r="M53" s="72">
        <v>881.3</v>
      </c>
      <c r="N53" s="28">
        <f t="shared" si="1"/>
        <v>905.94999999999993</v>
      </c>
      <c r="O53" s="29">
        <f t="shared" si="2"/>
        <v>2896.4399999999996</v>
      </c>
      <c r="P53" s="33">
        <f>SUM(P46:P52)</f>
        <v>99.01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42851</v>
      </c>
      <c r="D54" s="66">
        <v>137550</v>
      </c>
      <c r="E54" s="66">
        <v>492</v>
      </c>
      <c r="F54" s="66">
        <v>180038</v>
      </c>
      <c r="G54" s="66">
        <v>152542</v>
      </c>
      <c r="H54" s="66">
        <v>11267</v>
      </c>
      <c r="I54" s="18">
        <f t="shared" si="4"/>
        <v>524740</v>
      </c>
      <c r="J54" s="67">
        <v>571</v>
      </c>
      <c r="K54" s="66">
        <v>1095</v>
      </c>
      <c r="L54" s="66">
        <v>1249</v>
      </c>
      <c r="M54" s="66">
        <v>102014</v>
      </c>
      <c r="N54" s="20">
        <f t="shared" si="1"/>
        <v>104929</v>
      </c>
      <c r="O54" s="21">
        <f t="shared" si="2"/>
        <v>629669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400.3</v>
      </c>
      <c r="D55" s="69">
        <v>1645.3</v>
      </c>
      <c r="E55" s="69">
        <v>1.6</v>
      </c>
      <c r="F55" s="69">
        <v>1282.9000000000001</v>
      </c>
      <c r="G55" s="69">
        <v>1659.1</v>
      </c>
      <c r="H55" s="69">
        <v>52.1</v>
      </c>
      <c r="I55" s="24">
        <f t="shared" si="4"/>
        <v>5041.3</v>
      </c>
      <c r="J55" s="70">
        <v>0</v>
      </c>
      <c r="K55" s="69">
        <v>0</v>
      </c>
      <c r="L55" s="69">
        <v>16.3</v>
      </c>
      <c r="M55" s="69">
        <v>759.2</v>
      </c>
      <c r="N55" s="24">
        <f t="shared" si="1"/>
        <v>775.5</v>
      </c>
      <c r="O55" s="26">
        <f t="shared" si="2"/>
        <v>5816.8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118.00999999999999</v>
      </c>
      <c r="D56" s="10">
        <f t="shared" si="5"/>
        <v>728.3</v>
      </c>
      <c r="E56" s="10">
        <f t="shared" si="5"/>
        <v>1.6500000000000001</v>
      </c>
      <c r="F56" s="10">
        <f t="shared" si="5"/>
        <v>734.51</v>
      </c>
      <c r="G56" s="10">
        <f t="shared" si="5"/>
        <v>570.31999999999994</v>
      </c>
      <c r="H56" s="10">
        <f t="shared" si="5"/>
        <v>64</v>
      </c>
      <c r="I56" s="36">
        <f>SUM(C56:H56)</f>
        <v>2216.79</v>
      </c>
      <c r="J56" s="34">
        <f>SUM(J5,J8,J11,J14,J17,J20,J23,J26,J29,J32,J35,J38,J41,J44,J47)</f>
        <v>6.34</v>
      </c>
      <c r="K56" s="10">
        <f>SUM(K5,K8,K11,K14,K17,K20,K23,K26,K29,K32,K35,K38,K41,K44,K47)</f>
        <v>7.88</v>
      </c>
      <c r="L56" s="10">
        <f>SUM(L5,L8,L11,L14,L17,L20,L23,L26,L29,L32,L35,L38,L41,L44,L47)</f>
        <v>13.549999999999999</v>
      </c>
      <c r="M56" s="10">
        <f>SUM(M5,M8,M11,M14,M17,M20,M23,M26,M29,M32,M35,M38,M41,M44,M47)</f>
        <v>885.79</v>
      </c>
      <c r="N56" s="12">
        <f t="shared" si="1"/>
        <v>913.56</v>
      </c>
      <c r="O56" s="14">
        <f t="shared" si="2"/>
        <v>3130.35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43031</v>
      </c>
      <c r="D57" s="17">
        <f t="shared" si="5"/>
        <v>170434</v>
      </c>
      <c r="E57" s="17">
        <f t="shared" si="5"/>
        <v>492</v>
      </c>
      <c r="F57" s="17">
        <f t="shared" si="5"/>
        <v>180361</v>
      </c>
      <c r="G57" s="17">
        <f t="shared" si="5"/>
        <v>153813</v>
      </c>
      <c r="H57" s="17">
        <f t="shared" si="5"/>
        <v>13410</v>
      </c>
      <c r="I57" s="37">
        <f t="shared" si="4"/>
        <v>561541</v>
      </c>
      <c r="J57" s="35">
        <f t="shared" ref="J57:M58" si="6">SUM(J6,J9,J12,J15,J18,J21,J24,J27,J30,J33,J36,J39,J42,J45,J48)</f>
        <v>571</v>
      </c>
      <c r="K57" s="17">
        <f t="shared" si="6"/>
        <v>1095</v>
      </c>
      <c r="L57" s="17">
        <f t="shared" si="6"/>
        <v>1334</v>
      </c>
      <c r="M57" s="17">
        <f t="shared" si="6"/>
        <v>102120</v>
      </c>
      <c r="N57" s="19">
        <f t="shared" si="1"/>
        <v>105120</v>
      </c>
      <c r="O57" s="21">
        <f t="shared" si="2"/>
        <v>666661</v>
      </c>
      <c r="P57" s="82">
        <v>35.46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404.79999999999995</v>
      </c>
      <c r="D58" s="40">
        <f t="shared" si="5"/>
        <v>2672.5000000000005</v>
      </c>
      <c r="E58" s="40">
        <f t="shared" si="5"/>
        <v>1.6</v>
      </c>
      <c r="F58" s="40">
        <f t="shared" si="5"/>
        <v>1295.5999999999999</v>
      </c>
      <c r="G58" s="40">
        <f t="shared" si="5"/>
        <v>1687.1</v>
      </c>
      <c r="H58" s="40">
        <f t="shared" si="5"/>
        <v>116.4</v>
      </c>
      <c r="I58" s="41">
        <f t="shared" si="4"/>
        <v>6178</v>
      </c>
      <c r="J58" s="39">
        <f t="shared" si="6"/>
        <v>0</v>
      </c>
      <c r="K58" s="40">
        <f t="shared" si="6"/>
        <v>0</v>
      </c>
      <c r="L58" s="40">
        <f t="shared" si="6"/>
        <v>22.3</v>
      </c>
      <c r="M58" s="40">
        <f t="shared" si="6"/>
        <v>767.5</v>
      </c>
      <c r="N58" s="42">
        <f t="shared" si="1"/>
        <v>789.8</v>
      </c>
      <c r="O58" s="43">
        <f t="shared" si="2"/>
        <v>6967.8</v>
      </c>
      <c r="P58" s="44">
        <f>SUM(O56,P53,P54,P57)</f>
        <v>3264.82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7.0000000000000007E-2</v>
      </c>
      <c r="E63" s="63"/>
      <c r="F63" s="63"/>
      <c r="G63" s="63"/>
      <c r="H63" s="63"/>
      <c r="I63" s="11">
        <f>SUM(C63:H63)</f>
        <v>7.0000000000000007E-2</v>
      </c>
      <c r="J63" s="64"/>
      <c r="K63" s="63"/>
      <c r="L63" s="63">
        <v>7.0000000000000007E-2</v>
      </c>
      <c r="M63" s="63">
        <v>0.02</v>
      </c>
      <c r="N63" s="13">
        <f>SUM(J63:M63)</f>
        <v>9.0000000000000011E-2</v>
      </c>
      <c r="O63" s="14">
        <f>SUM(N63,I63)</f>
        <v>0.16000000000000003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0.31</v>
      </c>
      <c r="D66" s="72">
        <v>3.21</v>
      </c>
      <c r="E66" s="72"/>
      <c r="F66" s="72"/>
      <c r="G66" s="72"/>
      <c r="H66" s="72"/>
      <c r="I66" s="27">
        <f t="shared" si="7"/>
        <v>3.52</v>
      </c>
      <c r="J66" s="73"/>
      <c r="K66" s="72"/>
      <c r="L66" s="72"/>
      <c r="M66" s="72">
        <v>0.78</v>
      </c>
      <c r="N66" s="28">
        <f t="shared" si="8"/>
        <v>0.78</v>
      </c>
      <c r="O66" s="29">
        <f t="shared" si="9"/>
        <v>4.3</v>
      </c>
      <c r="P66" s="22" t="s">
        <v>25</v>
      </c>
      <c r="Q66" s="129" t="s">
        <v>116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7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</v>
      </c>
      <c r="N68" s="31">
        <f t="shared" si="8"/>
        <v>1</v>
      </c>
      <c r="O68" s="32">
        <f t="shared" si="9"/>
        <v>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9.83</v>
      </c>
      <c r="E69" s="72"/>
      <c r="F69" s="72"/>
      <c r="G69" s="72"/>
      <c r="H69" s="72"/>
      <c r="I69" s="27">
        <f t="shared" si="7"/>
        <v>9.83</v>
      </c>
      <c r="J69" s="73"/>
      <c r="K69" s="72"/>
      <c r="L69" s="72"/>
      <c r="M69" s="72">
        <v>1.79</v>
      </c>
      <c r="N69" s="28">
        <f t="shared" si="8"/>
        <v>1.79</v>
      </c>
      <c r="O69" s="29">
        <f t="shared" si="9"/>
        <v>11.620000000000001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362</v>
      </c>
      <c r="E70" s="66"/>
      <c r="F70" s="66"/>
      <c r="G70" s="66"/>
      <c r="H70" s="66"/>
      <c r="I70" s="18">
        <f t="shared" si="7"/>
        <v>362</v>
      </c>
      <c r="J70" s="67"/>
      <c r="K70" s="66"/>
      <c r="L70" s="66"/>
      <c r="M70" s="66">
        <v>43</v>
      </c>
      <c r="N70" s="20">
        <f t="shared" si="8"/>
        <v>43</v>
      </c>
      <c r="O70" s="21">
        <f t="shared" si="9"/>
        <v>405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69.599999999999994</v>
      </c>
      <c r="E71" s="75"/>
      <c r="F71" s="75"/>
      <c r="G71" s="75"/>
      <c r="H71" s="75"/>
      <c r="I71" s="30">
        <f t="shared" si="7"/>
        <v>69.599999999999994</v>
      </c>
      <c r="J71" s="76"/>
      <c r="K71" s="75"/>
      <c r="L71" s="75"/>
      <c r="M71" s="75">
        <v>3.6</v>
      </c>
      <c r="N71" s="31">
        <f t="shared" si="8"/>
        <v>3.6</v>
      </c>
      <c r="O71" s="32">
        <f t="shared" si="9"/>
        <v>73.199999999999989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13.07</v>
      </c>
      <c r="E72" s="72"/>
      <c r="F72" s="72">
        <v>0.52</v>
      </c>
      <c r="G72" s="72"/>
      <c r="H72" s="72"/>
      <c r="I72" s="27">
        <f t="shared" si="7"/>
        <v>13.59</v>
      </c>
      <c r="J72" s="73"/>
      <c r="K72" s="72"/>
      <c r="L72" s="72">
        <v>3.05</v>
      </c>
      <c r="M72" s="72">
        <v>1.9</v>
      </c>
      <c r="N72" s="28">
        <f t="shared" si="8"/>
        <v>4.9499999999999993</v>
      </c>
      <c r="O72" s="29">
        <f t="shared" si="9"/>
        <v>18.54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1028</v>
      </c>
      <c r="E73" s="66"/>
      <c r="F73" s="66">
        <v>45</v>
      </c>
      <c r="G73" s="66"/>
      <c r="H73" s="66"/>
      <c r="I73" s="18">
        <f t="shared" si="7"/>
        <v>1073</v>
      </c>
      <c r="J73" s="67"/>
      <c r="K73" s="66"/>
      <c r="L73" s="66">
        <v>85</v>
      </c>
      <c r="M73" s="66">
        <v>56</v>
      </c>
      <c r="N73" s="20">
        <f t="shared" si="8"/>
        <v>141</v>
      </c>
      <c r="O73" s="21">
        <f t="shared" si="9"/>
        <v>1214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93.7</v>
      </c>
      <c r="E74" s="75"/>
      <c r="F74" s="75">
        <v>3.7</v>
      </c>
      <c r="G74" s="75"/>
      <c r="H74" s="75"/>
      <c r="I74" s="30">
        <f t="shared" si="7"/>
        <v>97.4</v>
      </c>
      <c r="J74" s="76"/>
      <c r="K74" s="75"/>
      <c r="L74" s="75">
        <v>6</v>
      </c>
      <c r="M74" s="75">
        <v>3.7</v>
      </c>
      <c r="N74" s="31">
        <f t="shared" si="8"/>
        <v>9.6999999999999993</v>
      </c>
      <c r="O74" s="32">
        <f t="shared" si="9"/>
        <v>107.10000000000001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11.75</v>
      </c>
      <c r="E75" s="72"/>
      <c r="F75" s="72">
        <v>0.54</v>
      </c>
      <c r="G75" s="72"/>
      <c r="H75" s="72"/>
      <c r="I75" s="27">
        <f t="shared" si="7"/>
        <v>12.29</v>
      </c>
      <c r="J75" s="73"/>
      <c r="K75" s="72"/>
      <c r="L75" s="72"/>
      <c r="M75" s="72">
        <v>4.04</v>
      </c>
      <c r="N75" s="28">
        <f t="shared" si="8"/>
        <v>4.04</v>
      </c>
      <c r="O75" s="29">
        <f t="shared" si="9"/>
        <v>16.329999999999998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1256</v>
      </c>
      <c r="E76" s="66"/>
      <c r="F76" s="66">
        <v>49</v>
      </c>
      <c r="G76" s="66"/>
      <c r="H76" s="66"/>
      <c r="I76" s="18">
        <f t="shared" si="7"/>
        <v>1305</v>
      </c>
      <c r="J76" s="67"/>
      <c r="K76" s="66"/>
      <c r="L76" s="66"/>
      <c r="M76" s="66">
        <v>171</v>
      </c>
      <c r="N76" s="20">
        <f t="shared" si="8"/>
        <v>171</v>
      </c>
      <c r="O76" s="21">
        <f t="shared" si="9"/>
        <v>1476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73</v>
      </c>
      <c r="E77" s="75"/>
      <c r="F77" s="75">
        <v>2.5</v>
      </c>
      <c r="G77" s="75"/>
      <c r="H77" s="75"/>
      <c r="I77" s="30">
        <f t="shared" si="7"/>
        <v>75.5</v>
      </c>
      <c r="J77" s="76"/>
      <c r="K77" s="75"/>
      <c r="L77" s="75"/>
      <c r="M77" s="75">
        <v>9</v>
      </c>
      <c r="N77" s="31">
        <f t="shared" si="8"/>
        <v>9</v>
      </c>
      <c r="O77" s="32">
        <f t="shared" si="9"/>
        <v>84.5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0.18</v>
      </c>
      <c r="D78" s="72">
        <v>16.02</v>
      </c>
      <c r="E78" s="72"/>
      <c r="F78" s="72">
        <v>0.68</v>
      </c>
      <c r="G78" s="72">
        <v>5.73</v>
      </c>
      <c r="H78" s="72"/>
      <c r="I78" s="27">
        <f t="shared" si="7"/>
        <v>22.61</v>
      </c>
      <c r="J78" s="73"/>
      <c r="K78" s="72"/>
      <c r="L78" s="72"/>
      <c r="M78" s="72">
        <v>5.8</v>
      </c>
      <c r="N78" s="28">
        <f t="shared" si="8"/>
        <v>5.8</v>
      </c>
      <c r="O78" s="29">
        <f t="shared" si="9"/>
        <v>28.41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34</v>
      </c>
      <c r="D79" s="66">
        <v>2444</v>
      </c>
      <c r="E79" s="66"/>
      <c r="F79" s="66">
        <v>88</v>
      </c>
      <c r="G79" s="66">
        <v>318</v>
      </c>
      <c r="H79" s="66"/>
      <c r="I79" s="18">
        <f t="shared" si="7"/>
        <v>2884</v>
      </c>
      <c r="J79" s="67"/>
      <c r="K79" s="66"/>
      <c r="L79" s="66"/>
      <c r="M79" s="66">
        <v>285</v>
      </c>
      <c r="N79" s="20">
        <f t="shared" si="8"/>
        <v>285</v>
      </c>
      <c r="O79" s="21">
        <f t="shared" si="9"/>
        <v>3169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1.2</v>
      </c>
      <c r="D80" s="75">
        <v>105</v>
      </c>
      <c r="E80" s="75"/>
      <c r="F80" s="75">
        <v>3.3</v>
      </c>
      <c r="G80" s="75">
        <v>8</v>
      </c>
      <c r="H80" s="75"/>
      <c r="I80" s="30">
        <f t="shared" si="7"/>
        <v>117.5</v>
      </c>
      <c r="J80" s="76"/>
      <c r="K80" s="75"/>
      <c r="L80" s="75"/>
      <c r="M80" s="75">
        <v>11.6</v>
      </c>
      <c r="N80" s="31">
        <f t="shared" si="8"/>
        <v>11.6</v>
      </c>
      <c r="O80" s="32">
        <f t="shared" si="9"/>
        <v>129.1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0.02</v>
      </c>
      <c r="D81" s="72">
        <v>28.56</v>
      </c>
      <c r="E81" s="72"/>
      <c r="F81" s="72">
        <v>0.49</v>
      </c>
      <c r="G81" s="72"/>
      <c r="H81" s="72"/>
      <c r="I81" s="27">
        <f t="shared" si="7"/>
        <v>29.069999999999997</v>
      </c>
      <c r="J81" s="73"/>
      <c r="K81" s="72"/>
      <c r="L81" s="72"/>
      <c r="M81" s="72">
        <v>4.9400000000000004</v>
      </c>
      <c r="N81" s="28">
        <f t="shared" si="8"/>
        <v>4.9400000000000004</v>
      </c>
      <c r="O81" s="29">
        <f t="shared" si="9"/>
        <v>34.01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</v>
      </c>
      <c r="D82" s="66">
        <v>5597</v>
      </c>
      <c r="E82" s="66"/>
      <c r="F82" s="66">
        <v>83</v>
      </c>
      <c r="G82" s="66"/>
      <c r="H82" s="66"/>
      <c r="I82" s="18">
        <f t="shared" si="7"/>
        <v>5685</v>
      </c>
      <c r="J82" s="67"/>
      <c r="K82" s="66"/>
      <c r="L82" s="66"/>
      <c r="M82" s="66">
        <v>315</v>
      </c>
      <c r="N82" s="20">
        <f t="shared" si="8"/>
        <v>315</v>
      </c>
      <c r="O82" s="21">
        <f t="shared" si="9"/>
        <v>6000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0.1</v>
      </c>
      <c r="D83" s="75">
        <v>182.9</v>
      </c>
      <c r="E83" s="75"/>
      <c r="F83" s="75">
        <v>2</v>
      </c>
      <c r="G83" s="75"/>
      <c r="H83" s="75"/>
      <c r="I83" s="30">
        <f t="shared" si="7"/>
        <v>185</v>
      </c>
      <c r="J83" s="76"/>
      <c r="K83" s="75"/>
      <c r="L83" s="75"/>
      <c r="M83" s="75">
        <v>9.8000000000000007</v>
      </c>
      <c r="N83" s="31">
        <f t="shared" si="8"/>
        <v>9.8000000000000007</v>
      </c>
      <c r="O83" s="32">
        <f t="shared" si="9"/>
        <v>194.8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0.56000000000000005</v>
      </c>
      <c r="D84" s="72">
        <v>37.06</v>
      </c>
      <c r="E84" s="72"/>
      <c r="F84" s="72">
        <v>0.33</v>
      </c>
      <c r="G84" s="72">
        <v>4.58</v>
      </c>
      <c r="H84" s="72"/>
      <c r="I84" s="27">
        <f t="shared" si="7"/>
        <v>42.53</v>
      </c>
      <c r="J84" s="73"/>
      <c r="K84" s="72"/>
      <c r="L84" s="72"/>
      <c r="M84" s="72">
        <v>11.6</v>
      </c>
      <c r="N84" s="28">
        <f t="shared" si="8"/>
        <v>11.6</v>
      </c>
      <c r="O84" s="29">
        <f t="shared" si="9"/>
        <v>54.13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141</v>
      </c>
      <c r="D85" s="66">
        <v>6928</v>
      </c>
      <c r="E85" s="66"/>
      <c r="F85" s="66">
        <v>58</v>
      </c>
      <c r="G85" s="66">
        <v>953</v>
      </c>
      <c r="H85" s="66"/>
      <c r="I85" s="18">
        <f t="shared" si="7"/>
        <v>8080</v>
      </c>
      <c r="J85" s="67"/>
      <c r="K85" s="66"/>
      <c r="L85" s="66"/>
      <c r="M85" s="66">
        <v>751</v>
      </c>
      <c r="N85" s="20">
        <f t="shared" si="8"/>
        <v>751</v>
      </c>
      <c r="O85" s="21">
        <f t="shared" si="9"/>
        <v>8831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3.2</v>
      </c>
      <c r="D86" s="75">
        <v>181.4</v>
      </c>
      <c r="E86" s="75"/>
      <c r="F86" s="75">
        <v>1.2</v>
      </c>
      <c r="G86" s="75">
        <v>20</v>
      </c>
      <c r="H86" s="75"/>
      <c r="I86" s="30">
        <f t="shared" si="7"/>
        <v>205.79999999999998</v>
      </c>
      <c r="J86" s="76"/>
      <c r="K86" s="75"/>
      <c r="L86" s="75"/>
      <c r="M86" s="75">
        <v>22.7</v>
      </c>
      <c r="N86" s="31">
        <f t="shared" si="8"/>
        <v>22.7</v>
      </c>
      <c r="O86" s="32">
        <f t="shared" si="9"/>
        <v>228.49999999999997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0.97</v>
      </c>
      <c r="D87" s="72">
        <v>87.97</v>
      </c>
      <c r="E87" s="72"/>
      <c r="F87" s="72">
        <v>1.85</v>
      </c>
      <c r="G87" s="72"/>
      <c r="H87" s="72">
        <v>18.16</v>
      </c>
      <c r="I87" s="27">
        <f t="shared" si="7"/>
        <v>108.94999999999999</v>
      </c>
      <c r="J87" s="73"/>
      <c r="K87" s="72"/>
      <c r="L87" s="72">
        <v>0.13</v>
      </c>
      <c r="M87" s="72">
        <v>3.41</v>
      </c>
      <c r="N87" s="28">
        <f t="shared" si="8"/>
        <v>3.54</v>
      </c>
      <c r="O87" s="29">
        <f t="shared" si="9"/>
        <v>112.49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259</v>
      </c>
      <c r="D88" s="66">
        <v>18162</v>
      </c>
      <c r="E88" s="66"/>
      <c r="F88" s="66">
        <v>374</v>
      </c>
      <c r="G88" s="66"/>
      <c r="H88" s="66">
        <v>2143</v>
      </c>
      <c r="I88" s="18">
        <f t="shared" si="7"/>
        <v>20938</v>
      </c>
      <c r="J88" s="67"/>
      <c r="K88" s="66"/>
      <c r="L88" s="66">
        <v>11</v>
      </c>
      <c r="M88" s="66">
        <v>254</v>
      </c>
      <c r="N88" s="20">
        <f t="shared" si="8"/>
        <v>265</v>
      </c>
      <c r="O88" s="21">
        <f t="shared" si="9"/>
        <v>21203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4.5</v>
      </c>
      <c r="D89" s="75">
        <v>382.4</v>
      </c>
      <c r="E89" s="75"/>
      <c r="F89" s="75">
        <v>5.6</v>
      </c>
      <c r="G89" s="75"/>
      <c r="H89" s="75">
        <v>64.3</v>
      </c>
      <c r="I89" s="30">
        <f t="shared" si="7"/>
        <v>456.8</v>
      </c>
      <c r="J89" s="76"/>
      <c r="K89" s="75"/>
      <c r="L89" s="75">
        <v>0.3</v>
      </c>
      <c r="M89" s="75">
        <v>7.1</v>
      </c>
      <c r="N89" s="31">
        <f t="shared" si="8"/>
        <v>7.3999999999999995</v>
      </c>
      <c r="O89" s="32">
        <f t="shared" si="9"/>
        <v>464.2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2.93</v>
      </c>
      <c r="D90" s="72">
        <v>172.43</v>
      </c>
      <c r="E90" s="72"/>
      <c r="F90" s="72">
        <v>5.07</v>
      </c>
      <c r="G90" s="72">
        <v>1.32</v>
      </c>
      <c r="H90" s="72"/>
      <c r="I90" s="27">
        <f t="shared" si="7"/>
        <v>181.75</v>
      </c>
      <c r="J90" s="73"/>
      <c r="K90" s="72"/>
      <c r="L90" s="72">
        <v>0.28999999999999998</v>
      </c>
      <c r="M90" s="72">
        <v>11.21</v>
      </c>
      <c r="N90" s="28">
        <f t="shared" si="8"/>
        <v>11.5</v>
      </c>
      <c r="O90" s="29">
        <f t="shared" si="9"/>
        <v>193.25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895</v>
      </c>
      <c r="D91" s="66">
        <v>38535</v>
      </c>
      <c r="E91" s="66"/>
      <c r="F91" s="66">
        <v>1053</v>
      </c>
      <c r="G91" s="66">
        <v>326</v>
      </c>
      <c r="H91" s="66"/>
      <c r="I91" s="18">
        <f t="shared" si="7"/>
        <v>40809</v>
      </c>
      <c r="J91" s="67"/>
      <c r="K91" s="66"/>
      <c r="L91" s="66">
        <v>28</v>
      </c>
      <c r="M91" s="66">
        <v>978</v>
      </c>
      <c r="N91" s="20">
        <f t="shared" si="8"/>
        <v>1006</v>
      </c>
      <c r="O91" s="21">
        <f t="shared" si="9"/>
        <v>41815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12.4</v>
      </c>
      <c r="D92" s="75">
        <v>702.9</v>
      </c>
      <c r="E92" s="75"/>
      <c r="F92" s="75">
        <v>13.8</v>
      </c>
      <c r="G92" s="75">
        <v>4.9000000000000004</v>
      </c>
      <c r="H92" s="75"/>
      <c r="I92" s="30">
        <f t="shared" si="7"/>
        <v>733.99999999999989</v>
      </c>
      <c r="J92" s="76"/>
      <c r="K92" s="75"/>
      <c r="L92" s="75">
        <v>0.7</v>
      </c>
      <c r="M92" s="75">
        <v>24.8</v>
      </c>
      <c r="N92" s="31">
        <f t="shared" si="8"/>
        <v>25.5</v>
      </c>
      <c r="O92" s="32">
        <f t="shared" si="9"/>
        <v>759.49999999999989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3.44</v>
      </c>
      <c r="D93" s="72">
        <v>123.44</v>
      </c>
      <c r="E93" s="72"/>
      <c r="F93" s="72">
        <v>40.69</v>
      </c>
      <c r="G93" s="72">
        <v>70.16</v>
      </c>
      <c r="H93" s="72"/>
      <c r="I93" s="27">
        <f t="shared" si="7"/>
        <v>237.73</v>
      </c>
      <c r="J93" s="73"/>
      <c r="K93" s="72"/>
      <c r="L93" s="72"/>
      <c r="M93" s="72">
        <v>6.52</v>
      </c>
      <c r="N93" s="28">
        <f t="shared" si="8"/>
        <v>6.52</v>
      </c>
      <c r="O93" s="29">
        <f t="shared" si="9"/>
        <v>244.25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1102</v>
      </c>
      <c r="D94" s="66">
        <v>30039</v>
      </c>
      <c r="E94" s="66"/>
      <c r="F94" s="66">
        <v>9056</v>
      </c>
      <c r="G94" s="66">
        <v>14770</v>
      </c>
      <c r="H94" s="66"/>
      <c r="I94" s="18">
        <f t="shared" si="7"/>
        <v>54967</v>
      </c>
      <c r="J94" s="67"/>
      <c r="K94" s="66"/>
      <c r="L94" s="66"/>
      <c r="M94" s="66">
        <v>660</v>
      </c>
      <c r="N94" s="20">
        <f t="shared" si="8"/>
        <v>660</v>
      </c>
      <c r="O94" s="21">
        <f t="shared" si="9"/>
        <v>55627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15.2</v>
      </c>
      <c r="D95" s="75">
        <v>482.8</v>
      </c>
      <c r="E95" s="75"/>
      <c r="F95" s="75">
        <v>99.6</v>
      </c>
      <c r="G95" s="75">
        <v>206.7</v>
      </c>
      <c r="H95" s="75"/>
      <c r="I95" s="30">
        <f t="shared" si="7"/>
        <v>804.3</v>
      </c>
      <c r="J95" s="76"/>
      <c r="K95" s="75"/>
      <c r="L95" s="75"/>
      <c r="M95" s="75">
        <v>13.1</v>
      </c>
      <c r="N95" s="31">
        <f t="shared" si="8"/>
        <v>13.1</v>
      </c>
      <c r="O95" s="32">
        <f t="shared" si="9"/>
        <v>817.4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7.05</v>
      </c>
      <c r="D96" s="72">
        <v>31.03</v>
      </c>
      <c r="E96" s="72"/>
      <c r="F96" s="72">
        <v>78.459999999999994</v>
      </c>
      <c r="G96" s="72">
        <v>84.75</v>
      </c>
      <c r="H96" s="72"/>
      <c r="I96" s="27">
        <f t="shared" si="7"/>
        <v>201.29</v>
      </c>
      <c r="J96" s="73">
        <v>0.63</v>
      </c>
      <c r="K96" s="72"/>
      <c r="L96" s="72">
        <v>0.24</v>
      </c>
      <c r="M96" s="72">
        <v>23.78</v>
      </c>
      <c r="N96" s="28">
        <f t="shared" si="8"/>
        <v>24.650000000000002</v>
      </c>
      <c r="O96" s="29">
        <f t="shared" si="9"/>
        <v>225.94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2445</v>
      </c>
      <c r="D97" s="66">
        <v>8152</v>
      </c>
      <c r="E97" s="66"/>
      <c r="F97" s="66">
        <v>17878</v>
      </c>
      <c r="G97" s="66">
        <v>22218</v>
      </c>
      <c r="H97" s="66"/>
      <c r="I97" s="18">
        <f t="shared" si="7"/>
        <v>50693</v>
      </c>
      <c r="J97" s="67">
        <v>56</v>
      </c>
      <c r="K97" s="66"/>
      <c r="L97" s="66">
        <v>26</v>
      </c>
      <c r="M97" s="66">
        <v>2232</v>
      </c>
      <c r="N97" s="20">
        <f t="shared" si="8"/>
        <v>2314</v>
      </c>
      <c r="O97" s="21">
        <f t="shared" si="9"/>
        <v>53007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31.7</v>
      </c>
      <c r="D98" s="75">
        <v>114.7</v>
      </c>
      <c r="E98" s="75"/>
      <c r="F98" s="75">
        <v>162.9</v>
      </c>
      <c r="G98" s="75">
        <v>283.3</v>
      </c>
      <c r="H98" s="75"/>
      <c r="I98" s="30">
        <f t="shared" si="7"/>
        <v>592.6</v>
      </c>
      <c r="J98" s="76">
        <v>0</v>
      </c>
      <c r="K98" s="75"/>
      <c r="L98" s="75">
        <v>0.5</v>
      </c>
      <c r="M98" s="75">
        <v>42</v>
      </c>
      <c r="N98" s="31">
        <f t="shared" si="8"/>
        <v>42.5</v>
      </c>
      <c r="O98" s="32">
        <f t="shared" si="9"/>
        <v>635.1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27.4</v>
      </c>
      <c r="D99" s="72">
        <v>26.4</v>
      </c>
      <c r="E99" s="72"/>
      <c r="F99" s="72">
        <v>155.71</v>
      </c>
      <c r="G99" s="72">
        <v>147.79</v>
      </c>
      <c r="H99" s="72">
        <v>5.66</v>
      </c>
      <c r="I99" s="27">
        <f t="shared" si="7"/>
        <v>362.96</v>
      </c>
      <c r="J99" s="73">
        <v>0.33</v>
      </c>
      <c r="K99" s="72"/>
      <c r="L99" s="72">
        <v>3.73</v>
      </c>
      <c r="M99" s="72">
        <v>57.17</v>
      </c>
      <c r="N99" s="28">
        <f t="shared" si="8"/>
        <v>61.230000000000004</v>
      </c>
      <c r="O99" s="29">
        <f t="shared" si="9"/>
        <v>424.19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9785</v>
      </c>
      <c r="D100" s="66">
        <v>7267</v>
      </c>
      <c r="E100" s="66"/>
      <c r="F100" s="66">
        <v>36247</v>
      </c>
      <c r="G100" s="66">
        <v>38591</v>
      </c>
      <c r="H100" s="66">
        <v>979</v>
      </c>
      <c r="I100" s="18">
        <f t="shared" si="7"/>
        <v>92869</v>
      </c>
      <c r="J100" s="67">
        <v>30</v>
      </c>
      <c r="K100" s="66"/>
      <c r="L100" s="66">
        <v>430</v>
      </c>
      <c r="M100" s="66">
        <v>6272</v>
      </c>
      <c r="N100" s="20">
        <f t="shared" si="8"/>
        <v>6732</v>
      </c>
      <c r="O100" s="21">
        <f t="shared" si="9"/>
        <v>99601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120.9</v>
      </c>
      <c r="D101" s="75">
        <v>98.4</v>
      </c>
      <c r="E101" s="75"/>
      <c r="F101" s="75">
        <v>326.39999999999998</v>
      </c>
      <c r="G101" s="75">
        <v>478.8</v>
      </c>
      <c r="H101" s="75">
        <v>18.600000000000001</v>
      </c>
      <c r="I101" s="30">
        <f t="shared" si="7"/>
        <v>1043.0999999999999</v>
      </c>
      <c r="J101" s="76">
        <v>0</v>
      </c>
      <c r="K101" s="75"/>
      <c r="L101" s="75">
        <v>7.1</v>
      </c>
      <c r="M101" s="75">
        <v>101.3</v>
      </c>
      <c r="N101" s="31">
        <f t="shared" si="8"/>
        <v>108.39999999999999</v>
      </c>
      <c r="O101" s="32">
        <f t="shared" si="9"/>
        <v>1151.5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39.74</v>
      </c>
      <c r="D102" s="72">
        <v>36.020000000000003</v>
      </c>
      <c r="E102" s="72">
        <v>0.28999999999999998</v>
      </c>
      <c r="F102" s="72">
        <v>142.12</v>
      </c>
      <c r="G102" s="72">
        <v>98.22</v>
      </c>
      <c r="H102" s="72">
        <v>0.43</v>
      </c>
      <c r="I102" s="27">
        <f t="shared" si="7"/>
        <v>316.82</v>
      </c>
      <c r="J102" s="73">
        <v>1.61</v>
      </c>
      <c r="K102" s="72"/>
      <c r="L102" s="72">
        <v>4.09</v>
      </c>
      <c r="M102" s="72">
        <v>168.55</v>
      </c>
      <c r="N102" s="28">
        <f t="shared" si="8"/>
        <v>174.25</v>
      </c>
      <c r="O102" s="29">
        <f t="shared" si="9"/>
        <v>491.07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14654</v>
      </c>
      <c r="D103" s="66">
        <v>10149</v>
      </c>
      <c r="E103" s="66">
        <v>88</v>
      </c>
      <c r="F103" s="66">
        <v>34225</v>
      </c>
      <c r="G103" s="66">
        <v>28646</v>
      </c>
      <c r="H103" s="66">
        <v>64</v>
      </c>
      <c r="I103" s="18">
        <f t="shared" si="7"/>
        <v>87826</v>
      </c>
      <c r="J103" s="67">
        <v>146</v>
      </c>
      <c r="K103" s="66"/>
      <c r="L103" s="66">
        <v>500</v>
      </c>
      <c r="M103" s="66">
        <v>18823</v>
      </c>
      <c r="N103" s="20">
        <f t="shared" si="8"/>
        <v>19469</v>
      </c>
      <c r="O103" s="21">
        <f t="shared" si="9"/>
        <v>107295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147.6</v>
      </c>
      <c r="D104" s="75">
        <v>120.3</v>
      </c>
      <c r="E104" s="75">
        <v>1</v>
      </c>
      <c r="F104" s="75">
        <v>274.60000000000002</v>
      </c>
      <c r="G104" s="75">
        <v>309.39999999999998</v>
      </c>
      <c r="H104" s="75">
        <v>1.1000000000000001</v>
      </c>
      <c r="I104" s="30">
        <f t="shared" si="7"/>
        <v>854</v>
      </c>
      <c r="J104" s="76">
        <v>0</v>
      </c>
      <c r="K104" s="75"/>
      <c r="L104" s="75">
        <v>5.5</v>
      </c>
      <c r="M104" s="75">
        <v>221.8</v>
      </c>
      <c r="N104" s="31">
        <f t="shared" si="8"/>
        <v>227.3</v>
      </c>
      <c r="O104" s="32">
        <f t="shared" si="9"/>
        <v>1081.3</v>
      </c>
      <c r="P104" s="77">
        <v>1.01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14.24</v>
      </c>
      <c r="D105" s="72">
        <v>8.89</v>
      </c>
      <c r="E105" s="72">
        <v>0.24</v>
      </c>
      <c r="F105" s="72">
        <v>61.56</v>
      </c>
      <c r="G105" s="72">
        <v>143.41999999999999</v>
      </c>
      <c r="H105" s="72"/>
      <c r="I105" s="27">
        <f t="shared" si="7"/>
        <v>228.35</v>
      </c>
      <c r="J105" s="73">
        <v>2.02</v>
      </c>
      <c r="K105" s="72"/>
      <c r="L105" s="72">
        <v>1.37</v>
      </c>
      <c r="M105" s="72">
        <v>145.03</v>
      </c>
      <c r="N105" s="28">
        <f t="shared" si="8"/>
        <v>148.41999999999999</v>
      </c>
      <c r="O105" s="29">
        <f t="shared" si="9"/>
        <v>376.77</v>
      </c>
      <c r="P105" s="78">
        <v>13.83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5170</v>
      </c>
      <c r="D106" s="66">
        <v>2626</v>
      </c>
      <c r="E106" s="66">
        <v>61</v>
      </c>
      <c r="F106" s="66">
        <v>15593</v>
      </c>
      <c r="G106" s="66">
        <v>43465</v>
      </c>
      <c r="H106" s="66"/>
      <c r="I106" s="18">
        <f t="shared" si="7"/>
        <v>66915</v>
      </c>
      <c r="J106" s="67">
        <v>182</v>
      </c>
      <c r="K106" s="66"/>
      <c r="L106" s="66">
        <v>176</v>
      </c>
      <c r="M106" s="66">
        <v>17700</v>
      </c>
      <c r="N106" s="20">
        <f t="shared" si="8"/>
        <v>18058</v>
      </c>
      <c r="O106" s="21">
        <f t="shared" si="9"/>
        <v>84973</v>
      </c>
      <c r="P106" s="78">
        <v>6.72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46.2</v>
      </c>
      <c r="D107" s="75">
        <v>28.6</v>
      </c>
      <c r="E107" s="75">
        <v>0.6</v>
      </c>
      <c r="F107" s="75">
        <v>108</v>
      </c>
      <c r="G107" s="75">
        <v>349.6</v>
      </c>
      <c r="H107" s="75"/>
      <c r="I107" s="30">
        <f t="shared" si="7"/>
        <v>533</v>
      </c>
      <c r="J107" s="76">
        <v>0</v>
      </c>
      <c r="K107" s="75"/>
      <c r="L107" s="75">
        <v>1.7</v>
      </c>
      <c r="M107" s="75">
        <v>163.80000000000001</v>
      </c>
      <c r="N107" s="31">
        <f t="shared" si="8"/>
        <v>165.5</v>
      </c>
      <c r="O107" s="32">
        <f t="shared" si="9"/>
        <v>698.5</v>
      </c>
      <c r="P107" s="78">
        <v>73.09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5.94</v>
      </c>
      <c r="D108" s="72">
        <v>15.16</v>
      </c>
      <c r="E108" s="72"/>
      <c r="F108" s="72">
        <v>78</v>
      </c>
      <c r="G108" s="72">
        <v>11.42</v>
      </c>
      <c r="H108" s="72">
        <v>3.76</v>
      </c>
      <c r="I108" s="27">
        <f t="shared" si="7"/>
        <v>114.28</v>
      </c>
      <c r="J108" s="73">
        <v>1.07</v>
      </c>
      <c r="K108" s="72"/>
      <c r="L108" s="72">
        <v>0.47</v>
      </c>
      <c r="M108" s="72">
        <v>132.18</v>
      </c>
      <c r="N108" s="28">
        <f t="shared" si="8"/>
        <v>133.72</v>
      </c>
      <c r="O108" s="29">
        <f t="shared" si="9"/>
        <v>248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2411</v>
      </c>
      <c r="D109" s="66">
        <v>4567</v>
      </c>
      <c r="E109" s="66"/>
      <c r="F109" s="66">
        <v>20057</v>
      </c>
      <c r="G109" s="66">
        <v>3568</v>
      </c>
      <c r="H109" s="66">
        <v>818</v>
      </c>
      <c r="I109" s="18">
        <f t="shared" si="7"/>
        <v>31421</v>
      </c>
      <c r="J109" s="67">
        <v>95</v>
      </c>
      <c r="K109" s="66"/>
      <c r="L109" s="66">
        <v>63</v>
      </c>
      <c r="M109" s="66">
        <v>16306</v>
      </c>
      <c r="N109" s="20">
        <f t="shared" si="8"/>
        <v>16464</v>
      </c>
      <c r="O109" s="21">
        <f t="shared" si="9"/>
        <v>47885</v>
      </c>
      <c r="P109" s="78">
        <v>3.75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21.8</v>
      </c>
      <c r="D110" s="75">
        <v>36.799999999999997</v>
      </c>
      <c r="E110" s="75"/>
      <c r="F110" s="75">
        <v>118.1</v>
      </c>
      <c r="G110" s="75">
        <v>26.4</v>
      </c>
      <c r="H110" s="75">
        <v>10.5</v>
      </c>
      <c r="I110" s="30">
        <f t="shared" si="7"/>
        <v>213.6</v>
      </c>
      <c r="J110" s="76">
        <v>0</v>
      </c>
      <c r="K110" s="75"/>
      <c r="L110" s="75">
        <v>0.5</v>
      </c>
      <c r="M110" s="75">
        <v>132.19999999999999</v>
      </c>
      <c r="N110" s="31">
        <f t="shared" si="8"/>
        <v>132.69999999999999</v>
      </c>
      <c r="O110" s="32">
        <f t="shared" si="9"/>
        <v>346.29999999999995</v>
      </c>
      <c r="P110" s="78">
        <v>0.61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4.6100000000000003</v>
      </c>
      <c r="D111" s="72">
        <v>11.16</v>
      </c>
      <c r="E111" s="72"/>
      <c r="F111" s="72">
        <v>35.65</v>
      </c>
      <c r="G111" s="72">
        <v>0.1</v>
      </c>
      <c r="H111" s="72"/>
      <c r="I111" s="27">
        <f t="shared" si="7"/>
        <v>51.52</v>
      </c>
      <c r="J111" s="73">
        <v>0.68</v>
      </c>
      <c r="K111" s="72"/>
      <c r="L111" s="72">
        <v>0.11</v>
      </c>
      <c r="M111" s="72">
        <v>38.409999999999997</v>
      </c>
      <c r="N111" s="28">
        <f t="shared" si="8"/>
        <v>39.199999999999996</v>
      </c>
      <c r="O111" s="29">
        <f t="shared" si="9"/>
        <v>90.72</v>
      </c>
      <c r="P111" s="33">
        <f>SUM(P104:P110)</f>
        <v>99.01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1896</v>
      </c>
      <c r="D112" s="66">
        <v>3499</v>
      </c>
      <c r="E112" s="66"/>
      <c r="F112" s="66">
        <v>9257</v>
      </c>
      <c r="G112" s="66">
        <v>33</v>
      </c>
      <c r="H112" s="66"/>
      <c r="I112" s="18">
        <f t="shared" si="7"/>
        <v>14685</v>
      </c>
      <c r="J112" s="67">
        <v>62</v>
      </c>
      <c r="K112" s="66"/>
      <c r="L112" s="66">
        <v>15</v>
      </c>
      <c r="M112" s="66">
        <v>4804</v>
      </c>
      <c r="N112" s="20">
        <f t="shared" si="8"/>
        <v>4881</v>
      </c>
      <c r="O112" s="21">
        <f t="shared" si="9"/>
        <v>19566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/>
      <c r="F113" s="75">
        <v>47.2</v>
      </c>
      <c r="G113" s="75">
        <v>0</v>
      </c>
      <c r="H113" s="75"/>
      <c r="I113" s="30">
        <f t="shared" si="7"/>
        <v>47.2</v>
      </c>
      <c r="J113" s="76">
        <v>0</v>
      </c>
      <c r="K113" s="75"/>
      <c r="L113" s="75">
        <v>0</v>
      </c>
      <c r="M113" s="75">
        <v>0</v>
      </c>
      <c r="N113" s="31">
        <f t="shared" si="8"/>
        <v>0</v>
      </c>
      <c r="O113" s="32">
        <f t="shared" si="9"/>
        <v>47.2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4.01</v>
      </c>
      <c r="D114" s="72">
        <v>23.41</v>
      </c>
      <c r="E114" s="72"/>
      <c r="F114" s="72">
        <v>40.54</v>
      </c>
      <c r="G114" s="72">
        <v>2.35</v>
      </c>
      <c r="H114" s="72"/>
      <c r="I114" s="27">
        <f t="shared" si="7"/>
        <v>70.31</v>
      </c>
      <c r="J114" s="73"/>
      <c r="K114" s="72"/>
      <c r="L114" s="72"/>
      <c r="M114" s="72">
        <v>77.14</v>
      </c>
      <c r="N114" s="28">
        <f t="shared" si="8"/>
        <v>77.14</v>
      </c>
      <c r="O114" s="29">
        <f t="shared" si="9"/>
        <v>147.44999999999999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1600</v>
      </c>
      <c r="D115" s="66">
        <v>7358</v>
      </c>
      <c r="E115" s="66"/>
      <c r="F115" s="66">
        <v>11014</v>
      </c>
      <c r="G115" s="66">
        <v>768</v>
      </c>
      <c r="H115" s="66"/>
      <c r="I115" s="18">
        <f t="shared" si="7"/>
        <v>20740</v>
      </c>
      <c r="J115" s="67"/>
      <c r="K115" s="66"/>
      <c r="L115" s="66"/>
      <c r="M115" s="66">
        <v>9209</v>
      </c>
      <c r="N115" s="20">
        <f t="shared" si="8"/>
        <v>9209</v>
      </c>
      <c r="O115" s="21">
        <f t="shared" si="9"/>
        <v>29949</v>
      </c>
      <c r="P115" s="82">
        <v>35.46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43.9</v>
      </c>
      <c r="G116" s="84">
        <v>0</v>
      </c>
      <c r="H116" s="84"/>
      <c r="I116" s="46">
        <f t="shared" si="7"/>
        <v>43.9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43.9</v>
      </c>
      <c r="P116" s="44">
        <f>SUM(O136,P111,P112,P115)</f>
        <v>3264.82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1.41</v>
      </c>
      <c r="D121" s="63">
        <v>7.56</v>
      </c>
      <c r="E121" s="63">
        <v>0.2</v>
      </c>
      <c r="F121" s="63">
        <v>21.34</v>
      </c>
      <c r="G121" s="63">
        <v>0.22</v>
      </c>
      <c r="H121" s="63"/>
      <c r="I121" s="11">
        <f t="shared" si="7"/>
        <v>30.729999999999997</v>
      </c>
      <c r="J121" s="64"/>
      <c r="K121" s="63"/>
      <c r="L121" s="63"/>
      <c r="M121" s="63">
        <v>125.89</v>
      </c>
      <c r="N121" s="13">
        <f t="shared" si="8"/>
        <v>125.89</v>
      </c>
      <c r="O121" s="14">
        <f t="shared" si="9"/>
        <v>156.62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559</v>
      </c>
      <c r="D122" s="66">
        <v>2364</v>
      </c>
      <c r="E122" s="66">
        <v>63</v>
      </c>
      <c r="F122" s="66">
        <v>5930</v>
      </c>
      <c r="G122" s="66">
        <v>72</v>
      </c>
      <c r="H122" s="66"/>
      <c r="I122" s="18">
        <f t="shared" si="7"/>
        <v>8988</v>
      </c>
      <c r="J122" s="67"/>
      <c r="K122" s="66"/>
      <c r="L122" s="66"/>
      <c r="M122" s="66">
        <v>15193</v>
      </c>
      <c r="N122" s="20">
        <f t="shared" si="8"/>
        <v>15193</v>
      </c>
      <c r="O122" s="21">
        <f t="shared" si="9"/>
        <v>24181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23.1</v>
      </c>
      <c r="G123" s="75">
        <v>0</v>
      </c>
      <c r="H123" s="75"/>
      <c r="I123" s="30">
        <f t="shared" si="7"/>
        <v>23.1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23.1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1.5</v>
      </c>
      <c r="D124" s="72">
        <v>36.159999999999997</v>
      </c>
      <c r="E124" s="72"/>
      <c r="F124" s="72">
        <v>22.18</v>
      </c>
      <c r="G124" s="72">
        <v>7.0000000000000007E-2</v>
      </c>
      <c r="H124" s="72">
        <v>1.73</v>
      </c>
      <c r="I124" s="27">
        <f t="shared" si="7"/>
        <v>61.639999999999993</v>
      </c>
      <c r="J124" s="73"/>
      <c r="K124" s="72"/>
      <c r="L124" s="72"/>
      <c r="M124" s="72">
        <v>38.64</v>
      </c>
      <c r="N124" s="28">
        <f t="shared" si="8"/>
        <v>38.64</v>
      </c>
      <c r="O124" s="29">
        <f t="shared" si="9"/>
        <v>100.28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616</v>
      </c>
      <c r="D125" s="66">
        <v>11096</v>
      </c>
      <c r="E125" s="66"/>
      <c r="F125" s="66">
        <v>5803</v>
      </c>
      <c r="G125" s="66">
        <v>23</v>
      </c>
      <c r="H125" s="66">
        <v>436</v>
      </c>
      <c r="I125" s="18">
        <f t="shared" si="7"/>
        <v>17974</v>
      </c>
      <c r="J125" s="67"/>
      <c r="K125" s="66"/>
      <c r="L125" s="66"/>
      <c r="M125" s="66">
        <v>4898</v>
      </c>
      <c r="N125" s="20">
        <f t="shared" si="8"/>
        <v>4898</v>
      </c>
      <c r="O125" s="21">
        <f t="shared" si="9"/>
        <v>22872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23.1</v>
      </c>
      <c r="G126" s="75">
        <v>0</v>
      </c>
      <c r="H126" s="75">
        <v>3.9</v>
      </c>
      <c r="I126" s="30">
        <f t="shared" si="7"/>
        <v>27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27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3.7</v>
      </c>
      <c r="D127" s="72">
        <v>29.1</v>
      </c>
      <c r="E127" s="72">
        <v>0.92</v>
      </c>
      <c r="F127" s="72">
        <v>48.78</v>
      </c>
      <c r="G127" s="72">
        <v>0.19</v>
      </c>
      <c r="H127" s="72">
        <v>34.26</v>
      </c>
      <c r="I127" s="27">
        <f t="shared" si="7"/>
        <v>116.94999999999999</v>
      </c>
      <c r="J127" s="73"/>
      <c r="K127" s="72">
        <v>7.88</v>
      </c>
      <c r="L127" s="72"/>
      <c r="M127" s="72">
        <v>26.99</v>
      </c>
      <c r="N127" s="28">
        <f t="shared" si="8"/>
        <v>34.869999999999997</v>
      </c>
      <c r="O127" s="29">
        <f t="shared" si="9"/>
        <v>151.82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1459</v>
      </c>
      <c r="D128" s="66">
        <v>9005</v>
      </c>
      <c r="E128" s="66">
        <v>280</v>
      </c>
      <c r="F128" s="66">
        <v>13551</v>
      </c>
      <c r="G128" s="66">
        <v>62</v>
      </c>
      <c r="H128" s="66">
        <v>8970</v>
      </c>
      <c r="I128" s="18">
        <f t="shared" si="7"/>
        <v>33327</v>
      </c>
      <c r="J128" s="67"/>
      <c r="K128" s="66">
        <v>1095</v>
      </c>
      <c r="L128" s="66"/>
      <c r="M128" s="66">
        <v>3163</v>
      </c>
      <c r="N128" s="20">
        <f t="shared" si="8"/>
        <v>4258</v>
      </c>
      <c r="O128" s="21">
        <f t="shared" si="9"/>
        <v>37585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36.6</v>
      </c>
      <c r="G129" s="75">
        <v>0</v>
      </c>
      <c r="H129" s="75">
        <v>18</v>
      </c>
      <c r="I129" s="30">
        <f t="shared" si="7"/>
        <v>54.6</v>
      </c>
      <c r="J129" s="76"/>
      <c r="K129" s="75">
        <v>0</v>
      </c>
      <c r="L129" s="75"/>
      <c r="M129" s="75">
        <v>0</v>
      </c>
      <c r="N129" s="31">
        <f t="shared" si="8"/>
        <v>0</v>
      </c>
      <c r="O129" s="32">
        <f t="shared" si="9"/>
        <v>54.6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117.7</v>
      </c>
      <c r="D130" s="63">
        <v>678.31</v>
      </c>
      <c r="E130" s="63">
        <v>1.65</v>
      </c>
      <c r="F130" s="63">
        <v>733.45</v>
      </c>
      <c r="G130" s="63">
        <v>570.32000000000005</v>
      </c>
      <c r="H130" s="63">
        <v>64</v>
      </c>
      <c r="I130" s="11">
        <f t="shared" si="7"/>
        <v>2165.4300000000003</v>
      </c>
      <c r="J130" s="64">
        <v>6.34</v>
      </c>
      <c r="K130" s="63">
        <v>7.88</v>
      </c>
      <c r="L130" s="63">
        <v>13.48</v>
      </c>
      <c r="M130" s="63">
        <v>884.99</v>
      </c>
      <c r="N130" s="13">
        <f>SUM(J130:M130)</f>
        <v>912.69</v>
      </c>
      <c r="O130" s="14">
        <f t="shared" si="9"/>
        <v>3078.1200000000003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43031</v>
      </c>
      <c r="D131" s="66">
        <v>166013</v>
      </c>
      <c r="E131" s="66">
        <v>492</v>
      </c>
      <c r="F131" s="66">
        <v>180267</v>
      </c>
      <c r="G131" s="66">
        <v>153813</v>
      </c>
      <c r="H131" s="66">
        <v>13410</v>
      </c>
      <c r="I131" s="18">
        <f t="shared" si="7"/>
        <v>557026</v>
      </c>
      <c r="J131" s="67">
        <v>571</v>
      </c>
      <c r="K131" s="66">
        <v>1095</v>
      </c>
      <c r="L131" s="66">
        <v>1334</v>
      </c>
      <c r="M131" s="66">
        <v>102113</v>
      </c>
      <c r="N131" s="20">
        <f t="shared" si="8"/>
        <v>105113</v>
      </c>
      <c r="O131" s="21">
        <f t="shared" si="9"/>
        <v>662139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404.8</v>
      </c>
      <c r="D132" s="75">
        <v>2359.9</v>
      </c>
      <c r="E132" s="75">
        <v>1.6</v>
      </c>
      <c r="F132" s="75">
        <v>1289.4000000000001</v>
      </c>
      <c r="G132" s="75">
        <v>1687.1</v>
      </c>
      <c r="H132" s="75">
        <v>116.4</v>
      </c>
      <c r="I132" s="30">
        <f t="shared" ref="I132:I138" si="10">SUM(C132:H132)</f>
        <v>5859.2</v>
      </c>
      <c r="J132" s="76">
        <v>0</v>
      </c>
      <c r="K132" s="75">
        <v>0</v>
      </c>
      <c r="L132" s="75">
        <v>22.3</v>
      </c>
      <c r="M132" s="75">
        <v>766.5</v>
      </c>
      <c r="N132" s="31">
        <f t="shared" ref="N132:N138" si="11">SUM(J132:M132)</f>
        <v>788.8</v>
      </c>
      <c r="O132" s="32">
        <f t="shared" ref="O132:O138" si="12">SUM(N132,I132)</f>
        <v>6648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116.94</v>
      </c>
      <c r="D133" s="72">
        <v>534.1</v>
      </c>
      <c r="E133" s="72">
        <v>1.65</v>
      </c>
      <c r="F133" s="72">
        <v>731.95</v>
      </c>
      <c r="G133" s="72">
        <v>560.01</v>
      </c>
      <c r="H133" s="72">
        <v>45.84</v>
      </c>
      <c r="I133" s="27">
        <f t="shared" si="10"/>
        <v>1990.4899999999998</v>
      </c>
      <c r="J133" s="73">
        <v>6.34</v>
      </c>
      <c r="K133" s="72">
        <v>7.88</v>
      </c>
      <c r="L133" s="72">
        <v>10.43</v>
      </c>
      <c r="M133" s="72">
        <v>881.3</v>
      </c>
      <c r="N133" s="28">
        <f t="shared" si="11"/>
        <v>905.94999999999993</v>
      </c>
      <c r="O133" s="29">
        <f t="shared" si="12"/>
        <v>2896.4399999999996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42851</v>
      </c>
      <c r="D134" s="66">
        <v>137550</v>
      </c>
      <c r="E134" s="66">
        <v>492</v>
      </c>
      <c r="F134" s="66">
        <v>180038</v>
      </c>
      <c r="G134" s="66">
        <v>152542</v>
      </c>
      <c r="H134" s="66">
        <v>11267</v>
      </c>
      <c r="I134" s="18">
        <f t="shared" si="10"/>
        <v>524740</v>
      </c>
      <c r="J134" s="67">
        <v>571</v>
      </c>
      <c r="K134" s="66">
        <v>1095</v>
      </c>
      <c r="L134" s="66">
        <v>1249</v>
      </c>
      <c r="M134" s="66">
        <v>102014</v>
      </c>
      <c r="N134" s="20">
        <f t="shared" si="11"/>
        <v>104929</v>
      </c>
      <c r="O134" s="21">
        <f t="shared" si="12"/>
        <v>629669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400.3</v>
      </c>
      <c r="D135" s="84">
        <v>1645.3</v>
      </c>
      <c r="E135" s="84">
        <v>1.6</v>
      </c>
      <c r="F135" s="84">
        <v>1282.9000000000001</v>
      </c>
      <c r="G135" s="84">
        <v>1659.1</v>
      </c>
      <c r="H135" s="84">
        <v>52.1</v>
      </c>
      <c r="I135" s="46">
        <f t="shared" si="10"/>
        <v>5041.3</v>
      </c>
      <c r="J135" s="85">
        <v>0</v>
      </c>
      <c r="K135" s="84">
        <v>0</v>
      </c>
      <c r="L135" s="84">
        <v>16.3</v>
      </c>
      <c r="M135" s="84">
        <v>759.2</v>
      </c>
      <c r="N135" s="47">
        <f t="shared" si="11"/>
        <v>775.5</v>
      </c>
      <c r="O135" s="43">
        <f t="shared" si="12"/>
        <v>5816.8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118.00999999999999</v>
      </c>
      <c r="D136" s="54">
        <f t="shared" si="13"/>
        <v>728.29999999999984</v>
      </c>
      <c r="E136" s="54">
        <f t="shared" si="13"/>
        <v>1.65</v>
      </c>
      <c r="F136" s="54">
        <f t="shared" si="13"/>
        <v>734.50999999999988</v>
      </c>
      <c r="G136" s="54">
        <f t="shared" si="13"/>
        <v>570.32000000000005</v>
      </c>
      <c r="H136" s="54">
        <f t="shared" si="13"/>
        <v>64</v>
      </c>
      <c r="I136" s="55">
        <f t="shared" si="10"/>
        <v>2216.79</v>
      </c>
      <c r="J136" s="56">
        <f t="shared" ref="J136:M138" si="14">SUM(J63,J66,J69,J72,J75,J78,J81,J84,J87,J90,J93,J96,J99,J102,J105,J108,J111,J114,J121,J124,J127)</f>
        <v>6.34</v>
      </c>
      <c r="K136" s="54">
        <f t="shared" si="14"/>
        <v>7.88</v>
      </c>
      <c r="L136" s="54">
        <f t="shared" si="14"/>
        <v>13.549999999999999</v>
      </c>
      <c r="M136" s="54">
        <f t="shared" si="14"/>
        <v>885.79</v>
      </c>
      <c r="N136" s="57">
        <f t="shared" si="11"/>
        <v>913.56</v>
      </c>
      <c r="O136" s="58">
        <f t="shared" si="12"/>
        <v>3130.35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43031</v>
      </c>
      <c r="D137" s="17">
        <f t="shared" si="13"/>
        <v>170434</v>
      </c>
      <c r="E137" s="17">
        <f t="shared" si="13"/>
        <v>492</v>
      </c>
      <c r="F137" s="17">
        <f t="shared" si="13"/>
        <v>180361</v>
      </c>
      <c r="G137" s="17">
        <f t="shared" si="13"/>
        <v>153813</v>
      </c>
      <c r="H137" s="17">
        <f t="shared" si="13"/>
        <v>13410</v>
      </c>
      <c r="I137" s="18">
        <f t="shared" si="10"/>
        <v>561541</v>
      </c>
      <c r="J137" s="19">
        <f t="shared" si="14"/>
        <v>571</v>
      </c>
      <c r="K137" s="17">
        <f t="shared" si="14"/>
        <v>1095</v>
      </c>
      <c r="L137" s="17">
        <f t="shared" si="14"/>
        <v>1334</v>
      </c>
      <c r="M137" s="17">
        <f t="shared" si="14"/>
        <v>102120</v>
      </c>
      <c r="N137" s="20">
        <f t="shared" si="11"/>
        <v>105120</v>
      </c>
      <c r="O137" s="21">
        <f t="shared" si="12"/>
        <v>666661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404.79999999999995</v>
      </c>
      <c r="D138" s="40">
        <f t="shared" si="13"/>
        <v>2672.5000000000005</v>
      </c>
      <c r="E138" s="40">
        <f t="shared" si="13"/>
        <v>1.6</v>
      </c>
      <c r="F138" s="40">
        <f t="shared" si="13"/>
        <v>1295.5999999999999</v>
      </c>
      <c r="G138" s="40">
        <f t="shared" si="13"/>
        <v>1687.1</v>
      </c>
      <c r="H138" s="40">
        <f t="shared" si="13"/>
        <v>116.4</v>
      </c>
      <c r="I138" s="46">
        <f t="shared" si="10"/>
        <v>6178</v>
      </c>
      <c r="J138" s="42">
        <f t="shared" si="14"/>
        <v>0</v>
      </c>
      <c r="K138" s="40">
        <f t="shared" si="14"/>
        <v>0</v>
      </c>
      <c r="L138" s="40">
        <f t="shared" si="14"/>
        <v>22.3</v>
      </c>
      <c r="M138" s="40">
        <f t="shared" si="14"/>
        <v>767.5</v>
      </c>
      <c r="N138" s="47">
        <f t="shared" si="11"/>
        <v>789.8</v>
      </c>
      <c r="O138" s="43">
        <f t="shared" si="12"/>
        <v>6967.8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032F7-62AF-4715-B6FD-17646133C76C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0.31</v>
      </c>
      <c r="E5" s="63"/>
      <c r="F5" s="63"/>
      <c r="G5" s="63"/>
      <c r="H5" s="63"/>
      <c r="I5" s="11">
        <f t="shared" ref="I5:I36" si="0">SUM(C5:H5)</f>
        <v>0.31</v>
      </c>
      <c r="J5" s="64"/>
      <c r="K5" s="63"/>
      <c r="L5" s="63">
        <v>0.06</v>
      </c>
      <c r="M5" s="63"/>
      <c r="N5" s="13">
        <f t="shared" ref="N5:N58" si="1">SUM(J5:M5)</f>
        <v>0.06</v>
      </c>
      <c r="O5" s="14">
        <f>SUM(N5,I5)</f>
        <v>0.37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0.26</v>
      </c>
      <c r="E8" s="72"/>
      <c r="F8" s="72"/>
      <c r="G8" s="72"/>
      <c r="H8" s="72"/>
      <c r="I8" s="27">
        <f t="shared" si="0"/>
        <v>0.26</v>
      </c>
      <c r="J8" s="73"/>
      <c r="K8" s="72"/>
      <c r="L8" s="72"/>
      <c r="M8" s="72"/>
      <c r="N8" s="28">
        <f t="shared" si="1"/>
        <v>0</v>
      </c>
      <c r="O8" s="29">
        <f t="shared" si="2"/>
        <v>0.26</v>
      </c>
      <c r="P8" s="22" t="s">
        <v>25</v>
      </c>
      <c r="Q8" s="129" t="s">
        <v>117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>
        <v>8</v>
      </c>
      <c r="K9" s="66"/>
      <c r="L9" s="66"/>
      <c r="M9" s="66">
        <v>5</v>
      </c>
      <c r="N9" s="20">
        <f t="shared" si="1"/>
        <v>13</v>
      </c>
      <c r="O9" s="21">
        <f t="shared" si="2"/>
        <v>13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>
        <v>1.9</v>
      </c>
      <c r="K10" s="75"/>
      <c r="L10" s="75"/>
      <c r="M10" s="75">
        <v>0.7</v>
      </c>
      <c r="N10" s="31">
        <f t="shared" si="1"/>
        <v>2.5999999999999996</v>
      </c>
      <c r="O10" s="32">
        <f t="shared" si="2"/>
        <v>2.5999999999999996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0.3</v>
      </c>
      <c r="N11" s="28">
        <f t="shared" si="1"/>
        <v>0.3</v>
      </c>
      <c r="O11" s="29">
        <f t="shared" si="2"/>
        <v>0.3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12</v>
      </c>
      <c r="E12" s="66"/>
      <c r="F12" s="66"/>
      <c r="G12" s="66">
        <v>5</v>
      </c>
      <c r="H12" s="66"/>
      <c r="I12" s="18">
        <f t="shared" si="0"/>
        <v>17</v>
      </c>
      <c r="J12" s="67"/>
      <c r="K12" s="66"/>
      <c r="L12" s="66"/>
      <c r="M12" s="66">
        <v>5</v>
      </c>
      <c r="N12" s="20">
        <f t="shared" si="1"/>
        <v>5</v>
      </c>
      <c r="O12" s="21">
        <f t="shared" si="2"/>
        <v>22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2.2999999999999998</v>
      </c>
      <c r="E13" s="75"/>
      <c r="F13" s="75"/>
      <c r="G13" s="75">
        <v>0.5</v>
      </c>
      <c r="H13" s="75"/>
      <c r="I13" s="30">
        <f t="shared" si="0"/>
        <v>2.8</v>
      </c>
      <c r="J13" s="76"/>
      <c r="K13" s="75"/>
      <c r="L13" s="75"/>
      <c r="M13" s="75">
        <v>0.5</v>
      </c>
      <c r="N13" s="31">
        <f t="shared" si="1"/>
        <v>0.5</v>
      </c>
      <c r="O13" s="32">
        <f t="shared" si="2"/>
        <v>3.3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0.22</v>
      </c>
      <c r="E14" s="72"/>
      <c r="F14" s="72"/>
      <c r="G14" s="72"/>
      <c r="H14" s="72"/>
      <c r="I14" s="27">
        <f t="shared" si="0"/>
        <v>0.22</v>
      </c>
      <c r="J14" s="73"/>
      <c r="K14" s="72"/>
      <c r="L14" s="72"/>
      <c r="M14" s="72">
        <v>1</v>
      </c>
      <c r="N14" s="28">
        <f t="shared" si="1"/>
        <v>1</v>
      </c>
      <c r="O14" s="29">
        <f t="shared" si="2"/>
        <v>1.22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18</v>
      </c>
      <c r="E15" s="66"/>
      <c r="F15" s="66"/>
      <c r="G15" s="66"/>
      <c r="H15" s="66"/>
      <c r="I15" s="18">
        <f t="shared" si="0"/>
        <v>18</v>
      </c>
      <c r="J15" s="67"/>
      <c r="K15" s="66"/>
      <c r="L15" s="66"/>
      <c r="M15" s="66">
        <v>32</v>
      </c>
      <c r="N15" s="20">
        <f t="shared" si="1"/>
        <v>32</v>
      </c>
      <c r="O15" s="21">
        <f t="shared" si="2"/>
        <v>50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1.6</v>
      </c>
      <c r="E16" s="75"/>
      <c r="F16" s="75"/>
      <c r="G16" s="75"/>
      <c r="H16" s="75"/>
      <c r="I16" s="30">
        <f t="shared" si="0"/>
        <v>1.6</v>
      </c>
      <c r="J16" s="76"/>
      <c r="K16" s="75"/>
      <c r="L16" s="75"/>
      <c r="M16" s="75">
        <v>2.2000000000000002</v>
      </c>
      <c r="N16" s="31">
        <f t="shared" si="1"/>
        <v>2.2000000000000002</v>
      </c>
      <c r="O16" s="32">
        <f t="shared" si="2"/>
        <v>3.8000000000000003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3.54</v>
      </c>
      <c r="E17" s="72"/>
      <c r="F17" s="72"/>
      <c r="G17" s="72"/>
      <c r="H17" s="72">
        <v>0.3</v>
      </c>
      <c r="I17" s="27">
        <f t="shared" si="0"/>
        <v>3.84</v>
      </c>
      <c r="J17" s="73"/>
      <c r="K17" s="72"/>
      <c r="L17" s="72"/>
      <c r="M17" s="72"/>
      <c r="N17" s="28">
        <f t="shared" si="1"/>
        <v>0</v>
      </c>
      <c r="O17" s="29">
        <f t="shared" si="2"/>
        <v>3.84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353</v>
      </c>
      <c r="E18" s="66"/>
      <c r="F18" s="66"/>
      <c r="G18" s="66"/>
      <c r="H18" s="66">
        <v>12</v>
      </c>
      <c r="I18" s="18">
        <f t="shared" si="0"/>
        <v>365</v>
      </c>
      <c r="J18" s="67"/>
      <c r="K18" s="66"/>
      <c r="L18" s="66"/>
      <c r="M18" s="66"/>
      <c r="N18" s="20">
        <f t="shared" si="1"/>
        <v>0</v>
      </c>
      <c r="O18" s="21">
        <f t="shared" si="2"/>
        <v>365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20.5</v>
      </c>
      <c r="E19" s="75"/>
      <c r="F19" s="75"/>
      <c r="G19" s="75"/>
      <c r="H19" s="75">
        <v>0.8</v>
      </c>
      <c r="I19" s="30">
        <f t="shared" si="0"/>
        <v>21.3</v>
      </c>
      <c r="J19" s="76"/>
      <c r="K19" s="75"/>
      <c r="L19" s="75"/>
      <c r="M19" s="75"/>
      <c r="N19" s="31">
        <f t="shared" si="1"/>
        <v>0</v>
      </c>
      <c r="O19" s="32">
        <f t="shared" si="2"/>
        <v>21.3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0.39</v>
      </c>
      <c r="E20" s="72"/>
      <c r="F20" s="72"/>
      <c r="G20" s="72"/>
      <c r="H20" s="72"/>
      <c r="I20" s="27">
        <f t="shared" si="0"/>
        <v>0.39</v>
      </c>
      <c r="J20" s="73"/>
      <c r="K20" s="72"/>
      <c r="L20" s="72"/>
      <c r="M20" s="72">
        <v>0.15</v>
      </c>
      <c r="N20" s="28">
        <f t="shared" si="1"/>
        <v>0.15</v>
      </c>
      <c r="O20" s="29">
        <f t="shared" si="2"/>
        <v>0.54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67</v>
      </c>
      <c r="E21" s="66"/>
      <c r="F21" s="66"/>
      <c r="G21" s="66"/>
      <c r="H21" s="66"/>
      <c r="I21" s="18">
        <f t="shared" si="0"/>
        <v>67</v>
      </c>
      <c r="J21" s="67"/>
      <c r="K21" s="66"/>
      <c r="L21" s="66"/>
      <c r="M21" s="66">
        <v>8</v>
      </c>
      <c r="N21" s="20">
        <f t="shared" si="1"/>
        <v>8</v>
      </c>
      <c r="O21" s="21">
        <f t="shared" si="2"/>
        <v>75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2.9</v>
      </c>
      <c r="E22" s="75"/>
      <c r="F22" s="75"/>
      <c r="G22" s="75"/>
      <c r="H22" s="75"/>
      <c r="I22" s="30">
        <f t="shared" si="0"/>
        <v>2.9</v>
      </c>
      <c r="J22" s="76"/>
      <c r="K22" s="75"/>
      <c r="L22" s="75"/>
      <c r="M22" s="75">
        <v>0.3</v>
      </c>
      <c r="N22" s="31">
        <f t="shared" si="1"/>
        <v>0.3</v>
      </c>
      <c r="O22" s="32">
        <f t="shared" si="2"/>
        <v>3.1999999999999997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1.76</v>
      </c>
      <c r="E23" s="72"/>
      <c r="F23" s="72"/>
      <c r="G23" s="72"/>
      <c r="H23" s="72"/>
      <c r="I23" s="27">
        <f t="shared" si="0"/>
        <v>1.76</v>
      </c>
      <c r="J23" s="73"/>
      <c r="K23" s="72"/>
      <c r="L23" s="72"/>
      <c r="M23" s="72">
        <v>7.0000000000000007E-2</v>
      </c>
      <c r="N23" s="28">
        <f t="shared" si="1"/>
        <v>7.0000000000000007E-2</v>
      </c>
      <c r="O23" s="29">
        <f t="shared" si="2"/>
        <v>1.83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4391</v>
      </c>
      <c r="E24" s="66"/>
      <c r="F24" s="66"/>
      <c r="G24" s="66"/>
      <c r="H24" s="66"/>
      <c r="I24" s="18">
        <f t="shared" si="0"/>
        <v>4391</v>
      </c>
      <c r="J24" s="67"/>
      <c r="K24" s="66"/>
      <c r="L24" s="66"/>
      <c r="M24" s="66">
        <v>5</v>
      </c>
      <c r="N24" s="20">
        <f t="shared" si="1"/>
        <v>5</v>
      </c>
      <c r="O24" s="21">
        <f t="shared" si="2"/>
        <v>4396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140.6</v>
      </c>
      <c r="E25" s="75"/>
      <c r="F25" s="75"/>
      <c r="G25" s="75"/>
      <c r="H25" s="75"/>
      <c r="I25" s="30">
        <f t="shared" si="0"/>
        <v>140.6</v>
      </c>
      <c r="J25" s="76"/>
      <c r="K25" s="75"/>
      <c r="L25" s="75"/>
      <c r="M25" s="75">
        <v>0.1</v>
      </c>
      <c r="N25" s="31">
        <f t="shared" si="1"/>
        <v>0.1</v>
      </c>
      <c r="O25" s="32">
        <f t="shared" si="2"/>
        <v>140.69999999999999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2.4900000000000002</v>
      </c>
      <c r="E26" s="72"/>
      <c r="F26" s="72">
        <v>0.63</v>
      </c>
      <c r="G26" s="72"/>
      <c r="H26" s="72"/>
      <c r="I26" s="27">
        <f t="shared" si="0"/>
        <v>3.12</v>
      </c>
      <c r="J26" s="73"/>
      <c r="K26" s="72"/>
      <c r="L26" s="72"/>
      <c r="M26" s="72">
        <v>0.59</v>
      </c>
      <c r="N26" s="28">
        <f t="shared" si="1"/>
        <v>0.59</v>
      </c>
      <c r="O26" s="29">
        <f t="shared" si="2"/>
        <v>3.71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486</v>
      </c>
      <c r="E27" s="66"/>
      <c r="F27" s="66">
        <v>112</v>
      </c>
      <c r="G27" s="66"/>
      <c r="H27" s="66"/>
      <c r="I27" s="18">
        <f t="shared" si="0"/>
        <v>598</v>
      </c>
      <c r="J27" s="67"/>
      <c r="K27" s="66"/>
      <c r="L27" s="66"/>
      <c r="M27" s="66">
        <v>43</v>
      </c>
      <c r="N27" s="20">
        <f t="shared" si="1"/>
        <v>43</v>
      </c>
      <c r="O27" s="21">
        <f t="shared" si="2"/>
        <v>641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12.7</v>
      </c>
      <c r="E28" s="75"/>
      <c r="F28" s="75">
        <v>2.2000000000000002</v>
      </c>
      <c r="G28" s="75"/>
      <c r="H28" s="75"/>
      <c r="I28" s="30">
        <f t="shared" si="0"/>
        <v>14.899999999999999</v>
      </c>
      <c r="J28" s="76"/>
      <c r="K28" s="75"/>
      <c r="L28" s="75"/>
      <c r="M28" s="75">
        <v>1.3</v>
      </c>
      <c r="N28" s="31">
        <f t="shared" si="1"/>
        <v>1.3</v>
      </c>
      <c r="O28" s="32">
        <f t="shared" si="2"/>
        <v>16.2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/>
      <c r="D29" s="72">
        <v>0.84</v>
      </c>
      <c r="E29" s="72"/>
      <c r="F29" s="72">
        <v>4.03</v>
      </c>
      <c r="G29" s="72">
        <v>0.04</v>
      </c>
      <c r="H29" s="72">
        <v>2.74</v>
      </c>
      <c r="I29" s="27">
        <f t="shared" si="0"/>
        <v>7.65</v>
      </c>
      <c r="J29" s="73">
        <v>0.08</v>
      </c>
      <c r="K29" s="72"/>
      <c r="L29" s="72"/>
      <c r="M29" s="72">
        <v>1.69</v>
      </c>
      <c r="N29" s="28">
        <f t="shared" si="1"/>
        <v>1.77</v>
      </c>
      <c r="O29" s="29">
        <f t="shared" si="2"/>
        <v>9.42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/>
      <c r="D30" s="66">
        <v>1139</v>
      </c>
      <c r="E30" s="66"/>
      <c r="F30" s="66">
        <v>779</v>
      </c>
      <c r="G30" s="66">
        <v>9</v>
      </c>
      <c r="H30" s="66">
        <v>280</v>
      </c>
      <c r="I30" s="18">
        <f t="shared" si="0"/>
        <v>2207</v>
      </c>
      <c r="J30" s="67">
        <v>7</v>
      </c>
      <c r="K30" s="66"/>
      <c r="L30" s="66"/>
      <c r="M30" s="66">
        <v>133</v>
      </c>
      <c r="N30" s="20">
        <f t="shared" si="1"/>
        <v>140</v>
      </c>
      <c r="O30" s="21">
        <f t="shared" si="2"/>
        <v>2347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/>
      <c r="D31" s="75">
        <v>24</v>
      </c>
      <c r="E31" s="75"/>
      <c r="F31" s="75">
        <v>11.7</v>
      </c>
      <c r="G31" s="75">
        <v>0.2</v>
      </c>
      <c r="H31" s="75">
        <v>8.9</v>
      </c>
      <c r="I31" s="30">
        <f t="shared" si="0"/>
        <v>44.800000000000004</v>
      </c>
      <c r="J31" s="76">
        <v>0</v>
      </c>
      <c r="K31" s="75"/>
      <c r="L31" s="75"/>
      <c r="M31" s="75">
        <v>3.8</v>
      </c>
      <c r="N31" s="31">
        <f t="shared" si="1"/>
        <v>3.8</v>
      </c>
      <c r="O31" s="32">
        <f t="shared" si="2"/>
        <v>48.6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/>
      <c r="D32" s="72">
        <v>5.67</v>
      </c>
      <c r="E32" s="72"/>
      <c r="F32" s="72">
        <v>1</v>
      </c>
      <c r="G32" s="72">
        <v>0.17</v>
      </c>
      <c r="H32" s="72">
        <v>16.57</v>
      </c>
      <c r="I32" s="27">
        <f t="shared" si="0"/>
        <v>23.41</v>
      </c>
      <c r="J32" s="73"/>
      <c r="K32" s="72"/>
      <c r="L32" s="72"/>
      <c r="M32" s="72">
        <v>0.26</v>
      </c>
      <c r="N32" s="28">
        <f t="shared" si="1"/>
        <v>0.26</v>
      </c>
      <c r="O32" s="29">
        <f t="shared" si="2"/>
        <v>23.67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/>
      <c r="D33" s="66">
        <v>2210</v>
      </c>
      <c r="E33" s="66"/>
      <c r="F33" s="66">
        <v>210</v>
      </c>
      <c r="G33" s="66">
        <v>43</v>
      </c>
      <c r="H33" s="66">
        <v>2088</v>
      </c>
      <c r="I33" s="18">
        <f t="shared" si="0"/>
        <v>4551</v>
      </c>
      <c r="J33" s="67"/>
      <c r="K33" s="66"/>
      <c r="L33" s="66"/>
      <c r="M33" s="66">
        <v>22</v>
      </c>
      <c r="N33" s="20">
        <f t="shared" si="1"/>
        <v>22</v>
      </c>
      <c r="O33" s="21">
        <f t="shared" si="2"/>
        <v>4573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/>
      <c r="D34" s="75">
        <v>39.700000000000003</v>
      </c>
      <c r="E34" s="75"/>
      <c r="F34" s="75">
        <v>2.7</v>
      </c>
      <c r="G34" s="75">
        <v>0.6</v>
      </c>
      <c r="H34" s="75">
        <v>62.7</v>
      </c>
      <c r="I34" s="30">
        <f t="shared" si="0"/>
        <v>105.70000000000002</v>
      </c>
      <c r="J34" s="76"/>
      <c r="K34" s="75"/>
      <c r="L34" s="75"/>
      <c r="M34" s="75">
        <v>0.6</v>
      </c>
      <c r="N34" s="31">
        <f t="shared" si="1"/>
        <v>0.6</v>
      </c>
      <c r="O34" s="32">
        <f t="shared" si="2"/>
        <v>106.30000000000001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/>
      <c r="D35" s="72">
        <v>1.1000000000000001</v>
      </c>
      <c r="E35" s="72"/>
      <c r="F35" s="72">
        <v>2.0099999999999998</v>
      </c>
      <c r="G35" s="72">
        <v>66.11</v>
      </c>
      <c r="H35" s="72"/>
      <c r="I35" s="27">
        <f t="shared" si="0"/>
        <v>69.22</v>
      </c>
      <c r="J35" s="73"/>
      <c r="K35" s="72"/>
      <c r="L35" s="72"/>
      <c r="M35" s="72">
        <v>3.16</v>
      </c>
      <c r="N35" s="28">
        <f t="shared" si="1"/>
        <v>3.16</v>
      </c>
      <c r="O35" s="29">
        <f t="shared" si="2"/>
        <v>72.38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/>
      <c r="D36" s="66">
        <v>1112</v>
      </c>
      <c r="E36" s="66"/>
      <c r="F36" s="66">
        <v>486</v>
      </c>
      <c r="G36" s="66">
        <v>15828</v>
      </c>
      <c r="H36" s="66"/>
      <c r="I36" s="18">
        <f t="shared" si="0"/>
        <v>17426</v>
      </c>
      <c r="J36" s="67"/>
      <c r="K36" s="66"/>
      <c r="L36" s="66"/>
      <c r="M36" s="66">
        <v>284</v>
      </c>
      <c r="N36" s="20">
        <f t="shared" si="1"/>
        <v>284</v>
      </c>
      <c r="O36" s="21">
        <f t="shared" si="2"/>
        <v>17710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/>
      <c r="D37" s="75">
        <v>17.7</v>
      </c>
      <c r="E37" s="75"/>
      <c r="F37" s="75">
        <v>5.4</v>
      </c>
      <c r="G37" s="75">
        <v>221.8</v>
      </c>
      <c r="H37" s="75"/>
      <c r="I37" s="30">
        <f t="shared" ref="I37:I50" si="3">SUM(C37:H37)</f>
        <v>244.9</v>
      </c>
      <c r="J37" s="76"/>
      <c r="K37" s="75"/>
      <c r="L37" s="75"/>
      <c r="M37" s="75">
        <v>5.5</v>
      </c>
      <c r="N37" s="31">
        <f t="shared" si="1"/>
        <v>5.5</v>
      </c>
      <c r="O37" s="32">
        <f t="shared" si="2"/>
        <v>250.4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1.1100000000000001</v>
      </c>
      <c r="D38" s="72">
        <v>1.69</v>
      </c>
      <c r="E38" s="72">
        <v>0.06</v>
      </c>
      <c r="F38" s="72">
        <v>51.4</v>
      </c>
      <c r="G38" s="72">
        <v>370</v>
      </c>
      <c r="H38" s="72">
        <v>5.71</v>
      </c>
      <c r="I38" s="27">
        <f t="shared" si="3"/>
        <v>429.96999999999997</v>
      </c>
      <c r="J38" s="73">
        <v>0.08</v>
      </c>
      <c r="K38" s="72"/>
      <c r="L38" s="72"/>
      <c r="M38" s="72">
        <v>16.38</v>
      </c>
      <c r="N38" s="28">
        <f t="shared" si="1"/>
        <v>16.459999999999997</v>
      </c>
      <c r="O38" s="29">
        <f t="shared" si="2"/>
        <v>446.42999999999995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354</v>
      </c>
      <c r="D39" s="66">
        <v>713</v>
      </c>
      <c r="E39" s="66">
        <v>16</v>
      </c>
      <c r="F39" s="66">
        <v>11371</v>
      </c>
      <c r="G39" s="66">
        <v>86289</v>
      </c>
      <c r="H39" s="66">
        <v>776</v>
      </c>
      <c r="I39" s="18">
        <f t="shared" si="3"/>
        <v>99519</v>
      </c>
      <c r="J39" s="67">
        <v>7</v>
      </c>
      <c r="K39" s="66"/>
      <c r="L39" s="66"/>
      <c r="M39" s="66">
        <v>1478</v>
      </c>
      <c r="N39" s="20">
        <f t="shared" si="1"/>
        <v>1485</v>
      </c>
      <c r="O39" s="21">
        <f t="shared" si="2"/>
        <v>101004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4.3</v>
      </c>
      <c r="D40" s="75">
        <v>10</v>
      </c>
      <c r="E40" s="75">
        <v>0.2</v>
      </c>
      <c r="F40" s="75">
        <v>102</v>
      </c>
      <c r="G40" s="75">
        <v>1092.0999999999999</v>
      </c>
      <c r="H40" s="75">
        <v>15.6</v>
      </c>
      <c r="I40" s="30">
        <f t="shared" si="3"/>
        <v>1224.1999999999998</v>
      </c>
      <c r="J40" s="76">
        <v>0</v>
      </c>
      <c r="K40" s="75"/>
      <c r="L40" s="75"/>
      <c r="M40" s="75">
        <v>28</v>
      </c>
      <c r="N40" s="31">
        <f t="shared" si="1"/>
        <v>28</v>
      </c>
      <c r="O40" s="32">
        <f t="shared" si="2"/>
        <v>1252.1999999999998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1.73</v>
      </c>
      <c r="D41" s="72">
        <v>1.38</v>
      </c>
      <c r="E41" s="72"/>
      <c r="F41" s="72">
        <v>42.28</v>
      </c>
      <c r="G41" s="72">
        <v>299.35000000000002</v>
      </c>
      <c r="H41" s="72">
        <v>4.84</v>
      </c>
      <c r="I41" s="27">
        <f t="shared" si="3"/>
        <v>349.58</v>
      </c>
      <c r="J41" s="73">
        <v>0.11</v>
      </c>
      <c r="K41" s="72"/>
      <c r="L41" s="72"/>
      <c r="M41" s="72">
        <v>18.07</v>
      </c>
      <c r="N41" s="28">
        <f t="shared" si="1"/>
        <v>18.18</v>
      </c>
      <c r="O41" s="29">
        <f t="shared" si="2"/>
        <v>367.76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589</v>
      </c>
      <c r="D42" s="66">
        <v>1828</v>
      </c>
      <c r="E42" s="66"/>
      <c r="F42" s="66">
        <v>9110</v>
      </c>
      <c r="G42" s="66">
        <v>67635</v>
      </c>
      <c r="H42" s="66">
        <v>659</v>
      </c>
      <c r="I42" s="18">
        <f t="shared" si="3"/>
        <v>79821</v>
      </c>
      <c r="J42" s="67">
        <v>10</v>
      </c>
      <c r="K42" s="66"/>
      <c r="L42" s="66"/>
      <c r="M42" s="66">
        <v>1848</v>
      </c>
      <c r="N42" s="20">
        <f t="shared" si="1"/>
        <v>1858</v>
      </c>
      <c r="O42" s="21">
        <f t="shared" si="2"/>
        <v>81679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6.6</v>
      </c>
      <c r="D43" s="75">
        <v>25.6</v>
      </c>
      <c r="E43" s="75"/>
      <c r="F43" s="75">
        <v>85.3</v>
      </c>
      <c r="G43" s="75">
        <v>832.1</v>
      </c>
      <c r="H43" s="75">
        <v>13.1</v>
      </c>
      <c r="I43" s="30">
        <f t="shared" si="3"/>
        <v>962.7</v>
      </c>
      <c r="J43" s="76">
        <v>0</v>
      </c>
      <c r="K43" s="75"/>
      <c r="L43" s="75"/>
      <c r="M43" s="75">
        <v>29.4</v>
      </c>
      <c r="N43" s="31">
        <f t="shared" si="1"/>
        <v>29.4</v>
      </c>
      <c r="O43" s="32">
        <f t="shared" si="2"/>
        <v>992.1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1.68</v>
      </c>
      <c r="D44" s="72">
        <v>7.73</v>
      </c>
      <c r="E44" s="72"/>
      <c r="F44" s="72">
        <v>35.729999999999997</v>
      </c>
      <c r="G44" s="72">
        <v>329.31</v>
      </c>
      <c r="H44" s="72">
        <v>17.11</v>
      </c>
      <c r="I44" s="27">
        <f t="shared" si="3"/>
        <v>391.56</v>
      </c>
      <c r="J44" s="73"/>
      <c r="K44" s="72"/>
      <c r="L44" s="72"/>
      <c r="M44" s="72">
        <v>43.16</v>
      </c>
      <c r="N44" s="28">
        <f t="shared" si="1"/>
        <v>43.16</v>
      </c>
      <c r="O44" s="29">
        <f t="shared" si="2"/>
        <v>434.72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626</v>
      </c>
      <c r="D45" s="66">
        <v>2289</v>
      </c>
      <c r="E45" s="66"/>
      <c r="F45" s="66">
        <v>8124</v>
      </c>
      <c r="G45" s="66">
        <v>79897</v>
      </c>
      <c r="H45" s="66">
        <v>2529</v>
      </c>
      <c r="I45" s="18">
        <f t="shared" si="3"/>
        <v>93465</v>
      </c>
      <c r="J45" s="67"/>
      <c r="K45" s="66"/>
      <c r="L45" s="66"/>
      <c r="M45" s="66">
        <v>4186</v>
      </c>
      <c r="N45" s="20">
        <f t="shared" si="1"/>
        <v>4186</v>
      </c>
      <c r="O45" s="21">
        <f t="shared" si="2"/>
        <v>97651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6.2</v>
      </c>
      <c r="D46" s="75">
        <v>26</v>
      </c>
      <c r="E46" s="75"/>
      <c r="F46" s="75">
        <v>64.099999999999994</v>
      </c>
      <c r="G46" s="75">
        <v>876.4</v>
      </c>
      <c r="H46" s="75">
        <v>41.4</v>
      </c>
      <c r="I46" s="30">
        <f t="shared" si="3"/>
        <v>1014.0999999999999</v>
      </c>
      <c r="J46" s="76"/>
      <c r="K46" s="75"/>
      <c r="L46" s="75"/>
      <c r="M46" s="75">
        <v>51.8</v>
      </c>
      <c r="N46" s="31">
        <f t="shared" si="1"/>
        <v>51.8</v>
      </c>
      <c r="O46" s="32">
        <f t="shared" si="2"/>
        <v>1065.8999999999999</v>
      </c>
      <c r="P46" s="77">
        <v>0.6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4.47</v>
      </c>
      <c r="D47" s="72">
        <v>35.82</v>
      </c>
      <c r="E47" s="72">
        <v>1.71</v>
      </c>
      <c r="F47" s="72">
        <v>109.27</v>
      </c>
      <c r="G47" s="72">
        <v>311.08</v>
      </c>
      <c r="H47" s="72">
        <v>12.17</v>
      </c>
      <c r="I47" s="27">
        <f t="shared" si="3"/>
        <v>474.52</v>
      </c>
      <c r="J47" s="73">
        <v>1.56</v>
      </c>
      <c r="K47" s="72"/>
      <c r="L47" s="72">
        <v>0.13</v>
      </c>
      <c r="M47" s="72">
        <v>335.93</v>
      </c>
      <c r="N47" s="28">
        <f t="shared" si="1"/>
        <v>337.62</v>
      </c>
      <c r="O47" s="29">
        <f t="shared" si="2"/>
        <v>812.14</v>
      </c>
      <c r="P47" s="78">
        <v>9.85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1785</v>
      </c>
      <c r="D48" s="66">
        <v>21011</v>
      </c>
      <c r="E48" s="66">
        <v>535</v>
      </c>
      <c r="F48" s="66">
        <v>29585</v>
      </c>
      <c r="G48" s="66">
        <v>90017</v>
      </c>
      <c r="H48" s="66">
        <v>2205</v>
      </c>
      <c r="I48" s="18">
        <f t="shared" si="3"/>
        <v>145138</v>
      </c>
      <c r="J48" s="67">
        <v>141</v>
      </c>
      <c r="K48" s="66"/>
      <c r="L48" s="66">
        <v>17</v>
      </c>
      <c r="M48" s="66">
        <v>38510</v>
      </c>
      <c r="N48" s="20">
        <f t="shared" si="1"/>
        <v>38668</v>
      </c>
      <c r="O48" s="21">
        <f t="shared" si="2"/>
        <v>183806</v>
      </c>
      <c r="P48" s="78">
        <v>0.12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5.6</v>
      </c>
      <c r="D49" s="75">
        <v>56.4</v>
      </c>
      <c r="E49" s="75">
        <v>0.9</v>
      </c>
      <c r="F49" s="75">
        <v>145.30000000000001</v>
      </c>
      <c r="G49" s="75">
        <v>722.9</v>
      </c>
      <c r="H49" s="75">
        <v>20.2</v>
      </c>
      <c r="I49" s="30">
        <f t="shared" si="3"/>
        <v>951.30000000000007</v>
      </c>
      <c r="J49" s="76">
        <v>0</v>
      </c>
      <c r="K49" s="75"/>
      <c r="L49" s="75">
        <v>0.1</v>
      </c>
      <c r="M49" s="75">
        <v>143.80000000000001</v>
      </c>
      <c r="N49" s="31">
        <f t="shared" si="1"/>
        <v>143.9</v>
      </c>
      <c r="O49" s="32">
        <f t="shared" si="2"/>
        <v>1095.2</v>
      </c>
      <c r="P49" s="78">
        <v>24.85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8.99</v>
      </c>
      <c r="D50" s="63">
        <v>58.48</v>
      </c>
      <c r="E50" s="63">
        <v>1.77</v>
      </c>
      <c r="F50" s="63">
        <v>246.35</v>
      </c>
      <c r="G50" s="63">
        <v>1376.06</v>
      </c>
      <c r="H50" s="63">
        <v>59.14</v>
      </c>
      <c r="I50" s="11">
        <f t="shared" si="3"/>
        <v>1750.79</v>
      </c>
      <c r="J50" s="64">
        <v>1.83</v>
      </c>
      <c r="K50" s="63"/>
      <c r="L50" s="63">
        <v>0.13</v>
      </c>
      <c r="M50" s="63">
        <v>420.76</v>
      </c>
      <c r="N50" s="13">
        <f t="shared" si="1"/>
        <v>422.71999999999997</v>
      </c>
      <c r="O50" s="14">
        <f t="shared" si="2"/>
        <v>2173.5099999999998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3354</v>
      </c>
      <c r="D51" s="66">
        <v>35179</v>
      </c>
      <c r="E51" s="66">
        <v>551</v>
      </c>
      <c r="F51" s="66">
        <v>59777</v>
      </c>
      <c r="G51" s="66">
        <v>339718</v>
      </c>
      <c r="H51" s="66">
        <v>8537</v>
      </c>
      <c r="I51" s="18">
        <f t="shared" ref="I51:I58" si="4">SUM(C51:H51)</f>
        <v>447116</v>
      </c>
      <c r="J51" s="67">
        <v>165</v>
      </c>
      <c r="K51" s="66"/>
      <c r="L51" s="66">
        <v>17</v>
      </c>
      <c r="M51" s="66">
        <v>46554</v>
      </c>
      <c r="N51" s="20">
        <f t="shared" si="1"/>
        <v>46736</v>
      </c>
      <c r="O51" s="21">
        <f>SUM(N51,I51)</f>
        <v>493852</v>
      </c>
      <c r="P51" s="78">
        <v>2.58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22.7</v>
      </c>
      <c r="D52" s="75">
        <v>352.7</v>
      </c>
      <c r="E52" s="75">
        <v>1.1000000000000001</v>
      </c>
      <c r="F52" s="75">
        <v>418.7</v>
      </c>
      <c r="G52" s="75">
        <v>3746.1</v>
      </c>
      <c r="H52" s="75">
        <v>161.9</v>
      </c>
      <c r="I52" s="30">
        <f t="shared" si="4"/>
        <v>4703.2</v>
      </c>
      <c r="J52" s="76">
        <v>0</v>
      </c>
      <c r="K52" s="75"/>
      <c r="L52" s="75">
        <v>0.1</v>
      </c>
      <c r="M52" s="75">
        <v>267.3</v>
      </c>
      <c r="N52" s="31">
        <f t="shared" si="1"/>
        <v>267.40000000000003</v>
      </c>
      <c r="O52" s="32">
        <f t="shared" si="2"/>
        <v>4970.5999999999995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8.99</v>
      </c>
      <c r="D53" s="72">
        <v>53.8</v>
      </c>
      <c r="E53" s="72">
        <v>1.77</v>
      </c>
      <c r="F53" s="72">
        <v>245.72</v>
      </c>
      <c r="G53" s="72">
        <v>1376.06</v>
      </c>
      <c r="H53" s="72">
        <v>39.83</v>
      </c>
      <c r="I53" s="27">
        <f t="shared" si="4"/>
        <v>1726.1699999999998</v>
      </c>
      <c r="J53" s="73">
        <v>1.83</v>
      </c>
      <c r="K53" s="72"/>
      <c r="L53" s="72">
        <v>0.13</v>
      </c>
      <c r="M53" s="72">
        <v>419.46</v>
      </c>
      <c r="N53" s="28">
        <f t="shared" si="1"/>
        <v>421.41999999999996</v>
      </c>
      <c r="O53" s="29">
        <f t="shared" si="2"/>
        <v>2147.5899999999997</v>
      </c>
      <c r="P53" s="33">
        <f>SUM(P46:P52)</f>
        <v>38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3354</v>
      </c>
      <c r="D54" s="66">
        <v>29773</v>
      </c>
      <c r="E54" s="66">
        <v>551</v>
      </c>
      <c r="F54" s="66">
        <v>59665</v>
      </c>
      <c r="G54" s="66">
        <v>339718</v>
      </c>
      <c r="H54" s="66">
        <v>6169</v>
      </c>
      <c r="I54" s="18">
        <f t="shared" si="4"/>
        <v>439230</v>
      </c>
      <c r="J54" s="67">
        <v>165</v>
      </c>
      <c r="K54" s="66"/>
      <c r="L54" s="66">
        <v>17</v>
      </c>
      <c r="M54" s="66">
        <v>46517</v>
      </c>
      <c r="N54" s="20">
        <f t="shared" si="1"/>
        <v>46699</v>
      </c>
      <c r="O54" s="21">
        <f t="shared" si="2"/>
        <v>485929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22.7</v>
      </c>
      <c r="D55" s="69">
        <v>188.2</v>
      </c>
      <c r="E55" s="69">
        <v>1.1000000000000001</v>
      </c>
      <c r="F55" s="69">
        <v>416.5</v>
      </c>
      <c r="G55" s="69">
        <v>3746.1</v>
      </c>
      <c r="H55" s="69">
        <v>90.3</v>
      </c>
      <c r="I55" s="24">
        <f t="shared" si="4"/>
        <v>4464.9000000000005</v>
      </c>
      <c r="J55" s="70">
        <v>0</v>
      </c>
      <c r="K55" s="69"/>
      <c r="L55" s="69">
        <v>0.1</v>
      </c>
      <c r="M55" s="69">
        <v>264.60000000000002</v>
      </c>
      <c r="N55" s="24">
        <f t="shared" si="1"/>
        <v>264.70000000000005</v>
      </c>
      <c r="O55" s="26">
        <f t="shared" si="2"/>
        <v>4729.6000000000004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8.9899999999999984</v>
      </c>
      <c r="D56" s="10">
        <f t="shared" si="5"/>
        <v>63.2</v>
      </c>
      <c r="E56" s="10">
        <f t="shared" si="5"/>
        <v>1.77</v>
      </c>
      <c r="F56" s="10">
        <f t="shared" si="5"/>
        <v>246.34999999999997</v>
      </c>
      <c r="G56" s="10">
        <f t="shared" si="5"/>
        <v>1376.06</v>
      </c>
      <c r="H56" s="10">
        <f t="shared" si="5"/>
        <v>59.44</v>
      </c>
      <c r="I56" s="36">
        <f>SUM(C56:H56)</f>
        <v>1755.81</v>
      </c>
      <c r="J56" s="34">
        <f>SUM(J5,J8,J11,J14,J17,J20,J23,J26,J29,J32,J35,J38,J41,J44,J47)</f>
        <v>1.83</v>
      </c>
      <c r="K56" s="10">
        <f>SUM(K5,K8,K11,K14,K17,K20,K23,K26,K29,K32,K35,K38,K41,K44,K47)</f>
        <v>0</v>
      </c>
      <c r="L56" s="10">
        <f>SUM(L5,L8,L11,L14,L17,L20,L23,L26,L29,L32,L35,L38,L41,L44,L47)</f>
        <v>0.19</v>
      </c>
      <c r="M56" s="10">
        <f>SUM(M5,M8,M11,M14,M17,M20,M23,M26,M29,M32,M35,M38,M41,M44,M47)</f>
        <v>420.76</v>
      </c>
      <c r="N56" s="12">
        <f t="shared" si="1"/>
        <v>422.78</v>
      </c>
      <c r="O56" s="14">
        <f t="shared" si="2"/>
        <v>2178.59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3354</v>
      </c>
      <c r="D57" s="17">
        <f t="shared" si="5"/>
        <v>35629</v>
      </c>
      <c r="E57" s="17">
        <f t="shared" si="5"/>
        <v>551</v>
      </c>
      <c r="F57" s="17">
        <f t="shared" si="5"/>
        <v>59777</v>
      </c>
      <c r="G57" s="17">
        <f t="shared" si="5"/>
        <v>339723</v>
      </c>
      <c r="H57" s="17">
        <f t="shared" si="5"/>
        <v>8549</v>
      </c>
      <c r="I57" s="37">
        <f t="shared" si="4"/>
        <v>447583</v>
      </c>
      <c r="J57" s="35">
        <f t="shared" ref="J57:M58" si="6">SUM(J6,J9,J12,J15,J18,J21,J24,J27,J30,J33,J36,J39,J42,J45,J48)</f>
        <v>173</v>
      </c>
      <c r="K57" s="17">
        <f t="shared" si="6"/>
        <v>0</v>
      </c>
      <c r="L57" s="17">
        <f t="shared" si="6"/>
        <v>17</v>
      </c>
      <c r="M57" s="17">
        <f t="shared" si="6"/>
        <v>46559</v>
      </c>
      <c r="N57" s="19">
        <f t="shared" si="1"/>
        <v>46749</v>
      </c>
      <c r="O57" s="21">
        <f t="shared" si="2"/>
        <v>494332</v>
      </c>
      <c r="P57" s="82">
        <v>0.84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22.699999999999996</v>
      </c>
      <c r="D58" s="40">
        <f t="shared" si="5"/>
        <v>379.99999999999994</v>
      </c>
      <c r="E58" s="40">
        <f t="shared" si="5"/>
        <v>1.1000000000000001</v>
      </c>
      <c r="F58" s="40">
        <f t="shared" si="5"/>
        <v>418.7</v>
      </c>
      <c r="G58" s="40">
        <f t="shared" si="5"/>
        <v>3746.6</v>
      </c>
      <c r="H58" s="40">
        <f t="shared" si="5"/>
        <v>162.69999999999999</v>
      </c>
      <c r="I58" s="41">
        <f t="shared" si="4"/>
        <v>4731.8</v>
      </c>
      <c r="J58" s="39">
        <f t="shared" si="6"/>
        <v>1.9</v>
      </c>
      <c r="K58" s="40">
        <f t="shared" si="6"/>
        <v>0</v>
      </c>
      <c r="L58" s="40">
        <f t="shared" si="6"/>
        <v>0.1</v>
      </c>
      <c r="M58" s="40">
        <f t="shared" si="6"/>
        <v>268</v>
      </c>
      <c r="N58" s="42">
        <f t="shared" si="1"/>
        <v>270</v>
      </c>
      <c r="O58" s="43">
        <f t="shared" si="2"/>
        <v>5001.8</v>
      </c>
      <c r="P58" s="44">
        <f>SUM(O56,P53,P54,P57)</f>
        <v>2217.4300000000003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0.31</v>
      </c>
      <c r="E63" s="63"/>
      <c r="F63" s="63"/>
      <c r="G63" s="63"/>
      <c r="H63" s="63"/>
      <c r="I63" s="11">
        <f>SUM(C63:H63)</f>
        <v>0.31</v>
      </c>
      <c r="J63" s="64"/>
      <c r="K63" s="63"/>
      <c r="L63" s="63">
        <v>0.06</v>
      </c>
      <c r="M63" s="63"/>
      <c r="N63" s="13">
        <f>SUM(J63:M63)</f>
        <v>0.06</v>
      </c>
      <c r="O63" s="14">
        <f>SUM(N63,I63)</f>
        <v>0.37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0.26</v>
      </c>
      <c r="E66" s="72"/>
      <c r="F66" s="72"/>
      <c r="G66" s="72"/>
      <c r="H66" s="72"/>
      <c r="I66" s="27">
        <f t="shared" si="7"/>
        <v>0.26</v>
      </c>
      <c r="J66" s="73"/>
      <c r="K66" s="72"/>
      <c r="L66" s="72"/>
      <c r="M66" s="72"/>
      <c r="N66" s="28">
        <f t="shared" si="8"/>
        <v>0</v>
      </c>
      <c r="O66" s="29">
        <f t="shared" si="9"/>
        <v>0.26</v>
      </c>
      <c r="P66" s="22" t="s">
        <v>25</v>
      </c>
      <c r="Q66" s="129" t="s">
        <v>117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>
        <v>8</v>
      </c>
      <c r="K67" s="66"/>
      <c r="L67" s="66"/>
      <c r="M67" s="66">
        <v>5</v>
      </c>
      <c r="N67" s="20">
        <f t="shared" si="8"/>
        <v>13</v>
      </c>
      <c r="O67" s="21">
        <f t="shared" si="9"/>
        <v>13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>
        <v>1.9</v>
      </c>
      <c r="K68" s="75"/>
      <c r="L68" s="75"/>
      <c r="M68" s="75">
        <v>0.7</v>
      </c>
      <c r="N68" s="31">
        <f t="shared" si="8"/>
        <v>2.5999999999999996</v>
      </c>
      <c r="O68" s="32">
        <f t="shared" si="9"/>
        <v>2.5999999999999996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0.3</v>
      </c>
      <c r="N69" s="28">
        <f t="shared" si="8"/>
        <v>0.3</v>
      </c>
      <c r="O69" s="29">
        <f t="shared" si="9"/>
        <v>0.3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12</v>
      </c>
      <c r="E70" s="66"/>
      <c r="F70" s="66"/>
      <c r="G70" s="66">
        <v>5</v>
      </c>
      <c r="H70" s="66"/>
      <c r="I70" s="18">
        <f t="shared" si="7"/>
        <v>17</v>
      </c>
      <c r="J70" s="67"/>
      <c r="K70" s="66"/>
      <c r="L70" s="66"/>
      <c r="M70" s="66">
        <v>5</v>
      </c>
      <c r="N70" s="20">
        <f t="shared" si="8"/>
        <v>5</v>
      </c>
      <c r="O70" s="21">
        <f t="shared" si="9"/>
        <v>22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2.2999999999999998</v>
      </c>
      <c r="E71" s="75"/>
      <c r="F71" s="75"/>
      <c r="G71" s="75">
        <v>0.5</v>
      </c>
      <c r="H71" s="75"/>
      <c r="I71" s="30">
        <f t="shared" si="7"/>
        <v>2.8</v>
      </c>
      <c r="J71" s="76"/>
      <c r="K71" s="75"/>
      <c r="L71" s="75"/>
      <c r="M71" s="75">
        <v>0.5</v>
      </c>
      <c r="N71" s="31">
        <f t="shared" si="8"/>
        <v>0.5</v>
      </c>
      <c r="O71" s="32">
        <f t="shared" si="9"/>
        <v>3.3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0.22</v>
      </c>
      <c r="E72" s="72"/>
      <c r="F72" s="72"/>
      <c r="G72" s="72"/>
      <c r="H72" s="72"/>
      <c r="I72" s="27">
        <f t="shared" si="7"/>
        <v>0.22</v>
      </c>
      <c r="J72" s="73"/>
      <c r="K72" s="72"/>
      <c r="L72" s="72"/>
      <c r="M72" s="72">
        <v>1</v>
      </c>
      <c r="N72" s="28">
        <f t="shared" si="8"/>
        <v>1</v>
      </c>
      <c r="O72" s="29">
        <f t="shared" si="9"/>
        <v>1.22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18</v>
      </c>
      <c r="E73" s="66"/>
      <c r="F73" s="66"/>
      <c r="G73" s="66"/>
      <c r="H73" s="66"/>
      <c r="I73" s="18">
        <f t="shared" si="7"/>
        <v>18</v>
      </c>
      <c r="J73" s="67"/>
      <c r="K73" s="66"/>
      <c r="L73" s="66"/>
      <c r="M73" s="66">
        <v>32</v>
      </c>
      <c r="N73" s="20">
        <f t="shared" si="8"/>
        <v>32</v>
      </c>
      <c r="O73" s="21">
        <f t="shared" si="9"/>
        <v>50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1.6</v>
      </c>
      <c r="E74" s="75"/>
      <c r="F74" s="75"/>
      <c r="G74" s="75"/>
      <c r="H74" s="75"/>
      <c r="I74" s="30">
        <f t="shared" si="7"/>
        <v>1.6</v>
      </c>
      <c r="J74" s="76"/>
      <c r="K74" s="75"/>
      <c r="L74" s="75"/>
      <c r="M74" s="75">
        <v>2.2000000000000002</v>
      </c>
      <c r="N74" s="31">
        <f t="shared" si="8"/>
        <v>2.2000000000000002</v>
      </c>
      <c r="O74" s="32">
        <f t="shared" si="9"/>
        <v>3.8000000000000003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3.54</v>
      </c>
      <c r="E75" s="72"/>
      <c r="F75" s="72"/>
      <c r="G75" s="72"/>
      <c r="H75" s="72">
        <v>0.3</v>
      </c>
      <c r="I75" s="27">
        <f t="shared" si="7"/>
        <v>3.84</v>
      </c>
      <c r="J75" s="73"/>
      <c r="K75" s="72"/>
      <c r="L75" s="72"/>
      <c r="M75" s="72"/>
      <c r="N75" s="28">
        <f t="shared" si="8"/>
        <v>0</v>
      </c>
      <c r="O75" s="29">
        <f t="shared" si="9"/>
        <v>3.84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353</v>
      </c>
      <c r="E76" s="66"/>
      <c r="F76" s="66"/>
      <c r="G76" s="66"/>
      <c r="H76" s="66">
        <v>12</v>
      </c>
      <c r="I76" s="18">
        <f t="shared" si="7"/>
        <v>365</v>
      </c>
      <c r="J76" s="67"/>
      <c r="K76" s="66"/>
      <c r="L76" s="66"/>
      <c r="M76" s="66"/>
      <c r="N76" s="20">
        <f t="shared" si="8"/>
        <v>0</v>
      </c>
      <c r="O76" s="21">
        <f t="shared" si="9"/>
        <v>365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20.5</v>
      </c>
      <c r="E77" s="75"/>
      <c r="F77" s="75"/>
      <c r="G77" s="75"/>
      <c r="H77" s="75">
        <v>0.8</v>
      </c>
      <c r="I77" s="30">
        <f t="shared" si="7"/>
        <v>21.3</v>
      </c>
      <c r="J77" s="76"/>
      <c r="K77" s="75"/>
      <c r="L77" s="75"/>
      <c r="M77" s="75"/>
      <c r="N77" s="31">
        <f t="shared" si="8"/>
        <v>0</v>
      </c>
      <c r="O77" s="32">
        <f t="shared" si="9"/>
        <v>21.3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0.39</v>
      </c>
      <c r="E78" s="72"/>
      <c r="F78" s="72"/>
      <c r="G78" s="72"/>
      <c r="H78" s="72"/>
      <c r="I78" s="27">
        <f t="shared" si="7"/>
        <v>0.39</v>
      </c>
      <c r="J78" s="73"/>
      <c r="K78" s="72"/>
      <c r="L78" s="72"/>
      <c r="M78" s="72">
        <v>0.15</v>
      </c>
      <c r="N78" s="28">
        <f t="shared" si="8"/>
        <v>0.15</v>
      </c>
      <c r="O78" s="29">
        <f t="shared" si="9"/>
        <v>0.54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67</v>
      </c>
      <c r="E79" s="66"/>
      <c r="F79" s="66"/>
      <c r="G79" s="66"/>
      <c r="H79" s="66"/>
      <c r="I79" s="18">
        <f t="shared" si="7"/>
        <v>67</v>
      </c>
      <c r="J79" s="67"/>
      <c r="K79" s="66"/>
      <c r="L79" s="66"/>
      <c r="M79" s="66">
        <v>8</v>
      </c>
      <c r="N79" s="20">
        <f t="shared" si="8"/>
        <v>8</v>
      </c>
      <c r="O79" s="21">
        <f t="shared" si="9"/>
        <v>75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2.9</v>
      </c>
      <c r="E80" s="75"/>
      <c r="F80" s="75"/>
      <c r="G80" s="75"/>
      <c r="H80" s="75"/>
      <c r="I80" s="30">
        <f t="shared" si="7"/>
        <v>2.9</v>
      </c>
      <c r="J80" s="76"/>
      <c r="K80" s="75"/>
      <c r="L80" s="75"/>
      <c r="M80" s="75">
        <v>0.3</v>
      </c>
      <c r="N80" s="31">
        <f t="shared" si="8"/>
        <v>0.3</v>
      </c>
      <c r="O80" s="32">
        <f t="shared" si="9"/>
        <v>3.1999999999999997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1.76</v>
      </c>
      <c r="E81" s="72"/>
      <c r="F81" s="72"/>
      <c r="G81" s="72"/>
      <c r="H81" s="72"/>
      <c r="I81" s="27">
        <f t="shared" si="7"/>
        <v>1.76</v>
      </c>
      <c r="J81" s="73"/>
      <c r="K81" s="72"/>
      <c r="L81" s="72"/>
      <c r="M81" s="72">
        <v>7.0000000000000007E-2</v>
      </c>
      <c r="N81" s="28">
        <f t="shared" si="8"/>
        <v>7.0000000000000007E-2</v>
      </c>
      <c r="O81" s="29">
        <f t="shared" si="9"/>
        <v>1.83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4391</v>
      </c>
      <c r="E82" s="66"/>
      <c r="F82" s="66"/>
      <c r="G82" s="66"/>
      <c r="H82" s="66"/>
      <c r="I82" s="18">
        <f t="shared" si="7"/>
        <v>4391</v>
      </c>
      <c r="J82" s="67"/>
      <c r="K82" s="66"/>
      <c r="L82" s="66"/>
      <c r="M82" s="66">
        <v>5</v>
      </c>
      <c r="N82" s="20">
        <f t="shared" si="8"/>
        <v>5</v>
      </c>
      <c r="O82" s="21">
        <f t="shared" si="9"/>
        <v>4396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140.6</v>
      </c>
      <c r="E83" s="75"/>
      <c r="F83" s="75"/>
      <c r="G83" s="75"/>
      <c r="H83" s="75"/>
      <c r="I83" s="30">
        <f t="shared" si="7"/>
        <v>140.6</v>
      </c>
      <c r="J83" s="76"/>
      <c r="K83" s="75"/>
      <c r="L83" s="75"/>
      <c r="M83" s="75">
        <v>0.1</v>
      </c>
      <c r="N83" s="31">
        <f t="shared" si="8"/>
        <v>0.1</v>
      </c>
      <c r="O83" s="32">
        <f t="shared" si="9"/>
        <v>140.69999999999999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2.4900000000000002</v>
      </c>
      <c r="E84" s="72"/>
      <c r="F84" s="72">
        <v>0.63</v>
      </c>
      <c r="G84" s="72"/>
      <c r="H84" s="72"/>
      <c r="I84" s="27">
        <f t="shared" si="7"/>
        <v>3.12</v>
      </c>
      <c r="J84" s="73"/>
      <c r="K84" s="72"/>
      <c r="L84" s="72"/>
      <c r="M84" s="72">
        <v>0.59</v>
      </c>
      <c r="N84" s="28">
        <f t="shared" si="8"/>
        <v>0.59</v>
      </c>
      <c r="O84" s="29">
        <f t="shared" si="9"/>
        <v>3.71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486</v>
      </c>
      <c r="E85" s="66"/>
      <c r="F85" s="66">
        <v>112</v>
      </c>
      <c r="G85" s="66"/>
      <c r="H85" s="66"/>
      <c r="I85" s="18">
        <f t="shared" si="7"/>
        <v>598</v>
      </c>
      <c r="J85" s="67"/>
      <c r="K85" s="66"/>
      <c r="L85" s="66"/>
      <c r="M85" s="66">
        <v>43</v>
      </c>
      <c r="N85" s="20">
        <f t="shared" si="8"/>
        <v>43</v>
      </c>
      <c r="O85" s="21">
        <f t="shared" si="9"/>
        <v>641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12.7</v>
      </c>
      <c r="E86" s="75"/>
      <c r="F86" s="75">
        <v>2.2000000000000002</v>
      </c>
      <c r="G86" s="75"/>
      <c r="H86" s="75"/>
      <c r="I86" s="30">
        <f t="shared" si="7"/>
        <v>14.899999999999999</v>
      </c>
      <c r="J86" s="76"/>
      <c r="K86" s="75"/>
      <c r="L86" s="75"/>
      <c r="M86" s="75">
        <v>1.3</v>
      </c>
      <c r="N86" s="31">
        <f t="shared" si="8"/>
        <v>1.3</v>
      </c>
      <c r="O86" s="32">
        <f t="shared" si="9"/>
        <v>16.2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/>
      <c r="D87" s="72">
        <v>0.84</v>
      </c>
      <c r="E87" s="72"/>
      <c r="F87" s="72">
        <v>4.03</v>
      </c>
      <c r="G87" s="72">
        <v>0.04</v>
      </c>
      <c r="H87" s="72">
        <v>2.74</v>
      </c>
      <c r="I87" s="27">
        <f t="shared" si="7"/>
        <v>7.65</v>
      </c>
      <c r="J87" s="73">
        <v>0.08</v>
      </c>
      <c r="K87" s="72"/>
      <c r="L87" s="72"/>
      <c r="M87" s="72">
        <v>1.69</v>
      </c>
      <c r="N87" s="28">
        <f t="shared" si="8"/>
        <v>1.77</v>
      </c>
      <c r="O87" s="29">
        <f t="shared" si="9"/>
        <v>9.42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/>
      <c r="D88" s="66">
        <v>1139</v>
      </c>
      <c r="E88" s="66"/>
      <c r="F88" s="66">
        <v>779</v>
      </c>
      <c r="G88" s="66">
        <v>9</v>
      </c>
      <c r="H88" s="66">
        <v>280</v>
      </c>
      <c r="I88" s="18">
        <f t="shared" si="7"/>
        <v>2207</v>
      </c>
      <c r="J88" s="67">
        <v>7</v>
      </c>
      <c r="K88" s="66"/>
      <c r="L88" s="66"/>
      <c r="M88" s="66">
        <v>133</v>
      </c>
      <c r="N88" s="20">
        <f t="shared" si="8"/>
        <v>140</v>
      </c>
      <c r="O88" s="21">
        <f t="shared" si="9"/>
        <v>2347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/>
      <c r="D89" s="75">
        <v>24</v>
      </c>
      <c r="E89" s="75"/>
      <c r="F89" s="75">
        <v>11.7</v>
      </c>
      <c r="G89" s="75">
        <v>0.2</v>
      </c>
      <c r="H89" s="75">
        <v>8.9</v>
      </c>
      <c r="I89" s="30">
        <f t="shared" si="7"/>
        <v>44.800000000000004</v>
      </c>
      <c r="J89" s="76">
        <v>0</v>
      </c>
      <c r="K89" s="75"/>
      <c r="L89" s="75"/>
      <c r="M89" s="75">
        <v>3.8</v>
      </c>
      <c r="N89" s="31">
        <f t="shared" si="8"/>
        <v>3.8</v>
      </c>
      <c r="O89" s="32">
        <f t="shared" si="9"/>
        <v>48.6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/>
      <c r="D90" s="72">
        <v>5.67</v>
      </c>
      <c r="E90" s="72"/>
      <c r="F90" s="72">
        <v>1</v>
      </c>
      <c r="G90" s="72">
        <v>0.17</v>
      </c>
      <c r="H90" s="72">
        <v>16.57</v>
      </c>
      <c r="I90" s="27">
        <f t="shared" si="7"/>
        <v>23.41</v>
      </c>
      <c r="J90" s="73"/>
      <c r="K90" s="72"/>
      <c r="L90" s="72"/>
      <c r="M90" s="72">
        <v>0.26</v>
      </c>
      <c r="N90" s="28">
        <f t="shared" si="8"/>
        <v>0.26</v>
      </c>
      <c r="O90" s="29">
        <f t="shared" si="9"/>
        <v>23.67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/>
      <c r="D91" s="66">
        <v>2210</v>
      </c>
      <c r="E91" s="66"/>
      <c r="F91" s="66">
        <v>210</v>
      </c>
      <c r="G91" s="66">
        <v>43</v>
      </c>
      <c r="H91" s="66">
        <v>2088</v>
      </c>
      <c r="I91" s="18">
        <f t="shared" si="7"/>
        <v>4551</v>
      </c>
      <c r="J91" s="67"/>
      <c r="K91" s="66"/>
      <c r="L91" s="66"/>
      <c r="M91" s="66">
        <v>22</v>
      </c>
      <c r="N91" s="20">
        <f t="shared" si="8"/>
        <v>22</v>
      </c>
      <c r="O91" s="21">
        <f t="shared" si="9"/>
        <v>4573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/>
      <c r="D92" s="75">
        <v>39.700000000000003</v>
      </c>
      <c r="E92" s="75"/>
      <c r="F92" s="75">
        <v>2.7</v>
      </c>
      <c r="G92" s="75">
        <v>0.6</v>
      </c>
      <c r="H92" s="75">
        <v>62.7</v>
      </c>
      <c r="I92" s="30">
        <f t="shared" si="7"/>
        <v>105.70000000000002</v>
      </c>
      <c r="J92" s="76"/>
      <c r="K92" s="75"/>
      <c r="L92" s="75"/>
      <c r="M92" s="75">
        <v>0.6</v>
      </c>
      <c r="N92" s="31">
        <f t="shared" si="8"/>
        <v>0.6</v>
      </c>
      <c r="O92" s="32">
        <f t="shared" si="9"/>
        <v>106.30000000000001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/>
      <c r="D93" s="72">
        <v>1.1000000000000001</v>
      </c>
      <c r="E93" s="72"/>
      <c r="F93" s="72">
        <v>2.0099999999999998</v>
      </c>
      <c r="G93" s="72">
        <v>66.11</v>
      </c>
      <c r="H93" s="72"/>
      <c r="I93" s="27">
        <f t="shared" si="7"/>
        <v>69.22</v>
      </c>
      <c r="J93" s="73"/>
      <c r="K93" s="72"/>
      <c r="L93" s="72"/>
      <c r="M93" s="72">
        <v>3.16</v>
      </c>
      <c r="N93" s="28">
        <f t="shared" si="8"/>
        <v>3.16</v>
      </c>
      <c r="O93" s="29">
        <f t="shared" si="9"/>
        <v>72.38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/>
      <c r="D94" s="66">
        <v>1112</v>
      </c>
      <c r="E94" s="66"/>
      <c r="F94" s="66">
        <v>486</v>
      </c>
      <c r="G94" s="66">
        <v>15828</v>
      </c>
      <c r="H94" s="66"/>
      <c r="I94" s="18">
        <f t="shared" si="7"/>
        <v>17426</v>
      </c>
      <c r="J94" s="67"/>
      <c r="K94" s="66"/>
      <c r="L94" s="66"/>
      <c r="M94" s="66">
        <v>284</v>
      </c>
      <c r="N94" s="20">
        <f t="shared" si="8"/>
        <v>284</v>
      </c>
      <c r="O94" s="21">
        <f t="shared" si="9"/>
        <v>17710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/>
      <c r="D95" s="75">
        <v>17.7</v>
      </c>
      <c r="E95" s="75"/>
      <c r="F95" s="75">
        <v>5.4</v>
      </c>
      <c r="G95" s="75">
        <v>221.8</v>
      </c>
      <c r="H95" s="75"/>
      <c r="I95" s="30">
        <f t="shared" si="7"/>
        <v>244.9</v>
      </c>
      <c r="J95" s="76"/>
      <c r="K95" s="75"/>
      <c r="L95" s="75"/>
      <c r="M95" s="75">
        <v>5.5</v>
      </c>
      <c r="N95" s="31">
        <f t="shared" si="8"/>
        <v>5.5</v>
      </c>
      <c r="O95" s="32">
        <f t="shared" si="9"/>
        <v>250.4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1.1100000000000001</v>
      </c>
      <c r="D96" s="72">
        <v>1.69</v>
      </c>
      <c r="E96" s="72">
        <v>0.06</v>
      </c>
      <c r="F96" s="72">
        <v>51.4</v>
      </c>
      <c r="G96" s="72">
        <v>370</v>
      </c>
      <c r="H96" s="72">
        <v>5.71</v>
      </c>
      <c r="I96" s="27">
        <f t="shared" si="7"/>
        <v>429.96999999999997</v>
      </c>
      <c r="J96" s="73">
        <v>0.08</v>
      </c>
      <c r="K96" s="72"/>
      <c r="L96" s="72"/>
      <c r="M96" s="72">
        <v>16.38</v>
      </c>
      <c r="N96" s="28">
        <f t="shared" si="8"/>
        <v>16.459999999999997</v>
      </c>
      <c r="O96" s="29">
        <f t="shared" si="9"/>
        <v>446.42999999999995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354</v>
      </c>
      <c r="D97" s="66">
        <v>713</v>
      </c>
      <c r="E97" s="66">
        <v>16</v>
      </c>
      <c r="F97" s="66">
        <v>11371</v>
      </c>
      <c r="G97" s="66">
        <v>86289</v>
      </c>
      <c r="H97" s="66">
        <v>776</v>
      </c>
      <c r="I97" s="18">
        <f t="shared" si="7"/>
        <v>99519</v>
      </c>
      <c r="J97" s="67">
        <v>7</v>
      </c>
      <c r="K97" s="66"/>
      <c r="L97" s="66"/>
      <c r="M97" s="66">
        <v>1478</v>
      </c>
      <c r="N97" s="20">
        <f t="shared" si="8"/>
        <v>1485</v>
      </c>
      <c r="O97" s="21">
        <f t="shared" si="9"/>
        <v>101004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4.3</v>
      </c>
      <c r="D98" s="75">
        <v>10</v>
      </c>
      <c r="E98" s="75">
        <v>0.2</v>
      </c>
      <c r="F98" s="75">
        <v>102</v>
      </c>
      <c r="G98" s="75">
        <v>1092.0999999999999</v>
      </c>
      <c r="H98" s="75">
        <v>15.6</v>
      </c>
      <c r="I98" s="30">
        <f t="shared" si="7"/>
        <v>1224.1999999999998</v>
      </c>
      <c r="J98" s="76">
        <v>0</v>
      </c>
      <c r="K98" s="75"/>
      <c r="L98" s="75"/>
      <c r="M98" s="75">
        <v>28</v>
      </c>
      <c r="N98" s="31">
        <f t="shared" si="8"/>
        <v>28</v>
      </c>
      <c r="O98" s="32">
        <f t="shared" si="9"/>
        <v>1252.1999999999998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1.73</v>
      </c>
      <c r="D99" s="72">
        <v>1.38</v>
      </c>
      <c r="E99" s="72"/>
      <c r="F99" s="72">
        <v>42.28</v>
      </c>
      <c r="G99" s="72">
        <v>299.35000000000002</v>
      </c>
      <c r="H99" s="72">
        <v>4.84</v>
      </c>
      <c r="I99" s="27">
        <f t="shared" si="7"/>
        <v>349.58</v>
      </c>
      <c r="J99" s="73">
        <v>0.11</v>
      </c>
      <c r="K99" s="72"/>
      <c r="L99" s="72"/>
      <c r="M99" s="72">
        <v>18.07</v>
      </c>
      <c r="N99" s="28">
        <f t="shared" si="8"/>
        <v>18.18</v>
      </c>
      <c r="O99" s="29">
        <f t="shared" si="9"/>
        <v>367.76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589</v>
      </c>
      <c r="D100" s="66">
        <v>1828</v>
      </c>
      <c r="E100" s="66"/>
      <c r="F100" s="66">
        <v>9110</v>
      </c>
      <c r="G100" s="66">
        <v>67635</v>
      </c>
      <c r="H100" s="66">
        <v>659</v>
      </c>
      <c r="I100" s="18">
        <f t="shared" si="7"/>
        <v>79821</v>
      </c>
      <c r="J100" s="67">
        <v>10</v>
      </c>
      <c r="K100" s="66"/>
      <c r="L100" s="66"/>
      <c r="M100" s="66">
        <v>1848</v>
      </c>
      <c r="N100" s="20">
        <f t="shared" si="8"/>
        <v>1858</v>
      </c>
      <c r="O100" s="21">
        <f t="shared" si="9"/>
        <v>81679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6.6</v>
      </c>
      <c r="D101" s="75">
        <v>25.6</v>
      </c>
      <c r="E101" s="75"/>
      <c r="F101" s="75">
        <v>85.3</v>
      </c>
      <c r="G101" s="75">
        <v>832.1</v>
      </c>
      <c r="H101" s="75">
        <v>13.1</v>
      </c>
      <c r="I101" s="30">
        <f t="shared" si="7"/>
        <v>962.7</v>
      </c>
      <c r="J101" s="76">
        <v>0</v>
      </c>
      <c r="K101" s="75"/>
      <c r="L101" s="75"/>
      <c r="M101" s="75">
        <v>29.4</v>
      </c>
      <c r="N101" s="31">
        <f t="shared" si="8"/>
        <v>29.4</v>
      </c>
      <c r="O101" s="32">
        <f t="shared" si="9"/>
        <v>992.1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1.68</v>
      </c>
      <c r="D102" s="72">
        <v>7.73</v>
      </c>
      <c r="E102" s="72"/>
      <c r="F102" s="72">
        <v>35.729999999999997</v>
      </c>
      <c r="G102" s="72">
        <v>329.31</v>
      </c>
      <c r="H102" s="72">
        <v>17.11</v>
      </c>
      <c r="I102" s="27">
        <f t="shared" si="7"/>
        <v>391.56</v>
      </c>
      <c r="J102" s="73"/>
      <c r="K102" s="72"/>
      <c r="L102" s="72"/>
      <c r="M102" s="72">
        <v>43.16</v>
      </c>
      <c r="N102" s="28">
        <f t="shared" si="8"/>
        <v>43.16</v>
      </c>
      <c r="O102" s="29">
        <f t="shared" si="9"/>
        <v>434.72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626</v>
      </c>
      <c r="D103" s="66">
        <v>2289</v>
      </c>
      <c r="E103" s="66"/>
      <c r="F103" s="66">
        <v>8124</v>
      </c>
      <c r="G103" s="66">
        <v>79897</v>
      </c>
      <c r="H103" s="66">
        <v>2529</v>
      </c>
      <c r="I103" s="18">
        <f t="shared" si="7"/>
        <v>93465</v>
      </c>
      <c r="J103" s="67"/>
      <c r="K103" s="66"/>
      <c r="L103" s="66"/>
      <c r="M103" s="66">
        <v>4186</v>
      </c>
      <c r="N103" s="20">
        <f t="shared" si="8"/>
        <v>4186</v>
      </c>
      <c r="O103" s="21">
        <f t="shared" si="9"/>
        <v>97651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6.2</v>
      </c>
      <c r="D104" s="75">
        <v>26</v>
      </c>
      <c r="E104" s="75"/>
      <c r="F104" s="75">
        <v>64.099999999999994</v>
      </c>
      <c r="G104" s="75">
        <v>876.4</v>
      </c>
      <c r="H104" s="75">
        <v>41.4</v>
      </c>
      <c r="I104" s="30">
        <f t="shared" si="7"/>
        <v>1014.0999999999999</v>
      </c>
      <c r="J104" s="76"/>
      <c r="K104" s="75"/>
      <c r="L104" s="75"/>
      <c r="M104" s="75">
        <v>51.8</v>
      </c>
      <c r="N104" s="31">
        <f t="shared" si="8"/>
        <v>51.8</v>
      </c>
      <c r="O104" s="32">
        <f t="shared" si="9"/>
        <v>1065.8999999999999</v>
      </c>
      <c r="P104" s="77">
        <v>0.6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1.35</v>
      </c>
      <c r="D105" s="72">
        <v>10.4</v>
      </c>
      <c r="E105" s="72">
        <v>0.04</v>
      </c>
      <c r="F105" s="72">
        <v>37.979999999999997</v>
      </c>
      <c r="G105" s="72">
        <v>279.60000000000002</v>
      </c>
      <c r="H105" s="72">
        <v>0.28000000000000003</v>
      </c>
      <c r="I105" s="27">
        <f t="shared" si="7"/>
        <v>329.65</v>
      </c>
      <c r="J105" s="73">
        <v>1.23</v>
      </c>
      <c r="K105" s="72"/>
      <c r="L105" s="72">
        <v>0.13</v>
      </c>
      <c r="M105" s="72">
        <v>34.229999999999997</v>
      </c>
      <c r="N105" s="28">
        <f t="shared" si="8"/>
        <v>35.589999999999996</v>
      </c>
      <c r="O105" s="29">
        <f t="shared" si="9"/>
        <v>365.23999999999995</v>
      </c>
      <c r="P105" s="78">
        <v>9.85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505</v>
      </c>
      <c r="D106" s="66">
        <v>3387</v>
      </c>
      <c r="E106" s="66">
        <v>12</v>
      </c>
      <c r="F106" s="66">
        <v>9542</v>
      </c>
      <c r="G106" s="66">
        <v>80886</v>
      </c>
      <c r="H106" s="66">
        <v>57</v>
      </c>
      <c r="I106" s="18">
        <f t="shared" si="7"/>
        <v>94389</v>
      </c>
      <c r="J106" s="67">
        <v>111</v>
      </c>
      <c r="K106" s="66"/>
      <c r="L106" s="66">
        <v>17</v>
      </c>
      <c r="M106" s="66">
        <v>4160</v>
      </c>
      <c r="N106" s="20">
        <f t="shared" si="8"/>
        <v>4288</v>
      </c>
      <c r="O106" s="21">
        <f t="shared" si="9"/>
        <v>98677</v>
      </c>
      <c r="P106" s="78">
        <v>0.12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4.5</v>
      </c>
      <c r="D107" s="75">
        <v>37.299999999999997</v>
      </c>
      <c r="E107" s="75">
        <v>0.1</v>
      </c>
      <c r="F107" s="75">
        <v>66.599999999999994</v>
      </c>
      <c r="G107" s="75">
        <v>683.7</v>
      </c>
      <c r="H107" s="75">
        <v>0.9</v>
      </c>
      <c r="I107" s="30">
        <f t="shared" si="7"/>
        <v>793.1</v>
      </c>
      <c r="J107" s="76">
        <v>0</v>
      </c>
      <c r="K107" s="75"/>
      <c r="L107" s="75">
        <v>0.1</v>
      </c>
      <c r="M107" s="75">
        <v>39.299999999999997</v>
      </c>
      <c r="N107" s="31">
        <f t="shared" si="8"/>
        <v>39.4</v>
      </c>
      <c r="O107" s="32">
        <f t="shared" si="9"/>
        <v>832.5</v>
      </c>
      <c r="P107" s="78">
        <v>24.85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0.53</v>
      </c>
      <c r="D108" s="72">
        <v>0.96</v>
      </c>
      <c r="E108" s="72">
        <v>0.28999999999999998</v>
      </c>
      <c r="F108" s="72">
        <v>17.93</v>
      </c>
      <c r="G108" s="72">
        <v>19.09</v>
      </c>
      <c r="H108" s="72"/>
      <c r="I108" s="27">
        <f t="shared" si="7"/>
        <v>38.799999999999997</v>
      </c>
      <c r="J108" s="73"/>
      <c r="K108" s="72"/>
      <c r="L108" s="72"/>
      <c r="M108" s="72">
        <v>101.42</v>
      </c>
      <c r="N108" s="28">
        <f t="shared" si="8"/>
        <v>101.42</v>
      </c>
      <c r="O108" s="29">
        <f t="shared" si="9"/>
        <v>140.22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216</v>
      </c>
      <c r="D109" s="66">
        <v>2276</v>
      </c>
      <c r="E109" s="66">
        <v>91</v>
      </c>
      <c r="F109" s="66">
        <v>4735</v>
      </c>
      <c r="G109" s="66">
        <v>5976</v>
      </c>
      <c r="H109" s="66"/>
      <c r="I109" s="18">
        <f t="shared" si="7"/>
        <v>13294</v>
      </c>
      <c r="J109" s="67"/>
      <c r="K109" s="66"/>
      <c r="L109" s="66"/>
      <c r="M109" s="66">
        <v>11385</v>
      </c>
      <c r="N109" s="20">
        <f t="shared" si="8"/>
        <v>11385</v>
      </c>
      <c r="O109" s="21">
        <f t="shared" si="9"/>
        <v>24679</v>
      </c>
      <c r="P109" s="78">
        <v>2.58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1.1000000000000001</v>
      </c>
      <c r="D110" s="75">
        <v>19.100000000000001</v>
      </c>
      <c r="E110" s="75">
        <v>0.8</v>
      </c>
      <c r="F110" s="75">
        <v>28.1</v>
      </c>
      <c r="G110" s="75">
        <v>39.200000000000003</v>
      </c>
      <c r="H110" s="75"/>
      <c r="I110" s="30">
        <f t="shared" si="7"/>
        <v>88.300000000000011</v>
      </c>
      <c r="J110" s="76"/>
      <c r="K110" s="75"/>
      <c r="L110" s="75"/>
      <c r="M110" s="75">
        <v>104.5</v>
      </c>
      <c r="N110" s="31">
        <f t="shared" si="8"/>
        <v>104.5</v>
      </c>
      <c r="O110" s="32">
        <f t="shared" si="9"/>
        <v>192.8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0.28999999999999998</v>
      </c>
      <c r="D111" s="72">
        <v>7.08</v>
      </c>
      <c r="E111" s="72">
        <v>0.04</v>
      </c>
      <c r="F111" s="72">
        <v>4.2699999999999996</v>
      </c>
      <c r="G111" s="72">
        <v>10.63</v>
      </c>
      <c r="H111" s="72"/>
      <c r="I111" s="27">
        <f t="shared" si="7"/>
        <v>22.310000000000002</v>
      </c>
      <c r="J111" s="73">
        <v>0.04</v>
      </c>
      <c r="K111" s="72"/>
      <c r="L111" s="72"/>
      <c r="M111" s="72">
        <v>22.62</v>
      </c>
      <c r="N111" s="28">
        <f t="shared" si="8"/>
        <v>22.66</v>
      </c>
      <c r="O111" s="29">
        <f t="shared" si="9"/>
        <v>44.97</v>
      </c>
      <c r="P111" s="33">
        <f>SUM(P104:P110)</f>
        <v>38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119</v>
      </c>
      <c r="D112" s="66">
        <v>4550</v>
      </c>
      <c r="E112" s="66">
        <v>13</v>
      </c>
      <c r="F112" s="66">
        <v>1156</v>
      </c>
      <c r="G112" s="66">
        <v>2579</v>
      </c>
      <c r="H112" s="66"/>
      <c r="I112" s="18">
        <f t="shared" si="7"/>
        <v>8417</v>
      </c>
      <c r="J112" s="67">
        <v>4</v>
      </c>
      <c r="K112" s="66"/>
      <c r="L112" s="66"/>
      <c r="M112" s="66">
        <v>2610</v>
      </c>
      <c r="N112" s="20">
        <f t="shared" si="8"/>
        <v>2614</v>
      </c>
      <c r="O112" s="21">
        <f t="shared" si="9"/>
        <v>11031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6</v>
      </c>
      <c r="G113" s="75">
        <v>0</v>
      </c>
      <c r="H113" s="75"/>
      <c r="I113" s="30">
        <f t="shared" si="7"/>
        <v>6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6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0.32</v>
      </c>
      <c r="D114" s="72">
        <v>1.39</v>
      </c>
      <c r="E114" s="72">
        <v>0.18</v>
      </c>
      <c r="F114" s="72">
        <v>4.04</v>
      </c>
      <c r="G114" s="72">
        <v>0.14000000000000001</v>
      </c>
      <c r="H114" s="72">
        <v>7.32</v>
      </c>
      <c r="I114" s="27">
        <f t="shared" si="7"/>
        <v>13.39</v>
      </c>
      <c r="J114" s="73">
        <v>0.26</v>
      </c>
      <c r="K114" s="72"/>
      <c r="L114" s="72"/>
      <c r="M114" s="72">
        <v>83.38</v>
      </c>
      <c r="N114" s="28">
        <f t="shared" si="8"/>
        <v>83.64</v>
      </c>
      <c r="O114" s="29">
        <f t="shared" si="9"/>
        <v>97.03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132</v>
      </c>
      <c r="D115" s="66">
        <v>196</v>
      </c>
      <c r="E115" s="66">
        <v>55</v>
      </c>
      <c r="F115" s="66">
        <v>1127</v>
      </c>
      <c r="G115" s="66">
        <v>46</v>
      </c>
      <c r="H115" s="66">
        <v>1383</v>
      </c>
      <c r="I115" s="18">
        <f t="shared" si="7"/>
        <v>2939</v>
      </c>
      <c r="J115" s="67">
        <v>23</v>
      </c>
      <c r="K115" s="66"/>
      <c r="L115" s="66"/>
      <c r="M115" s="66">
        <v>9712</v>
      </c>
      <c r="N115" s="20">
        <f t="shared" si="8"/>
        <v>9735</v>
      </c>
      <c r="O115" s="21">
        <f t="shared" si="9"/>
        <v>12674</v>
      </c>
      <c r="P115" s="82">
        <v>0.84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4.3</v>
      </c>
      <c r="G116" s="84">
        <v>0</v>
      </c>
      <c r="H116" s="84">
        <v>12.4</v>
      </c>
      <c r="I116" s="46">
        <f t="shared" si="7"/>
        <v>16.7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16.7</v>
      </c>
      <c r="P116" s="44">
        <f>SUM(O136,P111,P112,P115)</f>
        <v>2217.4300000000003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0.32</v>
      </c>
      <c r="D121" s="63">
        <v>13.6</v>
      </c>
      <c r="E121" s="63">
        <v>0.17</v>
      </c>
      <c r="F121" s="63">
        <v>6.29</v>
      </c>
      <c r="G121" s="63">
        <v>0.6</v>
      </c>
      <c r="H121" s="63">
        <v>4.57</v>
      </c>
      <c r="I121" s="11">
        <f t="shared" si="7"/>
        <v>25.55</v>
      </c>
      <c r="J121" s="64"/>
      <c r="K121" s="63"/>
      <c r="L121" s="63"/>
      <c r="M121" s="63">
        <v>79.75</v>
      </c>
      <c r="N121" s="13">
        <f t="shared" si="8"/>
        <v>79.75</v>
      </c>
      <c r="O121" s="14">
        <f t="shared" si="9"/>
        <v>105.3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132</v>
      </c>
      <c r="D122" s="66">
        <v>8313</v>
      </c>
      <c r="E122" s="66">
        <v>53</v>
      </c>
      <c r="F122" s="66">
        <v>1794</v>
      </c>
      <c r="G122" s="66">
        <v>196</v>
      </c>
      <c r="H122" s="66">
        <v>765</v>
      </c>
      <c r="I122" s="18">
        <f t="shared" si="7"/>
        <v>11253</v>
      </c>
      <c r="J122" s="67"/>
      <c r="K122" s="66"/>
      <c r="L122" s="66"/>
      <c r="M122" s="66">
        <v>8709</v>
      </c>
      <c r="N122" s="20">
        <f t="shared" si="8"/>
        <v>8709</v>
      </c>
      <c r="O122" s="21">
        <f t="shared" si="9"/>
        <v>19962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6.9</v>
      </c>
      <c r="G123" s="75">
        <v>0</v>
      </c>
      <c r="H123" s="75">
        <v>6.9</v>
      </c>
      <c r="I123" s="30">
        <f t="shared" si="7"/>
        <v>13.8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13.8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0.36</v>
      </c>
      <c r="D124" s="72">
        <v>0.72</v>
      </c>
      <c r="E124" s="72">
        <v>0.39</v>
      </c>
      <c r="F124" s="72">
        <v>3.39</v>
      </c>
      <c r="G124" s="72">
        <v>0.1</v>
      </c>
      <c r="H124" s="72"/>
      <c r="I124" s="27">
        <f t="shared" si="7"/>
        <v>4.96</v>
      </c>
      <c r="J124" s="73"/>
      <c r="K124" s="72"/>
      <c r="L124" s="72"/>
      <c r="M124" s="72">
        <v>11.95</v>
      </c>
      <c r="N124" s="28">
        <f t="shared" si="8"/>
        <v>11.95</v>
      </c>
      <c r="O124" s="29">
        <f t="shared" si="9"/>
        <v>16.91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147</v>
      </c>
      <c r="D125" s="66">
        <v>1764</v>
      </c>
      <c r="E125" s="66">
        <v>122</v>
      </c>
      <c r="F125" s="66">
        <v>962</v>
      </c>
      <c r="G125" s="66">
        <v>33</v>
      </c>
      <c r="H125" s="66"/>
      <c r="I125" s="18">
        <f t="shared" si="7"/>
        <v>3028</v>
      </c>
      <c r="J125" s="67"/>
      <c r="K125" s="66"/>
      <c r="L125" s="66"/>
      <c r="M125" s="66">
        <v>1590</v>
      </c>
      <c r="N125" s="20">
        <f t="shared" si="8"/>
        <v>1590</v>
      </c>
      <c r="O125" s="21">
        <f t="shared" si="9"/>
        <v>4618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3.8</v>
      </c>
      <c r="G126" s="75">
        <v>0</v>
      </c>
      <c r="H126" s="75"/>
      <c r="I126" s="30">
        <f t="shared" si="7"/>
        <v>3.8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1.3</v>
      </c>
      <c r="D127" s="72">
        <v>1.67</v>
      </c>
      <c r="E127" s="72">
        <v>0.6</v>
      </c>
      <c r="F127" s="72">
        <v>35.369999999999997</v>
      </c>
      <c r="G127" s="72">
        <v>0.92</v>
      </c>
      <c r="H127" s="72"/>
      <c r="I127" s="27">
        <f t="shared" si="7"/>
        <v>39.86</v>
      </c>
      <c r="J127" s="73">
        <v>0.03</v>
      </c>
      <c r="K127" s="72"/>
      <c r="L127" s="72"/>
      <c r="M127" s="72">
        <v>2.58</v>
      </c>
      <c r="N127" s="28">
        <f t="shared" si="8"/>
        <v>2.61</v>
      </c>
      <c r="O127" s="29">
        <f t="shared" si="9"/>
        <v>42.47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534</v>
      </c>
      <c r="D128" s="66">
        <v>525</v>
      </c>
      <c r="E128" s="66">
        <v>189</v>
      </c>
      <c r="F128" s="66">
        <v>10269</v>
      </c>
      <c r="G128" s="66">
        <v>301</v>
      </c>
      <c r="H128" s="66"/>
      <c r="I128" s="18">
        <f t="shared" si="7"/>
        <v>11818</v>
      </c>
      <c r="J128" s="67">
        <v>3</v>
      </c>
      <c r="K128" s="66"/>
      <c r="L128" s="66"/>
      <c r="M128" s="66">
        <v>344</v>
      </c>
      <c r="N128" s="20">
        <f t="shared" si="8"/>
        <v>347</v>
      </c>
      <c r="O128" s="21">
        <f t="shared" si="9"/>
        <v>12165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29.6</v>
      </c>
      <c r="G129" s="75">
        <v>0</v>
      </c>
      <c r="H129" s="75"/>
      <c r="I129" s="30">
        <f t="shared" si="7"/>
        <v>29.6</v>
      </c>
      <c r="J129" s="76">
        <v>0</v>
      </c>
      <c r="K129" s="75"/>
      <c r="L129" s="75"/>
      <c r="M129" s="75">
        <v>0</v>
      </c>
      <c r="N129" s="31">
        <f t="shared" si="8"/>
        <v>0</v>
      </c>
      <c r="O129" s="32">
        <f t="shared" si="9"/>
        <v>29.6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8.99</v>
      </c>
      <c r="D130" s="63">
        <v>58.48</v>
      </c>
      <c r="E130" s="63">
        <v>1.77</v>
      </c>
      <c r="F130" s="63">
        <v>246.35</v>
      </c>
      <c r="G130" s="63">
        <v>1376.06</v>
      </c>
      <c r="H130" s="63">
        <v>59.14</v>
      </c>
      <c r="I130" s="11">
        <f t="shared" si="7"/>
        <v>1750.79</v>
      </c>
      <c r="J130" s="64">
        <v>1.83</v>
      </c>
      <c r="K130" s="63"/>
      <c r="L130" s="63">
        <v>0.13</v>
      </c>
      <c r="M130" s="63">
        <v>420.76</v>
      </c>
      <c r="N130" s="13">
        <f>SUM(J130:M130)</f>
        <v>422.71999999999997</v>
      </c>
      <c r="O130" s="14">
        <f t="shared" si="9"/>
        <v>2173.5099999999998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3354</v>
      </c>
      <c r="D131" s="66">
        <v>35179</v>
      </c>
      <c r="E131" s="66">
        <v>551</v>
      </c>
      <c r="F131" s="66">
        <v>59777</v>
      </c>
      <c r="G131" s="66">
        <v>339718</v>
      </c>
      <c r="H131" s="66">
        <v>8537</v>
      </c>
      <c r="I131" s="18">
        <f t="shared" si="7"/>
        <v>447116</v>
      </c>
      <c r="J131" s="67">
        <v>165</v>
      </c>
      <c r="K131" s="66"/>
      <c r="L131" s="66">
        <v>17</v>
      </c>
      <c r="M131" s="66">
        <v>46554</v>
      </c>
      <c r="N131" s="20">
        <f t="shared" si="8"/>
        <v>46736</v>
      </c>
      <c r="O131" s="21">
        <f t="shared" si="9"/>
        <v>493852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22.7</v>
      </c>
      <c r="D132" s="75">
        <v>352.7</v>
      </c>
      <c r="E132" s="75">
        <v>1.1000000000000001</v>
      </c>
      <c r="F132" s="75">
        <v>418.7</v>
      </c>
      <c r="G132" s="75">
        <v>3746.1</v>
      </c>
      <c r="H132" s="75">
        <v>161.9</v>
      </c>
      <c r="I132" s="30">
        <f t="shared" ref="I132:I138" si="10">SUM(C132:H132)</f>
        <v>4703.2</v>
      </c>
      <c r="J132" s="76">
        <v>0</v>
      </c>
      <c r="K132" s="75"/>
      <c r="L132" s="75">
        <v>0.1</v>
      </c>
      <c r="M132" s="75">
        <v>267.3</v>
      </c>
      <c r="N132" s="31">
        <f t="shared" ref="N132:N138" si="11">SUM(J132:M132)</f>
        <v>267.40000000000003</v>
      </c>
      <c r="O132" s="32">
        <f t="shared" ref="O132:O138" si="12">SUM(N132,I132)</f>
        <v>4970.5999999999995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8.99</v>
      </c>
      <c r="D133" s="72">
        <v>53.8</v>
      </c>
      <c r="E133" s="72">
        <v>1.77</v>
      </c>
      <c r="F133" s="72">
        <v>245.72</v>
      </c>
      <c r="G133" s="72">
        <v>1376.06</v>
      </c>
      <c r="H133" s="72">
        <v>39.83</v>
      </c>
      <c r="I133" s="27">
        <f t="shared" si="10"/>
        <v>1726.1699999999998</v>
      </c>
      <c r="J133" s="73">
        <v>1.83</v>
      </c>
      <c r="K133" s="72"/>
      <c r="L133" s="72">
        <v>0.13</v>
      </c>
      <c r="M133" s="72">
        <v>419.46</v>
      </c>
      <c r="N133" s="28">
        <f t="shared" si="11"/>
        <v>421.41999999999996</v>
      </c>
      <c r="O133" s="29">
        <f t="shared" si="12"/>
        <v>2147.5899999999997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3354</v>
      </c>
      <c r="D134" s="66">
        <v>29773</v>
      </c>
      <c r="E134" s="66">
        <v>551</v>
      </c>
      <c r="F134" s="66">
        <v>59665</v>
      </c>
      <c r="G134" s="66">
        <v>339718</v>
      </c>
      <c r="H134" s="66">
        <v>6169</v>
      </c>
      <c r="I134" s="18">
        <f t="shared" si="10"/>
        <v>439230</v>
      </c>
      <c r="J134" s="67">
        <v>165</v>
      </c>
      <c r="K134" s="66"/>
      <c r="L134" s="66">
        <v>17</v>
      </c>
      <c r="M134" s="66">
        <v>46517</v>
      </c>
      <c r="N134" s="20">
        <f t="shared" si="11"/>
        <v>46699</v>
      </c>
      <c r="O134" s="21">
        <f t="shared" si="12"/>
        <v>485929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22.7</v>
      </c>
      <c r="D135" s="84">
        <v>188.2</v>
      </c>
      <c r="E135" s="84">
        <v>1.1000000000000001</v>
      </c>
      <c r="F135" s="84">
        <v>416.5</v>
      </c>
      <c r="G135" s="84">
        <v>3746.1</v>
      </c>
      <c r="H135" s="84">
        <v>90.3</v>
      </c>
      <c r="I135" s="46">
        <f t="shared" si="10"/>
        <v>4464.9000000000005</v>
      </c>
      <c r="J135" s="85">
        <v>0</v>
      </c>
      <c r="K135" s="84"/>
      <c r="L135" s="84">
        <v>0.1</v>
      </c>
      <c r="M135" s="84">
        <v>264.60000000000002</v>
      </c>
      <c r="N135" s="47">
        <f t="shared" si="11"/>
        <v>264.70000000000005</v>
      </c>
      <c r="O135" s="43">
        <f t="shared" si="12"/>
        <v>4729.6000000000004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8.99</v>
      </c>
      <c r="D136" s="54">
        <f t="shared" si="13"/>
        <v>63.2</v>
      </c>
      <c r="E136" s="54">
        <f t="shared" si="13"/>
        <v>1.77</v>
      </c>
      <c r="F136" s="54">
        <f t="shared" si="13"/>
        <v>246.34999999999997</v>
      </c>
      <c r="G136" s="54">
        <f t="shared" si="13"/>
        <v>1376.06</v>
      </c>
      <c r="H136" s="54">
        <f t="shared" si="13"/>
        <v>59.44</v>
      </c>
      <c r="I136" s="55">
        <f t="shared" si="10"/>
        <v>1755.81</v>
      </c>
      <c r="J136" s="56">
        <f t="shared" ref="J136:M138" si="14">SUM(J63,J66,J69,J72,J75,J78,J81,J84,J87,J90,J93,J96,J99,J102,J105,J108,J111,J114,J121,J124,J127)</f>
        <v>1.83</v>
      </c>
      <c r="K136" s="54">
        <f t="shared" si="14"/>
        <v>0</v>
      </c>
      <c r="L136" s="54">
        <f t="shared" si="14"/>
        <v>0.19</v>
      </c>
      <c r="M136" s="54">
        <f t="shared" si="14"/>
        <v>420.76</v>
      </c>
      <c r="N136" s="57">
        <f t="shared" si="11"/>
        <v>422.78</v>
      </c>
      <c r="O136" s="58">
        <f t="shared" si="12"/>
        <v>2178.59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3354</v>
      </c>
      <c r="D137" s="17">
        <f t="shared" si="13"/>
        <v>35629</v>
      </c>
      <c r="E137" s="17">
        <f t="shared" si="13"/>
        <v>551</v>
      </c>
      <c r="F137" s="17">
        <f t="shared" si="13"/>
        <v>59777</v>
      </c>
      <c r="G137" s="17">
        <f t="shared" si="13"/>
        <v>339723</v>
      </c>
      <c r="H137" s="17">
        <f t="shared" si="13"/>
        <v>8549</v>
      </c>
      <c r="I137" s="18">
        <f t="shared" si="10"/>
        <v>447583</v>
      </c>
      <c r="J137" s="19">
        <f t="shared" si="14"/>
        <v>173</v>
      </c>
      <c r="K137" s="17">
        <f t="shared" si="14"/>
        <v>0</v>
      </c>
      <c r="L137" s="17">
        <f t="shared" si="14"/>
        <v>17</v>
      </c>
      <c r="M137" s="17">
        <f t="shared" si="14"/>
        <v>46559</v>
      </c>
      <c r="N137" s="20">
        <f t="shared" si="11"/>
        <v>46749</v>
      </c>
      <c r="O137" s="21">
        <f t="shared" si="12"/>
        <v>494332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22.7</v>
      </c>
      <c r="D138" s="40">
        <f t="shared" si="13"/>
        <v>380</v>
      </c>
      <c r="E138" s="40">
        <f t="shared" si="13"/>
        <v>1.1000000000000001</v>
      </c>
      <c r="F138" s="40">
        <f t="shared" si="13"/>
        <v>418.70000000000005</v>
      </c>
      <c r="G138" s="40">
        <f t="shared" si="13"/>
        <v>3746.5999999999995</v>
      </c>
      <c r="H138" s="40">
        <f t="shared" si="13"/>
        <v>162.70000000000002</v>
      </c>
      <c r="I138" s="46">
        <f t="shared" si="10"/>
        <v>4731.7999999999993</v>
      </c>
      <c r="J138" s="42">
        <f t="shared" si="14"/>
        <v>1.9</v>
      </c>
      <c r="K138" s="40">
        <f t="shared" si="14"/>
        <v>0</v>
      </c>
      <c r="L138" s="40">
        <f t="shared" si="14"/>
        <v>0.1</v>
      </c>
      <c r="M138" s="40">
        <f t="shared" si="14"/>
        <v>268</v>
      </c>
      <c r="N138" s="47">
        <f t="shared" si="11"/>
        <v>270</v>
      </c>
      <c r="O138" s="43">
        <f t="shared" si="12"/>
        <v>5001.7999999999993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9DCA0-4C49-4896-ACAB-0C29096C6757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5.78</v>
      </c>
      <c r="H5" s="63"/>
      <c r="I5" s="11">
        <f t="shared" ref="I5:I36" si="0">SUM(C5:H5)</f>
        <v>5.78</v>
      </c>
      <c r="J5" s="64"/>
      <c r="K5" s="63"/>
      <c r="L5" s="63"/>
      <c r="M5" s="63">
        <v>0.37</v>
      </c>
      <c r="N5" s="13">
        <f t="shared" ref="N5:N58" si="1">SUM(J5:M5)</f>
        <v>0.37</v>
      </c>
      <c r="O5" s="14">
        <f>SUM(N5,I5)</f>
        <v>6.15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0.47</v>
      </c>
      <c r="N8" s="28">
        <f t="shared" si="1"/>
        <v>0.47</v>
      </c>
      <c r="O8" s="29">
        <f t="shared" si="2"/>
        <v>0.47</v>
      </c>
      <c r="P8" s="22" t="s">
        <v>25</v>
      </c>
      <c r="Q8" s="129" t="s">
        <v>118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4</v>
      </c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0.5</v>
      </c>
      <c r="N10" s="31">
        <f t="shared" si="1"/>
        <v>0.5</v>
      </c>
      <c r="O10" s="32">
        <f t="shared" si="2"/>
        <v>0.5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1.82</v>
      </c>
      <c r="E11" s="72"/>
      <c r="F11" s="72"/>
      <c r="G11" s="72">
        <v>8.4700000000000006</v>
      </c>
      <c r="H11" s="72"/>
      <c r="I11" s="27">
        <f t="shared" si="0"/>
        <v>10.290000000000001</v>
      </c>
      <c r="J11" s="73"/>
      <c r="K11" s="72"/>
      <c r="L11" s="72"/>
      <c r="M11" s="72">
        <v>0.41</v>
      </c>
      <c r="N11" s="28">
        <f t="shared" si="1"/>
        <v>0.41</v>
      </c>
      <c r="O11" s="29">
        <f t="shared" si="2"/>
        <v>10.700000000000001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100</v>
      </c>
      <c r="E12" s="66"/>
      <c r="F12" s="66"/>
      <c r="G12" s="66">
        <v>644</v>
      </c>
      <c r="H12" s="66"/>
      <c r="I12" s="18">
        <f t="shared" si="0"/>
        <v>744</v>
      </c>
      <c r="J12" s="67"/>
      <c r="K12" s="66"/>
      <c r="L12" s="66"/>
      <c r="M12" s="66">
        <v>8</v>
      </c>
      <c r="N12" s="20">
        <f t="shared" si="1"/>
        <v>8</v>
      </c>
      <c r="O12" s="21">
        <f t="shared" si="2"/>
        <v>752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19.2</v>
      </c>
      <c r="E13" s="75"/>
      <c r="F13" s="75"/>
      <c r="G13" s="75">
        <v>59.4</v>
      </c>
      <c r="H13" s="75"/>
      <c r="I13" s="30">
        <f t="shared" si="0"/>
        <v>78.599999999999994</v>
      </c>
      <c r="J13" s="76"/>
      <c r="K13" s="75"/>
      <c r="L13" s="75"/>
      <c r="M13" s="75">
        <v>0.7</v>
      </c>
      <c r="N13" s="31">
        <f t="shared" si="1"/>
        <v>0.7</v>
      </c>
      <c r="O13" s="32">
        <f t="shared" si="2"/>
        <v>79.3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54.32</v>
      </c>
      <c r="E14" s="72"/>
      <c r="F14" s="72">
        <v>0.14000000000000001</v>
      </c>
      <c r="G14" s="72"/>
      <c r="H14" s="72"/>
      <c r="I14" s="27">
        <f t="shared" si="0"/>
        <v>54.46</v>
      </c>
      <c r="J14" s="73"/>
      <c r="K14" s="72">
        <v>0.61</v>
      </c>
      <c r="L14" s="72">
        <v>13.01</v>
      </c>
      <c r="M14" s="72">
        <v>8.69</v>
      </c>
      <c r="N14" s="28">
        <f t="shared" si="1"/>
        <v>22.31</v>
      </c>
      <c r="O14" s="29">
        <f t="shared" si="2"/>
        <v>76.77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4395</v>
      </c>
      <c r="E15" s="66"/>
      <c r="F15" s="66">
        <v>2</v>
      </c>
      <c r="G15" s="66"/>
      <c r="H15" s="66"/>
      <c r="I15" s="18">
        <f t="shared" si="0"/>
        <v>4397</v>
      </c>
      <c r="J15" s="67"/>
      <c r="K15" s="66">
        <v>10</v>
      </c>
      <c r="L15" s="66">
        <v>405</v>
      </c>
      <c r="M15" s="66">
        <v>258</v>
      </c>
      <c r="N15" s="20">
        <f t="shared" si="1"/>
        <v>673</v>
      </c>
      <c r="O15" s="21">
        <f t="shared" si="2"/>
        <v>5070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401.5</v>
      </c>
      <c r="E16" s="75"/>
      <c r="F16" s="75">
        <v>0.2</v>
      </c>
      <c r="G16" s="75"/>
      <c r="H16" s="75"/>
      <c r="I16" s="30">
        <f t="shared" si="0"/>
        <v>401.7</v>
      </c>
      <c r="J16" s="76"/>
      <c r="K16" s="75">
        <v>0.9</v>
      </c>
      <c r="L16" s="75">
        <v>26.7</v>
      </c>
      <c r="M16" s="75">
        <v>17.600000000000001</v>
      </c>
      <c r="N16" s="31">
        <f t="shared" si="1"/>
        <v>45.2</v>
      </c>
      <c r="O16" s="32">
        <f t="shared" si="2"/>
        <v>446.9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53.1</v>
      </c>
      <c r="E17" s="72"/>
      <c r="F17" s="72">
        <v>0.36</v>
      </c>
      <c r="G17" s="72">
        <v>18.79</v>
      </c>
      <c r="H17" s="72"/>
      <c r="I17" s="27">
        <f t="shared" si="0"/>
        <v>72.25</v>
      </c>
      <c r="J17" s="73"/>
      <c r="K17" s="72"/>
      <c r="L17" s="72"/>
      <c r="M17" s="72">
        <v>1.86</v>
      </c>
      <c r="N17" s="28">
        <f t="shared" si="1"/>
        <v>1.86</v>
      </c>
      <c r="O17" s="29">
        <f t="shared" si="2"/>
        <v>74.11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5319</v>
      </c>
      <c r="E18" s="66"/>
      <c r="F18" s="66">
        <v>16</v>
      </c>
      <c r="G18" s="66">
        <v>2569</v>
      </c>
      <c r="H18" s="66">
        <v>789</v>
      </c>
      <c r="I18" s="18">
        <f t="shared" si="0"/>
        <v>8693</v>
      </c>
      <c r="J18" s="67"/>
      <c r="K18" s="66"/>
      <c r="L18" s="66"/>
      <c r="M18" s="66">
        <v>79</v>
      </c>
      <c r="N18" s="20">
        <f t="shared" si="1"/>
        <v>79</v>
      </c>
      <c r="O18" s="21">
        <f t="shared" si="2"/>
        <v>8772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309.7</v>
      </c>
      <c r="E19" s="75"/>
      <c r="F19" s="75">
        <v>0.9</v>
      </c>
      <c r="G19" s="75">
        <v>118.3</v>
      </c>
      <c r="H19" s="75">
        <v>53.6</v>
      </c>
      <c r="I19" s="30">
        <f t="shared" si="0"/>
        <v>482.5</v>
      </c>
      <c r="J19" s="76"/>
      <c r="K19" s="75"/>
      <c r="L19" s="75"/>
      <c r="M19" s="75">
        <v>4.2</v>
      </c>
      <c r="N19" s="31">
        <f t="shared" si="1"/>
        <v>4.2</v>
      </c>
      <c r="O19" s="32">
        <f t="shared" si="2"/>
        <v>486.7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79.62</v>
      </c>
      <c r="E20" s="72"/>
      <c r="F20" s="72"/>
      <c r="G20" s="72">
        <v>32.6</v>
      </c>
      <c r="H20" s="72"/>
      <c r="I20" s="27">
        <f t="shared" si="0"/>
        <v>112.22</v>
      </c>
      <c r="J20" s="73"/>
      <c r="K20" s="72"/>
      <c r="L20" s="72"/>
      <c r="M20" s="72">
        <v>1.77</v>
      </c>
      <c r="N20" s="28">
        <f t="shared" si="1"/>
        <v>1.77</v>
      </c>
      <c r="O20" s="29">
        <f t="shared" si="2"/>
        <v>113.99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14030</v>
      </c>
      <c r="E21" s="66"/>
      <c r="F21" s="66"/>
      <c r="G21" s="66">
        <v>4679</v>
      </c>
      <c r="H21" s="66"/>
      <c r="I21" s="18">
        <f t="shared" si="0"/>
        <v>18709</v>
      </c>
      <c r="J21" s="67"/>
      <c r="K21" s="66"/>
      <c r="L21" s="66"/>
      <c r="M21" s="66">
        <v>79</v>
      </c>
      <c r="N21" s="20">
        <f t="shared" si="1"/>
        <v>79</v>
      </c>
      <c r="O21" s="21">
        <f t="shared" si="2"/>
        <v>18788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604.29999999999995</v>
      </c>
      <c r="E22" s="75"/>
      <c r="F22" s="75"/>
      <c r="G22" s="75">
        <v>108.4</v>
      </c>
      <c r="H22" s="75"/>
      <c r="I22" s="30">
        <f t="shared" si="0"/>
        <v>712.69999999999993</v>
      </c>
      <c r="J22" s="76"/>
      <c r="K22" s="75"/>
      <c r="L22" s="75"/>
      <c r="M22" s="75">
        <v>3.1</v>
      </c>
      <c r="N22" s="31">
        <f t="shared" si="1"/>
        <v>3.1</v>
      </c>
      <c r="O22" s="32">
        <f t="shared" si="2"/>
        <v>715.8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48.75</v>
      </c>
      <c r="E23" s="72"/>
      <c r="F23" s="72">
        <v>1.7</v>
      </c>
      <c r="G23" s="72">
        <v>3.83</v>
      </c>
      <c r="H23" s="72">
        <v>0.24</v>
      </c>
      <c r="I23" s="27">
        <f t="shared" si="0"/>
        <v>54.52</v>
      </c>
      <c r="J23" s="73"/>
      <c r="K23" s="72"/>
      <c r="L23" s="72"/>
      <c r="M23" s="72">
        <v>14.36</v>
      </c>
      <c r="N23" s="28">
        <f t="shared" si="1"/>
        <v>14.36</v>
      </c>
      <c r="O23" s="29">
        <f t="shared" si="2"/>
        <v>68.88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11106</v>
      </c>
      <c r="E24" s="66"/>
      <c r="F24" s="66">
        <v>384</v>
      </c>
      <c r="G24" s="66">
        <v>1103</v>
      </c>
      <c r="H24" s="66">
        <v>21</v>
      </c>
      <c r="I24" s="18">
        <f t="shared" si="0"/>
        <v>12614</v>
      </c>
      <c r="J24" s="67"/>
      <c r="K24" s="66"/>
      <c r="L24" s="66"/>
      <c r="M24" s="66">
        <v>828</v>
      </c>
      <c r="N24" s="20">
        <f t="shared" si="1"/>
        <v>828</v>
      </c>
      <c r="O24" s="21">
        <f t="shared" si="2"/>
        <v>13442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360</v>
      </c>
      <c r="E25" s="75"/>
      <c r="F25" s="75">
        <v>9.1999999999999993</v>
      </c>
      <c r="G25" s="75">
        <v>24.4</v>
      </c>
      <c r="H25" s="75">
        <v>1</v>
      </c>
      <c r="I25" s="30">
        <f t="shared" si="0"/>
        <v>394.59999999999997</v>
      </c>
      <c r="J25" s="76"/>
      <c r="K25" s="75"/>
      <c r="L25" s="75"/>
      <c r="M25" s="75">
        <v>25.9</v>
      </c>
      <c r="N25" s="31">
        <f t="shared" si="1"/>
        <v>25.9</v>
      </c>
      <c r="O25" s="32">
        <f t="shared" si="2"/>
        <v>420.49999999999994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0.48</v>
      </c>
      <c r="D26" s="72">
        <v>31.69</v>
      </c>
      <c r="E26" s="72"/>
      <c r="F26" s="72">
        <v>0.72</v>
      </c>
      <c r="G26" s="72">
        <v>2</v>
      </c>
      <c r="H26" s="72">
        <v>0.64</v>
      </c>
      <c r="I26" s="27">
        <f t="shared" si="0"/>
        <v>35.53</v>
      </c>
      <c r="J26" s="73"/>
      <c r="K26" s="72"/>
      <c r="L26" s="72"/>
      <c r="M26" s="72">
        <v>52.88</v>
      </c>
      <c r="N26" s="28">
        <f t="shared" si="1"/>
        <v>52.88</v>
      </c>
      <c r="O26" s="29">
        <f t="shared" si="2"/>
        <v>88.41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98</v>
      </c>
      <c r="D27" s="66">
        <v>6973</v>
      </c>
      <c r="E27" s="66"/>
      <c r="F27" s="66">
        <v>765</v>
      </c>
      <c r="G27" s="66">
        <v>412</v>
      </c>
      <c r="H27" s="66">
        <v>595</v>
      </c>
      <c r="I27" s="18">
        <f t="shared" si="0"/>
        <v>8843</v>
      </c>
      <c r="J27" s="67"/>
      <c r="K27" s="66"/>
      <c r="L27" s="66"/>
      <c r="M27" s="66">
        <v>3568</v>
      </c>
      <c r="N27" s="20">
        <f t="shared" si="1"/>
        <v>3568</v>
      </c>
      <c r="O27" s="21">
        <f t="shared" si="2"/>
        <v>12411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2.2000000000000002</v>
      </c>
      <c r="D28" s="75">
        <v>181.5</v>
      </c>
      <c r="E28" s="75"/>
      <c r="F28" s="75">
        <v>15.4</v>
      </c>
      <c r="G28" s="75">
        <v>8.6999999999999993</v>
      </c>
      <c r="H28" s="75">
        <v>21.8</v>
      </c>
      <c r="I28" s="30">
        <f t="shared" si="0"/>
        <v>229.6</v>
      </c>
      <c r="J28" s="76"/>
      <c r="K28" s="75"/>
      <c r="L28" s="75"/>
      <c r="M28" s="75">
        <v>108.2</v>
      </c>
      <c r="N28" s="31">
        <f t="shared" si="1"/>
        <v>108.2</v>
      </c>
      <c r="O28" s="32">
        <f t="shared" si="2"/>
        <v>337.8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2.52</v>
      </c>
      <c r="D29" s="72">
        <v>64.569999999999993</v>
      </c>
      <c r="E29" s="72"/>
      <c r="F29" s="72">
        <v>2.7</v>
      </c>
      <c r="G29" s="72"/>
      <c r="H29" s="72">
        <v>1.48</v>
      </c>
      <c r="I29" s="27">
        <f t="shared" si="0"/>
        <v>71.27</v>
      </c>
      <c r="J29" s="73"/>
      <c r="K29" s="72"/>
      <c r="L29" s="72"/>
      <c r="M29" s="72">
        <v>21.72</v>
      </c>
      <c r="N29" s="28">
        <f t="shared" si="1"/>
        <v>21.72</v>
      </c>
      <c r="O29" s="29">
        <f t="shared" si="2"/>
        <v>92.99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680</v>
      </c>
      <c r="D30" s="66">
        <v>13159</v>
      </c>
      <c r="E30" s="66"/>
      <c r="F30" s="66">
        <v>536</v>
      </c>
      <c r="G30" s="66"/>
      <c r="H30" s="66">
        <v>128</v>
      </c>
      <c r="I30" s="18">
        <f t="shared" si="0"/>
        <v>14503</v>
      </c>
      <c r="J30" s="67"/>
      <c r="K30" s="66"/>
      <c r="L30" s="66"/>
      <c r="M30" s="66">
        <v>1723</v>
      </c>
      <c r="N30" s="20">
        <f t="shared" si="1"/>
        <v>1723</v>
      </c>
      <c r="O30" s="21">
        <f t="shared" si="2"/>
        <v>16226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11.8</v>
      </c>
      <c r="D31" s="75">
        <v>278.60000000000002</v>
      </c>
      <c r="E31" s="75"/>
      <c r="F31" s="75">
        <v>8</v>
      </c>
      <c r="G31" s="75"/>
      <c r="H31" s="75">
        <v>4.3</v>
      </c>
      <c r="I31" s="30">
        <f t="shared" si="0"/>
        <v>302.70000000000005</v>
      </c>
      <c r="J31" s="76"/>
      <c r="K31" s="75"/>
      <c r="L31" s="75"/>
      <c r="M31" s="75">
        <v>49.1</v>
      </c>
      <c r="N31" s="31">
        <f t="shared" si="1"/>
        <v>49.1</v>
      </c>
      <c r="O31" s="32">
        <f t="shared" si="2"/>
        <v>351.80000000000007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5.41</v>
      </c>
      <c r="D32" s="72">
        <v>146.29</v>
      </c>
      <c r="E32" s="72"/>
      <c r="F32" s="72">
        <v>17.87</v>
      </c>
      <c r="G32" s="72">
        <v>0.78</v>
      </c>
      <c r="H32" s="72"/>
      <c r="I32" s="27">
        <f t="shared" si="0"/>
        <v>170.35</v>
      </c>
      <c r="J32" s="73"/>
      <c r="K32" s="72"/>
      <c r="L32" s="72"/>
      <c r="M32" s="72">
        <v>68.540000000000006</v>
      </c>
      <c r="N32" s="28">
        <f t="shared" si="1"/>
        <v>68.540000000000006</v>
      </c>
      <c r="O32" s="29">
        <f t="shared" si="2"/>
        <v>238.89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1636</v>
      </c>
      <c r="D33" s="66">
        <v>33395</v>
      </c>
      <c r="E33" s="66"/>
      <c r="F33" s="66">
        <v>3767</v>
      </c>
      <c r="G33" s="66">
        <v>196</v>
      </c>
      <c r="H33" s="66"/>
      <c r="I33" s="18">
        <f t="shared" si="0"/>
        <v>38994</v>
      </c>
      <c r="J33" s="67"/>
      <c r="K33" s="66"/>
      <c r="L33" s="66"/>
      <c r="M33" s="66">
        <v>5699</v>
      </c>
      <c r="N33" s="20">
        <f t="shared" si="1"/>
        <v>5699</v>
      </c>
      <c r="O33" s="21">
        <f t="shared" si="2"/>
        <v>44693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23</v>
      </c>
      <c r="D34" s="75">
        <v>602.4</v>
      </c>
      <c r="E34" s="75"/>
      <c r="F34" s="75">
        <v>48.8</v>
      </c>
      <c r="G34" s="75">
        <v>2.9</v>
      </c>
      <c r="H34" s="75"/>
      <c r="I34" s="30">
        <f t="shared" si="0"/>
        <v>677.09999999999991</v>
      </c>
      <c r="J34" s="76"/>
      <c r="K34" s="75"/>
      <c r="L34" s="75"/>
      <c r="M34" s="75">
        <v>145.69999999999999</v>
      </c>
      <c r="N34" s="31">
        <f t="shared" si="1"/>
        <v>145.69999999999999</v>
      </c>
      <c r="O34" s="32">
        <f t="shared" si="2"/>
        <v>822.8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7.82</v>
      </c>
      <c r="D35" s="72">
        <v>101.57</v>
      </c>
      <c r="E35" s="72"/>
      <c r="F35" s="72">
        <v>59.38</v>
      </c>
      <c r="G35" s="72">
        <v>5.88</v>
      </c>
      <c r="H35" s="72"/>
      <c r="I35" s="27">
        <f t="shared" si="0"/>
        <v>174.64999999999998</v>
      </c>
      <c r="J35" s="73"/>
      <c r="K35" s="72"/>
      <c r="L35" s="72"/>
      <c r="M35" s="72">
        <v>37.5</v>
      </c>
      <c r="N35" s="28">
        <f t="shared" si="1"/>
        <v>37.5</v>
      </c>
      <c r="O35" s="29">
        <f t="shared" si="2"/>
        <v>212.14999999999998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2521</v>
      </c>
      <c r="D36" s="66">
        <v>24773</v>
      </c>
      <c r="E36" s="66"/>
      <c r="F36" s="66">
        <v>13217</v>
      </c>
      <c r="G36" s="66">
        <v>1541</v>
      </c>
      <c r="H36" s="66"/>
      <c r="I36" s="18">
        <f t="shared" si="0"/>
        <v>42052</v>
      </c>
      <c r="J36" s="67"/>
      <c r="K36" s="66"/>
      <c r="L36" s="66"/>
      <c r="M36" s="66">
        <v>3625</v>
      </c>
      <c r="N36" s="20">
        <f t="shared" si="1"/>
        <v>3625</v>
      </c>
      <c r="O36" s="21">
        <f t="shared" si="2"/>
        <v>45677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34.5</v>
      </c>
      <c r="D37" s="75">
        <v>398.1</v>
      </c>
      <c r="E37" s="75"/>
      <c r="F37" s="75">
        <v>145.69999999999999</v>
      </c>
      <c r="G37" s="75">
        <v>21.8</v>
      </c>
      <c r="H37" s="75"/>
      <c r="I37" s="30">
        <f t="shared" ref="I37:I50" si="3">SUM(C37:H37)</f>
        <v>600.09999999999991</v>
      </c>
      <c r="J37" s="76"/>
      <c r="K37" s="75"/>
      <c r="L37" s="75"/>
      <c r="M37" s="75">
        <v>71.7</v>
      </c>
      <c r="N37" s="31">
        <f t="shared" si="1"/>
        <v>71.7</v>
      </c>
      <c r="O37" s="32">
        <f t="shared" si="2"/>
        <v>671.8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26.25</v>
      </c>
      <c r="D38" s="72">
        <v>24.87</v>
      </c>
      <c r="E38" s="72"/>
      <c r="F38" s="72">
        <v>235.48</v>
      </c>
      <c r="G38" s="72">
        <v>82.58</v>
      </c>
      <c r="H38" s="72"/>
      <c r="I38" s="27">
        <f t="shared" si="3"/>
        <v>369.18</v>
      </c>
      <c r="J38" s="73"/>
      <c r="K38" s="72"/>
      <c r="L38" s="72"/>
      <c r="M38" s="72">
        <v>79.05</v>
      </c>
      <c r="N38" s="28">
        <f t="shared" si="1"/>
        <v>79.05</v>
      </c>
      <c r="O38" s="29">
        <f t="shared" si="2"/>
        <v>448.23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9087</v>
      </c>
      <c r="D39" s="66">
        <v>6563</v>
      </c>
      <c r="E39" s="66"/>
      <c r="F39" s="66">
        <v>53842</v>
      </c>
      <c r="G39" s="66">
        <v>21982</v>
      </c>
      <c r="H39" s="66"/>
      <c r="I39" s="18">
        <f t="shared" si="3"/>
        <v>91474</v>
      </c>
      <c r="J39" s="67"/>
      <c r="K39" s="66"/>
      <c r="L39" s="66"/>
      <c r="M39" s="66">
        <v>8159</v>
      </c>
      <c r="N39" s="20">
        <f t="shared" si="1"/>
        <v>8159</v>
      </c>
      <c r="O39" s="21">
        <f t="shared" si="2"/>
        <v>99633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118</v>
      </c>
      <c r="D40" s="75">
        <v>91.9</v>
      </c>
      <c r="E40" s="75"/>
      <c r="F40" s="75">
        <v>485.9</v>
      </c>
      <c r="G40" s="75">
        <v>282.5</v>
      </c>
      <c r="H40" s="75"/>
      <c r="I40" s="30">
        <f t="shared" si="3"/>
        <v>978.3</v>
      </c>
      <c r="J40" s="76"/>
      <c r="K40" s="75"/>
      <c r="L40" s="75"/>
      <c r="M40" s="75">
        <v>157.69999999999999</v>
      </c>
      <c r="N40" s="31">
        <f t="shared" si="1"/>
        <v>157.69999999999999</v>
      </c>
      <c r="O40" s="32">
        <f t="shared" si="2"/>
        <v>1136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44.52</v>
      </c>
      <c r="D41" s="72">
        <v>23.96</v>
      </c>
      <c r="E41" s="72"/>
      <c r="F41" s="72">
        <v>278.27999999999997</v>
      </c>
      <c r="G41" s="72">
        <v>276.5</v>
      </c>
      <c r="H41" s="72"/>
      <c r="I41" s="27">
        <f t="shared" si="3"/>
        <v>623.26</v>
      </c>
      <c r="J41" s="73">
        <v>2.06</v>
      </c>
      <c r="K41" s="72"/>
      <c r="L41" s="72"/>
      <c r="M41" s="72">
        <v>196.36</v>
      </c>
      <c r="N41" s="28">
        <f t="shared" si="1"/>
        <v>198.42000000000002</v>
      </c>
      <c r="O41" s="29">
        <f t="shared" si="2"/>
        <v>821.68000000000006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15668</v>
      </c>
      <c r="D42" s="66">
        <v>9180</v>
      </c>
      <c r="E42" s="66"/>
      <c r="F42" s="66">
        <v>63298</v>
      </c>
      <c r="G42" s="66">
        <v>75446</v>
      </c>
      <c r="H42" s="66"/>
      <c r="I42" s="18">
        <f t="shared" si="3"/>
        <v>163592</v>
      </c>
      <c r="J42" s="67">
        <v>185</v>
      </c>
      <c r="K42" s="66"/>
      <c r="L42" s="66"/>
      <c r="M42" s="66">
        <v>22267</v>
      </c>
      <c r="N42" s="20">
        <f t="shared" si="1"/>
        <v>22452</v>
      </c>
      <c r="O42" s="21">
        <f t="shared" si="2"/>
        <v>186044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194.1</v>
      </c>
      <c r="D43" s="75">
        <v>125.6</v>
      </c>
      <c r="E43" s="75"/>
      <c r="F43" s="75">
        <v>564.4</v>
      </c>
      <c r="G43" s="75">
        <v>936.3</v>
      </c>
      <c r="H43" s="75"/>
      <c r="I43" s="30">
        <f t="shared" si="3"/>
        <v>1820.3999999999999</v>
      </c>
      <c r="J43" s="76">
        <v>0</v>
      </c>
      <c r="K43" s="75"/>
      <c r="L43" s="75"/>
      <c r="M43" s="75">
        <v>358.1</v>
      </c>
      <c r="N43" s="31">
        <f t="shared" si="1"/>
        <v>358.1</v>
      </c>
      <c r="O43" s="32">
        <f t="shared" si="2"/>
        <v>2178.5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70.930000000000007</v>
      </c>
      <c r="D44" s="72">
        <v>28.06</v>
      </c>
      <c r="E44" s="72"/>
      <c r="F44" s="72">
        <v>247.63</v>
      </c>
      <c r="G44" s="72">
        <v>116.92</v>
      </c>
      <c r="H44" s="72"/>
      <c r="I44" s="27">
        <f t="shared" si="3"/>
        <v>463.54</v>
      </c>
      <c r="J44" s="73">
        <v>0.43</v>
      </c>
      <c r="K44" s="72"/>
      <c r="L44" s="72"/>
      <c r="M44" s="72">
        <v>294.49</v>
      </c>
      <c r="N44" s="28">
        <f t="shared" si="1"/>
        <v>294.92</v>
      </c>
      <c r="O44" s="29">
        <f t="shared" si="2"/>
        <v>758.46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25490</v>
      </c>
      <c r="D45" s="66">
        <v>8063</v>
      </c>
      <c r="E45" s="66"/>
      <c r="F45" s="66">
        <v>59635</v>
      </c>
      <c r="G45" s="66">
        <v>35201</v>
      </c>
      <c r="H45" s="66"/>
      <c r="I45" s="18">
        <f t="shared" si="3"/>
        <v>128389</v>
      </c>
      <c r="J45" s="67">
        <v>40</v>
      </c>
      <c r="K45" s="66"/>
      <c r="L45" s="66"/>
      <c r="M45" s="66">
        <v>35129</v>
      </c>
      <c r="N45" s="20">
        <f t="shared" si="1"/>
        <v>35169</v>
      </c>
      <c r="O45" s="21">
        <f t="shared" si="2"/>
        <v>163558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253.9</v>
      </c>
      <c r="D46" s="75">
        <v>96.9</v>
      </c>
      <c r="E46" s="75"/>
      <c r="F46" s="75">
        <v>484.1</v>
      </c>
      <c r="G46" s="75">
        <v>382.7</v>
      </c>
      <c r="H46" s="75"/>
      <c r="I46" s="30">
        <f t="shared" si="3"/>
        <v>1217.6000000000001</v>
      </c>
      <c r="J46" s="76">
        <v>0</v>
      </c>
      <c r="K46" s="75"/>
      <c r="L46" s="75"/>
      <c r="M46" s="75">
        <v>389.5</v>
      </c>
      <c r="N46" s="31">
        <f t="shared" si="1"/>
        <v>389.5</v>
      </c>
      <c r="O46" s="32">
        <f t="shared" si="2"/>
        <v>1607.1000000000001</v>
      </c>
      <c r="P46" s="77">
        <v>5.54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56.39</v>
      </c>
      <c r="D47" s="72">
        <v>87.32</v>
      </c>
      <c r="E47" s="72">
        <v>0.08</v>
      </c>
      <c r="F47" s="72">
        <v>433.82</v>
      </c>
      <c r="G47" s="72">
        <v>63.73</v>
      </c>
      <c r="H47" s="72">
        <v>0.06</v>
      </c>
      <c r="I47" s="27">
        <f t="shared" si="3"/>
        <v>641.4</v>
      </c>
      <c r="J47" s="73">
        <v>3.61</v>
      </c>
      <c r="K47" s="72"/>
      <c r="L47" s="72"/>
      <c r="M47" s="72">
        <v>1091.03</v>
      </c>
      <c r="N47" s="28">
        <f t="shared" si="1"/>
        <v>1094.6399999999999</v>
      </c>
      <c r="O47" s="29">
        <f t="shared" si="2"/>
        <v>1736.04</v>
      </c>
      <c r="P47" s="78">
        <v>30.95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21343</v>
      </c>
      <c r="D48" s="66">
        <v>26656</v>
      </c>
      <c r="E48" s="66">
        <v>25</v>
      </c>
      <c r="F48" s="66">
        <v>113215</v>
      </c>
      <c r="G48" s="66">
        <v>19300</v>
      </c>
      <c r="H48" s="66">
        <v>14</v>
      </c>
      <c r="I48" s="18">
        <f t="shared" si="3"/>
        <v>180553</v>
      </c>
      <c r="J48" s="67">
        <v>321</v>
      </c>
      <c r="K48" s="66"/>
      <c r="L48" s="66"/>
      <c r="M48" s="66">
        <v>138889</v>
      </c>
      <c r="N48" s="20">
        <f t="shared" si="1"/>
        <v>139210</v>
      </c>
      <c r="O48" s="21">
        <f t="shared" si="2"/>
        <v>319763</v>
      </c>
      <c r="P48" s="78">
        <v>6.36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119.7</v>
      </c>
      <c r="D49" s="75">
        <v>112.9</v>
      </c>
      <c r="E49" s="75">
        <v>0</v>
      </c>
      <c r="F49" s="75">
        <v>623.1</v>
      </c>
      <c r="G49" s="75">
        <v>145.6</v>
      </c>
      <c r="H49" s="75">
        <v>0.1</v>
      </c>
      <c r="I49" s="30">
        <f t="shared" si="3"/>
        <v>1001.4000000000001</v>
      </c>
      <c r="J49" s="76">
        <v>0</v>
      </c>
      <c r="K49" s="75"/>
      <c r="L49" s="75"/>
      <c r="M49" s="75">
        <v>920.8</v>
      </c>
      <c r="N49" s="31">
        <f t="shared" si="1"/>
        <v>920.8</v>
      </c>
      <c r="O49" s="32">
        <f t="shared" si="2"/>
        <v>1922.2</v>
      </c>
      <c r="P49" s="78">
        <v>77.47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214.32</v>
      </c>
      <c r="D50" s="63">
        <v>582.98</v>
      </c>
      <c r="E50" s="63">
        <v>0.08</v>
      </c>
      <c r="F50" s="63">
        <v>1277.58</v>
      </c>
      <c r="G50" s="63">
        <v>603.61</v>
      </c>
      <c r="H50" s="63">
        <v>2.42</v>
      </c>
      <c r="I50" s="11">
        <f t="shared" si="3"/>
        <v>2680.9900000000002</v>
      </c>
      <c r="J50" s="64">
        <v>6.1</v>
      </c>
      <c r="K50" s="63"/>
      <c r="L50" s="63">
        <v>13.01</v>
      </c>
      <c r="M50" s="63">
        <v>1868.66</v>
      </c>
      <c r="N50" s="13">
        <f t="shared" si="1"/>
        <v>1887.77</v>
      </c>
      <c r="O50" s="14">
        <f t="shared" si="2"/>
        <v>4568.76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76523</v>
      </c>
      <c r="D51" s="66">
        <v>143545</v>
      </c>
      <c r="E51" s="66">
        <v>25</v>
      </c>
      <c r="F51" s="66">
        <v>308659</v>
      </c>
      <c r="G51" s="66">
        <v>162429</v>
      </c>
      <c r="H51" s="66">
        <v>758</v>
      </c>
      <c r="I51" s="18">
        <f t="shared" ref="I51:I58" si="4">SUM(C51:H51)</f>
        <v>691939</v>
      </c>
      <c r="J51" s="67">
        <v>546</v>
      </c>
      <c r="K51" s="66"/>
      <c r="L51" s="66">
        <v>405</v>
      </c>
      <c r="M51" s="66">
        <v>220311</v>
      </c>
      <c r="N51" s="20">
        <f t="shared" si="1"/>
        <v>221262</v>
      </c>
      <c r="O51" s="21">
        <f>SUM(N51,I51)</f>
        <v>913201</v>
      </c>
      <c r="P51" s="78">
        <v>21.36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757.2</v>
      </c>
      <c r="D52" s="75">
        <v>2406.3000000000002</v>
      </c>
      <c r="E52" s="75">
        <v>0</v>
      </c>
      <c r="F52" s="75">
        <v>2384.6</v>
      </c>
      <c r="G52" s="75">
        <v>2031.6</v>
      </c>
      <c r="H52" s="75">
        <v>27.2</v>
      </c>
      <c r="I52" s="30">
        <f t="shared" si="4"/>
        <v>7606.9000000000005</v>
      </c>
      <c r="J52" s="76">
        <v>0</v>
      </c>
      <c r="K52" s="75"/>
      <c r="L52" s="75">
        <v>26.7</v>
      </c>
      <c r="M52" s="75">
        <v>2252.3000000000002</v>
      </c>
      <c r="N52" s="31">
        <f t="shared" si="1"/>
        <v>2279</v>
      </c>
      <c r="O52" s="32">
        <f t="shared" si="2"/>
        <v>9885.9000000000015</v>
      </c>
      <c r="P52" s="78">
        <v>7.13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213.84</v>
      </c>
      <c r="D53" s="72">
        <v>421.86</v>
      </c>
      <c r="E53" s="72">
        <v>0.08</v>
      </c>
      <c r="F53" s="72">
        <v>1275.21</v>
      </c>
      <c r="G53" s="72">
        <v>546.99</v>
      </c>
      <c r="H53" s="72">
        <v>0.06</v>
      </c>
      <c r="I53" s="27">
        <f t="shared" si="4"/>
        <v>2458.0400000000004</v>
      </c>
      <c r="J53" s="73">
        <v>6.1</v>
      </c>
      <c r="K53" s="72"/>
      <c r="L53" s="72"/>
      <c r="M53" s="72">
        <v>1859.8</v>
      </c>
      <c r="N53" s="28">
        <f t="shared" si="1"/>
        <v>1865.8999999999999</v>
      </c>
      <c r="O53" s="29">
        <f t="shared" si="2"/>
        <v>4323.9400000000005</v>
      </c>
      <c r="P53" s="33">
        <f>SUM(P46:P52)</f>
        <v>148.81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76425</v>
      </c>
      <c r="D54" s="66">
        <v>110658</v>
      </c>
      <c r="E54" s="66">
        <v>25</v>
      </c>
      <c r="F54" s="66">
        <v>307519</v>
      </c>
      <c r="G54" s="66">
        <v>153786</v>
      </c>
      <c r="H54" s="66">
        <v>14</v>
      </c>
      <c r="I54" s="18">
        <f t="shared" si="4"/>
        <v>648427</v>
      </c>
      <c r="J54" s="67">
        <v>546</v>
      </c>
      <c r="K54" s="66"/>
      <c r="L54" s="66"/>
      <c r="M54" s="66">
        <v>220047</v>
      </c>
      <c r="N54" s="20">
        <f t="shared" si="1"/>
        <v>220593</v>
      </c>
      <c r="O54" s="21">
        <f t="shared" si="2"/>
        <v>869020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755</v>
      </c>
      <c r="D55" s="69">
        <v>1471.4</v>
      </c>
      <c r="E55" s="69">
        <v>0</v>
      </c>
      <c r="F55" s="69">
        <v>2360.1999999999998</v>
      </c>
      <c r="G55" s="69">
        <v>1774.3</v>
      </c>
      <c r="H55" s="69">
        <v>0.1</v>
      </c>
      <c r="I55" s="24">
        <f t="shared" si="4"/>
        <v>6361.0000000000009</v>
      </c>
      <c r="J55" s="70">
        <v>0</v>
      </c>
      <c r="K55" s="69"/>
      <c r="L55" s="69"/>
      <c r="M55" s="69">
        <v>2234.1</v>
      </c>
      <c r="N55" s="24">
        <f t="shared" si="1"/>
        <v>2234.1</v>
      </c>
      <c r="O55" s="26">
        <f t="shared" si="2"/>
        <v>8595.1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214.32</v>
      </c>
      <c r="D56" s="10">
        <f t="shared" si="5"/>
        <v>745.94</v>
      </c>
      <c r="E56" s="10">
        <f t="shared" si="5"/>
        <v>0.08</v>
      </c>
      <c r="F56" s="10">
        <f t="shared" si="5"/>
        <v>1278.08</v>
      </c>
      <c r="G56" s="10">
        <f t="shared" si="5"/>
        <v>617.86</v>
      </c>
      <c r="H56" s="10">
        <f t="shared" si="5"/>
        <v>2.42</v>
      </c>
      <c r="I56" s="36">
        <f>SUM(C56:H56)</f>
        <v>2858.7000000000003</v>
      </c>
      <c r="J56" s="34">
        <f>SUM(J5,J8,J11,J14,J17,J20,J23,J26,J29,J32,J35,J38,J41,J44,J47)</f>
        <v>6.1</v>
      </c>
      <c r="K56" s="10">
        <f>SUM(K5,K8,K11,K14,K17,K20,K23,K26,K29,K32,K35,K38,K41,K44,K47)</f>
        <v>0.61</v>
      </c>
      <c r="L56" s="10">
        <f>SUM(L5,L8,L11,L14,L17,L20,L23,L26,L29,L32,L35,L38,L41,L44,L47)</f>
        <v>13.01</v>
      </c>
      <c r="M56" s="10">
        <f>SUM(M5,M8,M11,M14,M17,M20,M23,M26,M29,M32,M35,M38,M41,M44,M47)</f>
        <v>1869.5</v>
      </c>
      <c r="N56" s="12">
        <f t="shared" si="1"/>
        <v>1889.22</v>
      </c>
      <c r="O56" s="14">
        <f t="shared" si="2"/>
        <v>4747.92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76523</v>
      </c>
      <c r="D57" s="17">
        <f t="shared" si="5"/>
        <v>163712</v>
      </c>
      <c r="E57" s="17">
        <f t="shared" si="5"/>
        <v>25</v>
      </c>
      <c r="F57" s="17">
        <f t="shared" si="5"/>
        <v>308677</v>
      </c>
      <c r="G57" s="17">
        <f t="shared" si="5"/>
        <v>163073</v>
      </c>
      <c r="H57" s="17">
        <f t="shared" si="5"/>
        <v>1547</v>
      </c>
      <c r="I57" s="37">
        <f t="shared" si="4"/>
        <v>713557</v>
      </c>
      <c r="J57" s="35">
        <f t="shared" ref="J57:M58" si="6">SUM(J6,J9,J12,J15,J18,J21,J24,J27,J30,J33,J36,J39,J42,J45,J48)</f>
        <v>546</v>
      </c>
      <c r="K57" s="17">
        <f t="shared" si="6"/>
        <v>10</v>
      </c>
      <c r="L57" s="17">
        <f t="shared" si="6"/>
        <v>405</v>
      </c>
      <c r="M57" s="17">
        <f t="shared" si="6"/>
        <v>220315</v>
      </c>
      <c r="N57" s="19">
        <f t="shared" si="1"/>
        <v>221276</v>
      </c>
      <c r="O57" s="21">
        <f t="shared" si="2"/>
        <v>934833</v>
      </c>
      <c r="P57" s="82">
        <v>70.209999999999994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757.2</v>
      </c>
      <c r="D58" s="40">
        <f t="shared" si="5"/>
        <v>3582.6</v>
      </c>
      <c r="E58" s="40">
        <f t="shared" si="5"/>
        <v>0</v>
      </c>
      <c r="F58" s="40">
        <f t="shared" si="5"/>
        <v>2385.6999999999998</v>
      </c>
      <c r="G58" s="40">
        <f t="shared" si="5"/>
        <v>2091</v>
      </c>
      <c r="H58" s="40">
        <f t="shared" si="5"/>
        <v>80.8</v>
      </c>
      <c r="I58" s="41">
        <f t="shared" si="4"/>
        <v>8897.2999999999993</v>
      </c>
      <c r="J58" s="39">
        <f t="shared" si="6"/>
        <v>0</v>
      </c>
      <c r="K58" s="40">
        <f t="shared" si="6"/>
        <v>0.9</v>
      </c>
      <c r="L58" s="40">
        <f t="shared" si="6"/>
        <v>26.7</v>
      </c>
      <c r="M58" s="40">
        <f t="shared" si="6"/>
        <v>2252.8000000000002</v>
      </c>
      <c r="N58" s="42">
        <f t="shared" si="1"/>
        <v>2280.4</v>
      </c>
      <c r="O58" s="43">
        <f t="shared" si="2"/>
        <v>11177.699999999999</v>
      </c>
      <c r="P58" s="44">
        <f>SUM(O56,P53,P54,P57)</f>
        <v>4966.9400000000005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5.78</v>
      </c>
      <c r="H63" s="63"/>
      <c r="I63" s="11">
        <f>SUM(C63:H63)</f>
        <v>5.78</v>
      </c>
      <c r="J63" s="64"/>
      <c r="K63" s="63"/>
      <c r="L63" s="63"/>
      <c r="M63" s="63">
        <v>0.37</v>
      </c>
      <c r="N63" s="13">
        <f>SUM(J63:M63)</f>
        <v>0.37</v>
      </c>
      <c r="O63" s="14">
        <f>SUM(N63,I63)</f>
        <v>6.15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0.47</v>
      </c>
      <c r="N66" s="28">
        <f t="shared" si="8"/>
        <v>0.47</v>
      </c>
      <c r="O66" s="29">
        <f t="shared" si="9"/>
        <v>0.47</v>
      </c>
      <c r="P66" s="22" t="s">
        <v>25</v>
      </c>
      <c r="Q66" s="129" t="s">
        <v>118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4</v>
      </c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0.5</v>
      </c>
      <c r="N68" s="31">
        <f t="shared" si="8"/>
        <v>0.5</v>
      </c>
      <c r="O68" s="32">
        <f t="shared" si="9"/>
        <v>0.5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1.82</v>
      </c>
      <c r="E69" s="72"/>
      <c r="F69" s="72"/>
      <c r="G69" s="72">
        <v>8.4700000000000006</v>
      </c>
      <c r="H69" s="72"/>
      <c r="I69" s="27">
        <f t="shared" si="7"/>
        <v>10.290000000000001</v>
      </c>
      <c r="J69" s="73"/>
      <c r="K69" s="72"/>
      <c r="L69" s="72"/>
      <c r="M69" s="72">
        <v>0.41</v>
      </c>
      <c r="N69" s="28">
        <f t="shared" si="8"/>
        <v>0.41</v>
      </c>
      <c r="O69" s="29">
        <f t="shared" si="9"/>
        <v>10.700000000000001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100</v>
      </c>
      <c r="E70" s="66"/>
      <c r="F70" s="66"/>
      <c r="G70" s="66">
        <v>644</v>
      </c>
      <c r="H70" s="66"/>
      <c r="I70" s="18">
        <f t="shared" si="7"/>
        <v>744</v>
      </c>
      <c r="J70" s="67"/>
      <c r="K70" s="66"/>
      <c r="L70" s="66"/>
      <c r="M70" s="66">
        <v>8</v>
      </c>
      <c r="N70" s="20">
        <f t="shared" si="8"/>
        <v>8</v>
      </c>
      <c r="O70" s="21">
        <f t="shared" si="9"/>
        <v>752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19.2</v>
      </c>
      <c r="E71" s="75"/>
      <c r="F71" s="75"/>
      <c r="G71" s="75">
        <v>59.4</v>
      </c>
      <c r="H71" s="75"/>
      <c r="I71" s="30">
        <f t="shared" si="7"/>
        <v>78.599999999999994</v>
      </c>
      <c r="J71" s="76"/>
      <c r="K71" s="75"/>
      <c r="L71" s="75"/>
      <c r="M71" s="75">
        <v>0.7</v>
      </c>
      <c r="N71" s="31">
        <f t="shared" si="8"/>
        <v>0.7</v>
      </c>
      <c r="O71" s="32">
        <f t="shared" si="9"/>
        <v>79.3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54.32</v>
      </c>
      <c r="E72" s="72"/>
      <c r="F72" s="72">
        <v>0.14000000000000001</v>
      </c>
      <c r="G72" s="72"/>
      <c r="H72" s="72"/>
      <c r="I72" s="27">
        <f t="shared" si="7"/>
        <v>54.46</v>
      </c>
      <c r="J72" s="73"/>
      <c r="K72" s="72">
        <v>0.61</v>
      </c>
      <c r="L72" s="72">
        <v>13.01</v>
      </c>
      <c r="M72" s="72">
        <v>8.69</v>
      </c>
      <c r="N72" s="28">
        <f t="shared" si="8"/>
        <v>22.31</v>
      </c>
      <c r="O72" s="29">
        <f t="shared" si="9"/>
        <v>76.77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4395</v>
      </c>
      <c r="E73" s="66"/>
      <c r="F73" s="66">
        <v>2</v>
      </c>
      <c r="G73" s="66"/>
      <c r="H73" s="66"/>
      <c r="I73" s="18">
        <f t="shared" si="7"/>
        <v>4397</v>
      </c>
      <c r="J73" s="67"/>
      <c r="K73" s="66">
        <v>10</v>
      </c>
      <c r="L73" s="66">
        <v>405</v>
      </c>
      <c r="M73" s="66">
        <v>258</v>
      </c>
      <c r="N73" s="20">
        <f t="shared" si="8"/>
        <v>673</v>
      </c>
      <c r="O73" s="21">
        <f t="shared" si="9"/>
        <v>5070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401.5</v>
      </c>
      <c r="E74" s="75"/>
      <c r="F74" s="75">
        <v>0.2</v>
      </c>
      <c r="G74" s="75"/>
      <c r="H74" s="75"/>
      <c r="I74" s="30">
        <f t="shared" si="7"/>
        <v>401.7</v>
      </c>
      <c r="J74" s="76"/>
      <c r="K74" s="75">
        <v>0.9</v>
      </c>
      <c r="L74" s="75">
        <v>26.7</v>
      </c>
      <c r="M74" s="75">
        <v>17.600000000000001</v>
      </c>
      <c r="N74" s="31">
        <f t="shared" si="8"/>
        <v>45.2</v>
      </c>
      <c r="O74" s="32">
        <f t="shared" si="9"/>
        <v>446.9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53.1</v>
      </c>
      <c r="E75" s="72"/>
      <c r="F75" s="72">
        <v>0.36</v>
      </c>
      <c r="G75" s="72">
        <v>18.79</v>
      </c>
      <c r="H75" s="72"/>
      <c r="I75" s="27">
        <f t="shared" si="7"/>
        <v>72.25</v>
      </c>
      <c r="J75" s="73"/>
      <c r="K75" s="72"/>
      <c r="L75" s="72"/>
      <c r="M75" s="72">
        <v>1.86</v>
      </c>
      <c r="N75" s="28">
        <f t="shared" si="8"/>
        <v>1.86</v>
      </c>
      <c r="O75" s="29">
        <f t="shared" si="9"/>
        <v>74.11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5319</v>
      </c>
      <c r="E76" s="66"/>
      <c r="F76" s="66">
        <v>16</v>
      </c>
      <c r="G76" s="66">
        <v>2569</v>
      </c>
      <c r="H76" s="66">
        <v>789</v>
      </c>
      <c r="I76" s="18">
        <f t="shared" si="7"/>
        <v>8693</v>
      </c>
      <c r="J76" s="67"/>
      <c r="K76" s="66"/>
      <c r="L76" s="66"/>
      <c r="M76" s="66">
        <v>79</v>
      </c>
      <c r="N76" s="20">
        <f t="shared" si="8"/>
        <v>79</v>
      </c>
      <c r="O76" s="21">
        <f t="shared" si="9"/>
        <v>8772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309.7</v>
      </c>
      <c r="E77" s="75"/>
      <c r="F77" s="75">
        <v>0.9</v>
      </c>
      <c r="G77" s="75">
        <v>118.3</v>
      </c>
      <c r="H77" s="75">
        <v>53.6</v>
      </c>
      <c r="I77" s="30">
        <f t="shared" si="7"/>
        <v>482.5</v>
      </c>
      <c r="J77" s="76"/>
      <c r="K77" s="75"/>
      <c r="L77" s="75"/>
      <c r="M77" s="75">
        <v>4.2</v>
      </c>
      <c r="N77" s="31">
        <f t="shared" si="8"/>
        <v>4.2</v>
      </c>
      <c r="O77" s="32">
        <f t="shared" si="9"/>
        <v>486.7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79.62</v>
      </c>
      <c r="E78" s="72"/>
      <c r="F78" s="72"/>
      <c r="G78" s="72">
        <v>32.6</v>
      </c>
      <c r="H78" s="72"/>
      <c r="I78" s="27">
        <f t="shared" si="7"/>
        <v>112.22</v>
      </c>
      <c r="J78" s="73"/>
      <c r="K78" s="72"/>
      <c r="L78" s="72"/>
      <c r="M78" s="72">
        <v>1.77</v>
      </c>
      <c r="N78" s="28">
        <f t="shared" si="8"/>
        <v>1.77</v>
      </c>
      <c r="O78" s="29">
        <f t="shared" si="9"/>
        <v>113.99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14030</v>
      </c>
      <c r="E79" s="66"/>
      <c r="F79" s="66"/>
      <c r="G79" s="66">
        <v>4679</v>
      </c>
      <c r="H79" s="66"/>
      <c r="I79" s="18">
        <f t="shared" si="7"/>
        <v>18709</v>
      </c>
      <c r="J79" s="67"/>
      <c r="K79" s="66"/>
      <c r="L79" s="66"/>
      <c r="M79" s="66">
        <v>79</v>
      </c>
      <c r="N79" s="20">
        <f t="shared" si="8"/>
        <v>79</v>
      </c>
      <c r="O79" s="21">
        <f t="shared" si="9"/>
        <v>18788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604.29999999999995</v>
      </c>
      <c r="E80" s="75"/>
      <c r="F80" s="75"/>
      <c r="G80" s="75">
        <v>108.4</v>
      </c>
      <c r="H80" s="75"/>
      <c r="I80" s="30">
        <f t="shared" si="7"/>
        <v>712.69999999999993</v>
      </c>
      <c r="J80" s="76"/>
      <c r="K80" s="75"/>
      <c r="L80" s="75"/>
      <c r="M80" s="75">
        <v>3.1</v>
      </c>
      <c r="N80" s="31">
        <f t="shared" si="8"/>
        <v>3.1</v>
      </c>
      <c r="O80" s="32">
        <f t="shared" si="9"/>
        <v>715.8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48.75</v>
      </c>
      <c r="E81" s="72"/>
      <c r="F81" s="72">
        <v>1.7</v>
      </c>
      <c r="G81" s="72">
        <v>3.83</v>
      </c>
      <c r="H81" s="72">
        <v>0.24</v>
      </c>
      <c r="I81" s="27">
        <f t="shared" si="7"/>
        <v>54.52</v>
      </c>
      <c r="J81" s="73"/>
      <c r="K81" s="72"/>
      <c r="L81" s="72"/>
      <c r="M81" s="72">
        <v>14.36</v>
      </c>
      <c r="N81" s="28">
        <f t="shared" si="8"/>
        <v>14.36</v>
      </c>
      <c r="O81" s="29">
        <f t="shared" si="9"/>
        <v>68.88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11106</v>
      </c>
      <c r="E82" s="66"/>
      <c r="F82" s="66">
        <v>384</v>
      </c>
      <c r="G82" s="66">
        <v>1103</v>
      </c>
      <c r="H82" s="66">
        <v>21</v>
      </c>
      <c r="I82" s="18">
        <f t="shared" si="7"/>
        <v>12614</v>
      </c>
      <c r="J82" s="67"/>
      <c r="K82" s="66"/>
      <c r="L82" s="66"/>
      <c r="M82" s="66">
        <v>828</v>
      </c>
      <c r="N82" s="20">
        <f t="shared" si="8"/>
        <v>828</v>
      </c>
      <c r="O82" s="21">
        <f t="shared" si="9"/>
        <v>13442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360</v>
      </c>
      <c r="E83" s="75"/>
      <c r="F83" s="75">
        <v>9.1999999999999993</v>
      </c>
      <c r="G83" s="75">
        <v>24.4</v>
      </c>
      <c r="H83" s="75">
        <v>1</v>
      </c>
      <c r="I83" s="30">
        <f t="shared" si="7"/>
        <v>394.59999999999997</v>
      </c>
      <c r="J83" s="76"/>
      <c r="K83" s="75"/>
      <c r="L83" s="75"/>
      <c r="M83" s="75">
        <v>25.9</v>
      </c>
      <c r="N83" s="31">
        <f t="shared" si="8"/>
        <v>25.9</v>
      </c>
      <c r="O83" s="32">
        <f t="shared" si="9"/>
        <v>420.49999999999994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0.48</v>
      </c>
      <c r="D84" s="72">
        <v>31.69</v>
      </c>
      <c r="E84" s="72"/>
      <c r="F84" s="72">
        <v>0.72</v>
      </c>
      <c r="G84" s="72">
        <v>2</v>
      </c>
      <c r="H84" s="72">
        <v>0.64</v>
      </c>
      <c r="I84" s="27">
        <f t="shared" si="7"/>
        <v>35.53</v>
      </c>
      <c r="J84" s="73"/>
      <c r="K84" s="72"/>
      <c r="L84" s="72"/>
      <c r="M84" s="72">
        <v>52.88</v>
      </c>
      <c r="N84" s="28">
        <f t="shared" si="8"/>
        <v>52.88</v>
      </c>
      <c r="O84" s="29">
        <f t="shared" si="9"/>
        <v>88.41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98</v>
      </c>
      <c r="D85" s="66">
        <v>6973</v>
      </c>
      <c r="E85" s="66"/>
      <c r="F85" s="66">
        <v>765</v>
      </c>
      <c r="G85" s="66">
        <v>412</v>
      </c>
      <c r="H85" s="66">
        <v>595</v>
      </c>
      <c r="I85" s="18">
        <f t="shared" si="7"/>
        <v>8843</v>
      </c>
      <c r="J85" s="67"/>
      <c r="K85" s="66"/>
      <c r="L85" s="66"/>
      <c r="M85" s="66">
        <v>3568</v>
      </c>
      <c r="N85" s="20">
        <f t="shared" si="8"/>
        <v>3568</v>
      </c>
      <c r="O85" s="21">
        <f t="shared" si="9"/>
        <v>12411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2.2000000000000002</v>
      </c>
      <c r="D86" s="75">
        <v>181.5</v>
      </c>
      <c r="E86" s="75"/>
      <c r="F86" s="75">
        <v>15.4</v>
      </c>
      <c r="G86" s="75">
        <v>8.6999999999999993</v>
      </c>
      <c r="H86" s="75">
        <v>21.8</v>
      </c>
      <c r="I86" s="30">
        <f t="shared" si="7"/>
        <v>229.6</v>
      </c>
      <c r="J86" s="76"/>
      <c r="K86" s="75"/>
      <c r="L86" s="75"/>
      <c r="M86" s="75">
        <v>108.2</v>
      </c>
      <c r="N86" s="31">
        <f t="shared" si="8"/>
        <v>108.2</v>
      </c>
      <c r="O86" s="32">
        <f t="shared" si="9"/>
        <v>337.8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2.52</v>
      </c>
      <c r="D87" s="72">
        <v>64.569999999999993</v>
      </c>
      <c r="E87" s="72"/>
      <c r="F87" s="72">
        <v>2.7</v>
      </c>
      <c r="G87" s="72"/>
      <c r="H87" s="72">
        <v>1.48</v>
      </c>
      <c r="I87" s="27">
        <f t="shared" si="7"/>
        <v>71.27</v>
      </c>
      <c r="J87" s="73"/>
      <c r="K87" s="72"/>
      <c r="L87" s="72"/>
      <c r="M87" s="72">
        <v>21.72</v>
      </c>
      <c r="N87" s="28">
        <f t="shared" si="8"/>
        <v>21.72</v>
      </c>
      <c r="O87" s="29">
        <f t="shared" si="9"/>
        <v>92.99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680</v>
      </c>
      <c r="D88" s="66">
        <v>13159</v>
      </c>
      <c r="E88" s="66"/>
      <c r="F88" s="66">
        <v>536</v>
      </c>
      <c r="G88" s="66"/>
      <c r="H88" s="66">
        <v>128</v>
      </c>
      <c r="I88" s="18">
        <f t="shared" si="7"/>
        <v>14503</v>
      </c>
      <c r="J88" s="67"/>
      <c r="K88" s="66"/>
      <c r="L88" s="66"/>
      <c r="M88" s="66">
        <v>1723</v>
      </c>
      <c r="N88" s="20">
        <f t="shared" si="8"/>
        <v>1723</v>
      </c>
      <c r="O88" s="21">
        <f t="shared" si="9"/>
        <v>16226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11.8</v>
      </c>
      <c r="D89" s="75">
        <v>278.60000000000002</v>
      </c>
      <c r="E89" s="75"/>
      <c r="F89" s="75">
        <v>8</v>
      </c>
      <c r="G89" s="75"/>
      <c r="H89" s="75">
        <v>4.3</v>
      </c>
      <c r="I89" s="30">
        <f t="shared" si="7"/>
        <v>302.70000000000005</v>
      </c>
      <c r="J89" s="76"/>
      <c r="K89" s="75"/>
      <c r="L89" s="75"/>
      <c r="M89" s="75">
        <v>49.1</v>
      </c>
      <c r="N89" s="31">
        <f t="shared" si="8"/>
        <v>49.1</v>
      </c>
      <c r="O89" s="32">
        <f t="shared" si="9"/>
        <v>351.80000000000007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5.41</v>
      </c>
      <c r="D90" s="72">
        <v>146.29</v>
      </c>
      <c r="E90" s="72"/>
      <c r="F90" s="72">
        <v>17.87</v>
      </c>
      <c r="G90" s="72">
        <v>0.78</v>
      </c>
      <c r="H90" s="72"/>
      <c r="I90" s="27">
        <f t="shared" si="7"/>
        <v>170.35</v>
      </c>
      <c r="J90" s="73"/>
      <c r="K90" s="72"/>
      <c r="L90" s="72"/>
      <c r="M90" s="72">
        <v>68.540000000000006</v>
      </c>
      <c r="N90" s="28">
        <f t="shared" si="8"/>
        <v>68.540000000000006</v>
      </c>
      <c r="O90" s="29">
        <f t="shared" si="9"/>
        <v>238.89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1636</v>
      </c>
      <c r="D91" s="66">
        <v>33395</v>
      </c>
      <c r="E91" s="66"/>
      <c r="F91" s="66">
        <v>3767</v>
      </c>
      <c r="G91" s="66">
        <v>196</v>
      </c>
      <c r="H91" s="66"/>
      <c r="I91" s="18">
        <f t="shared" si="7"/>
        <v>38994</v>
      </c>
      <c r="J91" s="67"/>
      <c r="K91" s="66"/>
      <c r="L91" s="66"/>
      <c r="M91" s="66">
        <v>5699</v>
      </c>
      <c r="N91" s="20">
        <f t="shared" si="8"/>
        <v>5699</v>
      </c>
      <c r="O91" s="21">
        <f t="shared" si="9"/>
        <v>44693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23</v>
      </c>
      <c r="D92" s="75">
        <v>602.4</v>
      </c>
      <c r="E92" s="75"/>
      <c r="F92" s="75">
        <v>48.8</v>
      </c>
      <c r="G92" s="75">
        <v>2.9</v>
      </c>
      <c r="H92" s="75"/>
      <c r="I92" s="30">
        <f t="shared" si="7"/>
        <v>677.09999999999991</v>
      </c>
      <c r="J92" s="76"/>
      <c r="K92" s="75"/>
      <c r="L92" s="75"/>
      <c r="M92" s="75">
        <v>145.69999999999999</v>
      </c>
      <c r="N92" s="31">
        <f t="shared" si="8"/>
        <v>145.69999999999999</v>
      </c>
      <c r="O92" s="32">
        <f t="shared" si="9"/>
        <v>822.8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7.82</v>
      </c>
      <c r="D93" s="72">
        <v>101.57</v>
      </c>
      <c r="E93" s="72"/>
      <c r="F93" s="72">
        <v>59.38</v>
      </c>
      <c r="G93" s="72">
        <v>5.88</v>
      </c>
      <c r="H93" s="72"/>
      <c r="I93" s="27">
        <f t="shared" si="7"/>
        <v>174.64999999999998</v>
      </c>
      <c r="J93" s="73"/>
      <c r="K93" s="72"/>
      <c r="L93" s="72"/>
      <c r="M93" s="72">
        <v>37.5</v>
      </c>
      <c r="N93" s="28">
        <f t="shared" si="8"/>
        <v>37.5</v>
      </c>
      <c r="O93" s="29">
        <f t="shared" si="9"/>
        <v>212.14999999999998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2521</v>
      </c>
      <c r="D94" s="66">
        <v>24773</v>
      </c>
      <c r="E94" s="66"/>
      <c r="F94" s="66">
        <v>13217</v>
      </c>
      <c r="G94" s="66">
        <v>1541</v>
      </c>
      <c r="H94" s="66"/>
      <c r="I94" s="18">
        <f t="shared" si="7"/>
        <v>42052</v>
      </c>
      <c r="J94" s="67"/>
      <c r="K94" s="66"/>
      <c r="L94" s="66"/>
      <c r="M94" s="66">
        <v>3625</v>
      </c>
      <c r="N94" s="20">
        <f t="shared" si="8"/>
        <v>3625</v>
      </c>
      <c r="O94" s="21">
        <f t="shared" si="9"/>
        <v>45677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34.5</v>
      </c>
      <c r="D95" s="75">
        <v>398.1</v>
      </c>
      <c r="E95" s="75"/>
      <c r="F95" s="75">
        <v>145.69999999999999</v>
      </c>
      <c r="G95" s="75">
        <v>21.8</v>
      </c>
      <c r="H95" s="75"/>
      <c r="I95" s="30">
        <f t="shared" si="7"/>
        <v>600.09999999999991</v>
      </c>
      <c r="J95" s="76"/>
      <c r="K95" s="75"/>
      <c r="L95" s="75"/>
      <c r="M95" s="75">
        <v>71.7</v>
      </c>
      <c r="N95" s="31">
        <f t="shared" si="8"/>
        <v>71.7</v>
      </c>
      <c r="O95" s="32">
        <f t="shared" si="9"/>
        <v>671.8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26.25</v>
      </c>
      <c r="D96" s="72">
        <v>24.87</v>
      </c>
      <c r="E96" s="72"/>
      <c r="F96" s="72">
        <v>235.48</v>
      </c>
      <c r="G96" s="72">
        <v>82.58</v>
      </c>
      <c r="H96" s="72"/>
      <c r="I96" s="27">
        <f t="shared" si="7"/>
        <v>369.18</v>
      </c>
      <c r="J96" s="73"/>
      <c r="K96" s="72"/>
      <c r="L96" s="72"/>
      <c r="M96" s="72">
        <v>79.05</v>
      </c>
      <c r="N96" s="28">
        <f t="shared" si="8"/>
        <v>79.05</v>
      </c>
      <c r="O96" s="29">
        <f t="shared" si="9"/>
        <v>448.23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9087</v>
      </c>
      <c r="D97" s="66">
        <v>6563</v>
      </c>
      <c r="E97" s="66"/>
      <c r="F97" s="66">
        <v>53842</v>
      </c>
      <c r="G97" s="66">
        <v>21982</v>
      </c>
      <c r="H97" s="66"/>
      <c r="I97" s="18">
        <f t="shared" si="7"/>
        <v>91474</v>
      </c>
      <c r="J97" s="67"/>
      <c r="K97" s="66"/>
      <c r="L97" s="66"/>
      <c r="M97" s="66">
        <v>8159</v>
      </c>
      <c r="N97" s="20">
        <f t="shared" si="8"/>
        <v>8159</v>
      </c>
      <c r="O97" s="21">
        <f t="shared" si="9"/>
        <v>99633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118</v>
      </c>
      <c r="D98" s="75">
        <v>91.9</v>
      </c>
      <c r="E98" s="75"/>
      <c r="F98" s="75">
        <v>485.9</v>
      </c>
      <c r="G98" s="75">
        <v>282.5</v>
      </c>
      <c r="H98" s="75"/>
      <c r="I98" s="30">
        <f t="shared" si="7"/>
        <v>978.3</v>
      </c>
      <c r="J98" s="76"/>
      <c r="K98" s="75"/>
      <c r="L98" s="75"/>
      <c r="M98" s="75">
        <v>157.69999999999999</v>
      </c>
      <c r="N98" s="31">
        <f t="shared" si="8"/>
        <v>157.69999999999999</v>
      </c>
      <c r="O98" s="32">
        <f t="shared" si="9"/>
        <v>1136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44.52</v>
      </c>
      <c r="D99" s="72">
        <v>23.96</v>
      </c>
      <c r="E99" s="72"/>
      <c r="F99" s="72">
        <v>278.27999999999997</v>
      </c>
      <c r="G99" s="72">
        <v>276.5</v>
      </c>
      <c r="H99" s="72"/>
      <c r="I99" s="27">
        <f t="shared" si="7"/>
        <v>623.26</v>
      </c>
      <c r="J99" s="73">
        <v>2.06</v>
      </c>
      <c r="K99" s="72"/>
      <c r="L99" s="72"/>
      <c r="M99" s="72">
        <v>196.36</v>
      </c>
      <c r="N99" s="28">
        <f t="shared" si="8"/>
        <v>198.42000000000002</v>
      </c>
      <c r="O99" s="29">
        <f t="shared" si="9"/>
        <v>821.68000000000006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15668</v>
      </c>
      <c r="D100" s="66">
        <v>9180</v>
      </c>
      <c r="E100" s="66"/>
      <c r="F100" s="66">
        <v>63298</v>
      </c>
      <c r="G100" s="66">
        <v>75446</v>
      </c>
      <c r="H100" s="66"/>
      <c r="I100" s="18">
        <f t="shared" si="7"/>
        <v>163592</v>
      </c>
      <c r="J100" s="67">
        <v>185</v>
      </c>
      <c r="K100" s="66"/>
      <c r="L100" s="66"/>
      <c r="M100" s="66">
        <v>22267</v>
      </c>
      <c r="N100" s="20">
        <f t="shared" si="8"/>
        <v>22452</v>
      </c>
      <c r="O100" s="21">
        <f t="shared" si="9"/>
        <v>186044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194.1</v>
      </c>
      <c r="D101" s="75">
        <v>125.6</v>
      </c>
      <c r="E101" s="75"/>
      <c r="F101" s="75">
        <v>564.4</v>
      </c>
      <c r="G101" s="75">
        <v>936.3</v>
      </c>
      <c r="H101" s="75"/>
      <c r="I101" s="30">
        <f t="shared" si="7"/>
        <v>1820.3999999999999</v>
      </c>
      <c r="J101" s="76">
        <v>0</v>
      </c>
      <c r="K101" s="75"/>
      <c r="L101" s="75"/>
      <c r="M101" s="75">
        <v>358.1</v>
      </c>
      <c r="N101" s="31">
        <f t="shared" si="8"/>
        <v>358.1</v>
      </c>
      <c r="O101" s="32">
        <f t="shared" si="9"/>
        <v>2178.5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70.930000000000007</v>
      </c>
      <c r="D102" s="72">
        <v>28.06</v>
      </c>
      <c r="E102" s="72"/>
      <c r="F102" s="72">
        <v>247.63</v>
      </c>
      <c r="G102" s="72">
        <v>116.92</v>
      </c>
      <c r="H102" s="72"/>
      <c r="I102" s="27">
        <f t="shared" si="7"/>
        <v>463.54</v>
      </c>
      <c r="J102" s="73">
        <v>0.43</v>
      </c>
      <c r="K102" s="72"/>
      <c r="L102" s="72"/>
      <c r="M102" s="72">
        <v>294.49</v>
      </c>
      <c r="N102" s="28">
        <f t="shared" si="8"/>
        <v>294.92</v>
      </c>
      <c r="O102" s="29">
        <f t="shared" si="9"/>
        <v>758.46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25490</v>
      </c>
      <c r="D103" s="66">
        <v>8063</v>
      </c>
      <c r="E103" s="66"/>
      <c r="F103" s="66">
        <v>59635</v>
      </c>
      <c r="G103" s="66">
        <v>35201</v>
      </c>
      <c r="H103" s="66"/>
      <c r="I103" s="18">
        <f t="shared" si="7"/>
        <v>128389</v>
      </c>
      <c r="J103" s="67">
        <v>40</v>
      </c>
      <c r="K103" s="66"/>
      <c r="L103" s="66"/>
      <c r="M103" s="66">
        <v>35129</v>
      </c>
      <c r="N103" s="20">
        <f t="shared" si="8"/>
        <v>35169</v>
      </c>
      <c r="O103" s="21">
        <f t="shared" si="9"/>
        <v>163558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253.9</v>
      </c>
      <c r="D104" s="75">
        <v>96.9</v>
      </c>
      <c r="E104" s="75"/>
      <c r="F104" s="75">
        <v>484.1</v>
      </c>
      <c r="G104" s="75">
        <v>382.7</v>
      </c>
      <c r="H104" s="75"/>
      <c r="I104" s="30">
        <f t="shared" si="7"/>
        <v>1217.6000000000001</v>
      </c>
      <c r="J104" s="76">
        <v>0</v>
      </c>
      <c r="K104" s="75"/>
      <c r="L104" s="75"/>
      <c r="M104" s="75">
        <v>389.5</v>
      </c>
      <c r="N104" s="31">
        <f t="shared" si="8"/>
        <v>389.5</v>
      </c>
      <c r="O104" s="32">
        <f t="shared" si="9"/>
        <v>1607.1000000000001</v>
      </c>
      <c r="P104" s="77">
        <v>5.54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25.51</v>
      </c>
      <c r="D105" s="72">
        <v>22.2</v>
      </c>
      <c r="E105" s="72"/>
      <c r="F105" s="72">
        <v>158.71</v>
      </c>
      <c r="G105" s="72">
        <v>52.44</v>
      </c>
      <c r="H105" s="72"/>
      <c r="I105" s="27">
        <f t="shared" si="7"/>
        <v>258.86</v>
      </c>
      <c r="J105" s="73">
        <v>1.02</v>
      </c>
      <c r="K105" s="72"/>
      <c r="L105" s="72"/>
      <c r="M105" s="72">
        <v>527.72</v>
      </c>
      <c r="N105" s="28">
        <f t="shared" si="8"/>
        <v>528.74</v>
      </c>
      <c r="O105" s="29">
        <f t="shared" si="9"/>
        <v>787.6</v>
      </c>
      <c r="P105" s="78">
        <v>30.95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9173</v>
      </c>
      <c r="D106" s="66">
        <v>6556</v>
      </c>
      <c r="E106" s="66"/>
      <c r="F106" s="66">
        <v>39584</v>
      </c>
      <c r="G106" s="66">
        <v>15756</v>
      </c>
      <c r="H106" s="66"/>
      <c r="I106" s="18">
        <f t="shared" si="7"/>
        <v>71069</v>
      </c>
      <c r="J106" s="67">
        <v>92</v>
      </c>
      <c r="K106" s="66"/>
      <c r="L106" s="66"/>
      <c r="M106" s="66">
        <v>65962</v>
      </c>
      <c r="N106" s="20">
        <f t="shared" si="8"/>
        <v>66054</v>
      </c>
      <c r="O106" s="21">
        <f t="shared" si="9"/>
        <v>137123</v>
      </c>
      <c r="P106" s="78">
        <v>6.36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82.1</v>
      </c>
      <c r="D107" s="75">
        <v>71.3</v>
      </c>
      <c r="E107" s="75"/>
      <c r="F107" s="75">
        <v>276.3</v>
      </c>
      <c r="G107" s="75">
        <v>131</v>
      </c>
      <c r="H107" s="75"/>
      <c r="I107" s="30">
        <f t="shared" si="7"/>
        <v>560.70000000000005</v>
      </c>
      <c r="J107" s="76">
        <v>0</v>
      </c>
      <c r="K107" s="75"/>
      <c r="L107" s="75"/>
      <c r="M107" s="75">
        <v>605.70000000000005</v>
      </c>
      <c r="N107" s="31">
        <f t="shared" si="8"/>
        <v>605.70000000000005</v>
      </c>
      <c r="O107" s="32">
        <f t="shared" si="9"/>
        <v>1166.4000000000001</v>
      </c>
      <c r="P107" s="78">
        <v>77.47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10.220000000000001</v>
      </c>
      <c r="D108" s="72">
        <v>15.33</v>
      </c>
      <c r="E108" s="72"/>
      <c r="F108" s="72">
        <v>83.44</v>
      </c>
      <c r="G108" s="72">
        <v>6.56</v>
      </c>
      <c r="H108" s="72"/>
      <c r="I108" s="27">
        <f t="shared" si="7"/>
        <v>115.55</v>
      </c>
      <c r="J108" s="73">
        <v>1.06</v>
      </c>
      <c r="K108" s="72"/>
      <c r="L108" s="72"/>
      <c r="M108" s="72">
        <v>302.5</v>
      </c>
      <c r="N108" s="28">
        <f t="shared" si="8"/>
        <v>303.56</v>
      </c>
      <c r="O108" s="29">
        <f t="shared" si="9"/>
        <v>419.11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4195</v>
      </c>
      <c r="D109" s="66">
        <v>4812</v>
      </c>
      <c r="E109" s="66"/>
      <c r="F109" s="66">
        <v>21386</v>
      </c>
      <c r="G109" s="66">
        <v>2126</v>
      </c>
      <c r="H109" s="66"/>
      <c r="I109" s="18">
        <f t="shared" si="7"/>
        <v>32519</v>
      </c>
      <c r="J109" s="67">
        <v>96</v>
      </c>
      <c r="K109" s="66"/>
      <c r="L109" s="66"/>
      <c r="M109" s="66">
        <v>39043</v>
      </c>
      <c r="N109" s="20">
        <f t="shared" si="8"/>
        <v>39139</v>
      </c>
      <c r="O109" s="21">
        <f t="shared" si="9"/>
        <v>71658</v>
      </c>
      <c r="P109" s="78">
        <v>21.36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37.6</v>
      </c>
      <c r="D110" s="75">
        <v>41.6</v>
      </c>
      <c r="E110" s="75"/>
      <c r="F110" s="75">
        <v>127.2</v>
      </c>
      <c r="G110" s="75">
        <v>14.6</v>
      </c>
      <c r="H110" s="75"/>
      <c r="I110" s="30">
        <f t="shared" si="7"/>
        <v>221</v>
      </c>
      <c r="J110" s="76">
        <v>0</v>
      </c>
      <c r="K110" s="75"/>
      <c r="L110" s="75"/>
      <c r="M110" s="75">
        <v>315.10000000000002</v>
      </c>
      <c r="N110" s="31">
        <f t="shared" si="8"/>
        <v>315.10000000000002</v>
      </c>
      <c r="O110" s="32">
        <f t="shared" si="9"/>
        <v>536.1</v>
      </c>
      <c r="P110" s="78">
        <v>7.13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5.97</v>
      </c>
      <c r="D111" s="72">
        <v>15.23</v>
      </c>
      <c r="E111" s="72">
        <v>7.0000000000000007E-2</v>
      </c>
      <c r="F111" s="72">
        <v>73.680000000000007</v>
      </c>
      <c r="G111" s="72">
        <v>2.52</v>
      </c>
      <c r="H111" s="72">
        <v>0.05</v>
      </c>
      <c r="I111" s="27">
        <f t="shared" si="7"/>
        <v>97.52</v>
      </c>
      <c r="J111" s="73">
        <v>1.43</v>
      </c>
      <c r="K111" s="72"/>
      <c r="L111" s="72"/>
      <c r="M111" s="72">
        <v>172.18</v>
      </c>
      <c r="N111" s="28">
        <f t="shared" si="8"/>
        <v>173.61</v>
      </c>
      <c r="O111" s="29">
        <f t="shared" si="9"/>
        <v>271.13</v>
      </c>
      <c r="P111" s="33">
        <f>SUM(P104:P110)</f>
        <v>148.81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2376</v>
      </c>
      <c r="D112" s="66">
        <v>4575</v>
      </c>
      <c r="E112" s="66">
        <v>22</v>
      </c>
      <c r="F112" s="66">
        <v>19340</v>
      </c>
      <c r="G112" s="66">
        <v>823</v>
      </c>
      <c r="H112" s="66">
        <v>11</v>
      </c>
      <c r="I112" s="18">
        <f t="shared" si="7"/>
        <v>27147</v>
      </c>
      <c r="J112" s="67">
        <v>123</v>
      </c>
      <c r="K112" s="66"/>
      <c r="L112" s="66"/>
      <c r="M112" s="66">
        <v>22536</v>
      </c>
      <c r="N112" s="20">
        <f t="shared" si="8"/>
        <v>22659</v>
      </c>
      <c r="O112" s="21">
        <f t="shared" si="9"/>
        <v>49806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98.7</v>
      </c>
      <c r="G113" s="75">
        <v>0</v>
      </c>
      <c r="H113" s="75">
        <v>0.1</v>
      </c>
      <c r="I113" s="30">
        <f t="shared" si="7"/>
        <v>98.8</v>
      </c>
      <c r="J113" s="76">
        <v>0</v>
      </c>
      <c r="K113" s="75"/>
      <c r="L113" s="75"/>
      <c r="M113" s="75">
        <v>0</v>
      </c>
      <c r="N113" s="31">
        <f t="shared" si="8"/>
        <v>0</v>
      </c>
      <c r="O113" s="32">
        <f t="shared" si="9"/>
        <v>98.8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2.36</v>
      </c>
      <c r="D114" s="72">
        <v>12.06</v>
      </c>
      <c r="E114" s="72"/>
      <c r="F114" s="72">
        <v>31.27</v>
      </c>
      <c r="G114" s="72">
        <v>0.26</v>
      </c>
      <c r="H114" s="72"/>
      <c r="I114" s="27">
        <f t="shared" si="7"/>
        <v>45.949999999999996</v>
      </c>
      <c r="J114" s="73">
        <v>0.05</v>
      </c>
      <c r="K114" s="72"/>
      <c r="L114" s="72"/>
      <c r="M114" s="72">
        <v>51.91</v>
      </c>
      <c r="N114" s="28">
        <f t="shared" si="8"/>
        <v>51.959999999999994</v>
      </c>
      <c r="O114" s="29">
        <f t="shared" si="9"/>
        <v>97.91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887</v>
      </c>
      <c r="D115" s="66">
        <v>3760</v>
      </c>
      <c r="E115" s="66"/>
      <c r="F115" s="66">
        <v>8503</v>
      </c>
      <c r="G115" s="66">
        <v>72</v>
      </c>
      <c r="H115" s="66"/>
      <c r="I115" s="18">
        <f t="shared" si="7"/>
        <v>13222</v>
      </c>
      <c r="J115" s="67">
        <v>5</v>
      </c>
      <c r="K115" s="66"/>
      <c r="L115" s="66"/>
      <c r="M115" s="66">
        <v>6628</v>
      </c>
      <c r="N115" s="20">
        <f t="shared" si="8"/>
        <v>6633</v>
      </c>
      <c r="O115" s="21">
        <f t="shared" si="9"/>
        <v>19855</v>
      </c>
      <c r="P115" s="82">
        <v>70.209999999999994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33.700000000000003</v>
      </c>
      <c r="G116" s="84">
        <v>0</v>
      </c>
      <c r="H116" s="84"/>
      <c r="I116" s="46">
        <f t="shared" si="7"/>
        <v>33.700000000000003</v>
      </c>
      <c r="J116" s="85">
        <v>0</v>
      </c>
      <c r="K116" s="84"/>
      <c r="L116" s="84"/>
      <c r="M116" s="84">
        <v>0</v>
      </c>
      <c r="N116" s="47">
        <f t="shared" si="8"/>
        <v>0</v>
      </c>
      <c r="O116" s="43">
        <f t="shared" si="9"/>
        <v>33.700000000000003</v>
      </c>
      <c r="P116" s="44">
        <f>SUM(O136,P111,P112,P115)</f>
        <v>4966.9400000000005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4.6500000000000004</v>
      </c>
      <c r="D121" s="63">
        <v>10.65</v>
      </c>
      <c r="E121" s="63">
        <v>0.01</v>
      </c>
      <c r="F121" s="63">
        <v>42.6</v>
      </c>
      <c r="G121" s="63"/>
      <c r="H121" s="63"/>
      <c r="I121" s="11">
        <f t="shared" si="7"/>
        <v>57.910000000000004</v>
      </c>
      <c r="J121" s="64"/>
      <c r="K121" s="63"/>
      <c r="L121" s="63"/>
      <c r="M121" s="63">
        <v>32</v>
      </c>
      <c r="N121" s="13">
        <f t="shared" si="8"/>
        <v>32</v>
      </c>
      <c r="O121" s="14">
        <f t="shared" si="9"/>
        <v>89.91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1879</v>
      </c>
      <c r="D122" s="66">
        <v>3317</v>
      </c>
      <c r="E122" s="66">
        <v>3</v>
      </c>
      <c r="F122" s="66">
        <v>11939</v>
      </c>
      <c r="G122" s="66"/>
      <c r="H122" s="66"/>
      <c r="I122" s="18">
        <f t="shared" si="7"/>
        <v>17138</v>
      </c>
      <c r="J122" s="67"/>
      <c r="K122" s="66"/>
      <c r="L122" s="66"/>
      <c r="M122" s="66">
        <v>4103</v>
      </c>
      <c r="N122" s="20">
        <f t="shared" si="8"/>
        <v>4103</v>
      </c>
      <c r="O122" s="21">
        <f t="shared" si="9"/>
        <v>21241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47.2</v>
      </c>
      <c r="G123" s="75"/>
      <c r="H123" s="75"/>
      <c r="I123" s="30">
        <f t="shared" si="7"/>
        <v>47.2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47.2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2.5299999999999998</v>
      </c>
      <c r="D124" s="72">
        <v>5.65</v>
      </c>
      <c r="E124" s="72"/>
      <c r="F124" s="72">
        <v>14.32</v>
      </c>
      <c r="G124" s="72">
        <v>0.35</v>
      </c>
      <c r="H124" s="72"/>
      <c r="I124" s="27">
        <f t="shared" si="7"/>
        <v>22.85</v>
      </c>
      <c r="J124" s="73"/>
      <c r="K124" s="72"/>
      <c r="L124" s="72"/>
      <c r="M124" s="72">
        <v>3.34</v>
      </c>
      <c r="N124" s="28">
        <f t="shared" si="8"/>
        <v>3.34</v>
      </c>
      <c r="O124" s="29">
        <f t="shared" si="9"/>
        <v>26.19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979</v>
      </c>
      <c r="D125" s="66">
        <v>1688</v>
      </c>
      <c r="E125" s="66"/>
      <c r="F125" s="66">
        <v>4052</v>
      </c>
      <c r="G125" s="66">
        <v>114</v>
      </c>
      <c r="H125" s="66"/>
      <c r="I125" s="18">
        <f t="shared" si="7"/>
        <v>6833</v>
      </c>
      <c r="J125" s="67"/>
      <c r="K125" s="66"/>
      <c r="L125" s="66"/>
      <c r="M125" s="66">
        <v>443</v>
      </c>
      <c r="N125" s="20">
        <f t="shared" si="8"/>
        <v>443</v>
      </c>
      <c r="O125" s="21">
        <f t="shared" si="9"/>
        <v>7276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16.2</v>
      </c>
      <c r="G126" s="75">
        <v>0</v>
      </c>
      <c r="H126" s="75"/>
      <c r="I126" s="30">
        <f t="shared" si="7"/>
        <v>16.2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16.2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5.15</v>
      </c>
      <c r="D127" s="72">
        <v>6.2</v>
      </c>
      <c r="E127" s="72"/>
      <c r="F127" s="72">
        <v>29.8</v>
      </c>
      <c r="G127" s="72">
        <v>1.6</v>
      </c>
      <c r="H127" s="72">
        <v>0.01</v>
      </c>
      <c r="I127" s="27">
        <f t="shared" si="7"/>
        <v>42.760000000000005</v>
      </c>
      <c r="J127" s="73">
        <v>0.05</v>
      </c>
      <c r="K127" s="72"/>
      <c r="L127" s="72"/>
      <c r="M127" s="72">
        <v>1.38</v>
      </c>
      <c r="N127" s="28">
        <f t="shared" si="8"/>
        <v>1.43</v>
      </c>
      <c r="O127" s="29">
        <f t="shared" si="9"/>
        <v>44.190000000000005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1854</v>
      </c>
      <c r="D128" s="66">
        <v>1948</v>
      </c>
      <c r="E128" s="66"/>
      <c r="F128" s="66">
        <v>8411</v>
      </c>
      <c r="G128" s="66">
        <v>409</v>
      </c>
      <c r="H128" s="66">
        <v>3</v>
      </c>
      <c r="I128" s="18">
        <f t="shared" si="7"/>
        <v>12625</v>
      </c>
      <c r="J128" s="67">
        <v>5</v>
      </c>
      <c r="K128" s="66"/>
      <c r="L128" s="66"/>
      <c r="M128" s="66">
        <v>174</v>
      </c>
      <c r="N128" s="20">
        <f t="shared" si="8"/>
        <v>179</v>
      </c>
      <c r="O128" s="21">
        <f t="shared" si="9"/>
        <v>12804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23.8</v>
      </c>
      <c r="G129" s="75">
        <v>0</v>
      </c>
      <c r="H129" s="75">
        <v>0</v>
      </c>
      <c r="I129" s="30">
        <f t="shared" si="7"/>
        <v>23.8</v>
      </c>
      <c r="J129" s="76">
        <v>0</v>
      </c>
      <c r="K129" s="75"/>
      <c r="L129" s="75"/>
      <c r="M129" s="75">
        <v>0</v>
      </c>
      <c r="N129" s="31">
        <f t="shared" si="8"/>
        <v>0</v>
      </c>
      <c r="O129" s="32">
        <f t="shared" si="9"/>
        <v>23.8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214.32</v>
      </c>
      <c r="D130" s="63">
        <v>582.98</v>
      </c>
      <c r="E130" s="63">
        <v>0.08</v>
      </c>
      <c r="F130" s="63">
        <v>1277.58</v>
      </c>
      <c r="G130" s="63">
        <v>603.61</v>
      </c>
      <c r="H130" s="63">
        <v>2.42</v>
      </c>
      <c r="I130" s="11">
        <f t="shared" si="7"/>
        <v>2680.9900000000002</v>
      </c>
      <c r="J130" s="64">
        <v>6.1</v>
      </c>
      <c r="K130" s="63"/>
      <c r="L130" s="63">
        <v>13.01</v>
      </c>
      <c r="M130" s="63">
        <v>1868.66</v>
      </c>
      <c r="N130" s="13">
        <f>SUM(J130:M130)</f>
        <v>1887.77</v>
      </c>
      <c r="O130" s="14">
        <f t="shared" si="9"/>
        <v>4568.76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76523</v>
      </c>
      <c r="D131" s="66">
        <v>143545</v>
      </c>
      <c r="E131" s="66">
        <v>25</v>
      </c>
      <c r="F131" s="66">
        <v>308659</v>
      </c>
      <c r="G131" s="66">
        <v>162429</v>
      </c>
      <c r="H131" s="66">
        <v>758</v>
      </c>
      <c r="I131" s="18">
        <f t="shared" si="7"/>
        <v>691939</v>
      </c>
      <c r="J131" s="67">
        <v>546</v>
      </c>
      <c r="K131" s="66"/>
      <c r="L131" s="66">
        <v>405</v>
      </c>
      <c r="M131" s="66">
        <v>220311</v>
      </c>
      <c r="N131" s="20">
        <f t="shared" si="8"/>
        <v>221262</v>
      </c>
      <c r="O131" s="21">
        <f t="shared" si="9"/>
        <v>913201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757.2</v>
      </c>
      <c r="D132" s="75">
        <v>2406.3000000000002</v>
      </c>
      <c r="E132" s="75">
        <v>0</v>
      </c>
      <c r="F132" s="75">
        <v>2384.6</v>
      </c>
      <c r="G132" s="75">
        <v>2031.6</v>
      </c>
      <c r="H132" s="75">
        <v>27.2</v>
      </c>
      <c r="I132" s="30">
        <f t="shared" ref="I132:I138" si="10">SUM(C132:H132)</f>
        <v>7606.9000000000005</v>
      </c>
      <c r="J132" s="76">
        <v>0</v>
      </c>
      <c r="K132" s="75"/>
      <c r="L132" s="75">
        <v>26.7</v>
      </c>
      <c r="M132" s="75">
        <v>2252.3000000000002</v>
      </c>
      <c r="N132" s="31">
        <f t="shared" ref="N132:N138" si="11">SUM(J132:M132)</f>
        <v>2279</v>
      </c>
      <c r="O132" s="32">
        <f t="shared" ref="O132:O138" si="12">SUM(N132,I132)</f>
        <v>9885.9000000000015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213.84</v>
      </c>
      <c r="D133" s="72">
        <v>421.86</v>
      </c>
      <c r="E133" s="72">
        <v>0.08</v>
      </c>
      <c r="F133" s="72">
        <v>1275.21</v>
      </c>
      <c r="G133" s="72">
        <v>546.99</v>
      </c>
      <c r="H133" s="72">
        <v>0.06</v>
      </c>
      <c r="I133" s="27">
        <f t="shared" si="10"/>
        <v>2458.0400000000004</v>
      </c>
      <c r="J133" s="73">
        <v>6.1</v>
      </c>
      <c r="K133" s="72"/>
      <c r="L133" s="72"/>
      <c r="M133" s="72">
        <v>1859.8</v>
      </c>
      <c r="N133" s="28">
        <f t="shared" si="11"/>
        <v>1865.8999999999999</v>
      </c>
      <c r="O133" s="29">
        <f t="shared" si="12"/>
        <v>4323.9400000000005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76425</v>
      </c>
      <c r="D134" s="66">
        <v>110658</v>
      </c>
      <c r="E134" s="66">
        <v>25</v>
      </c>
      <c r="F134" s="66">
        <v>307519</v>
      </c>
      <c r="G134" s="66">
        <v>153786</v>
      </c>
      <c r="H134" s="66">
        <v>14</v>
      </c>
      <c r="I134" s="18">
        <f t="shared" si="10"/>
        <v>648427</v>
      </c>
      <c r="J134" s="67">
        <v>546</v>
      </c>
      <c r="K134" s="66"/>
      <c r="L134" s="66"/>
      <c r="M134" s="66">
        <v>220047</v>
      </c>
      <c r="N134" s="20">
        <f t="shared" si="11"/>
        <v>220593</v>
      </c>
      <c r="O134" s="21">
        <f t="shared" si="12"/>
        <v>869020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755</v>
      </c>
      <c r="D135" s="84">
        <v>1471.4</v>
      </c>
      <c r="E135" s="84">
        <v>0</v>
      </c>
      <c r="F135" s="84">
        <v>2360.1999999999998</v>
      </c>
      <c r="G135" s="84">
        <v>1774.3</v>
      </c>
      <c r="H135" s="84">
        <v>0.1</v>
      </c>
      <c r="I135" s="46">
        <f t="shared" si="10"/>
        <v>6361.0000000000009</v>
      </c>
      <c r="J135" s="85">
        <v>0</v>
      </c>
      <c r="K135" s="84"/>
      <c r="L135" s="84"/>
      <c r="M135" s="84">
        <v>2234.1</v>
      </c>
      <c r="N135" s="47">
        <f t="shared" si="11"/>
        <v>2234.1</v>
      </c>
      <c r="O135" s="43">
        <f t="shared" si="12"/>
        <v>8595.1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214.32000000000002</v>
      </c>
      <c r="D136" s="54">
        <f t="shared" si="13"/>
        <v>745.94</v>
      </c>
      <c r="E136" s="54">
        <f t="shared" si="13"/>
        <v>0.08</v>
      </c>
      <c r="F136" s="54">
        <f t="shared" si="13"/>
        <v>1278.08</v>
      </c>
      <c r="G136" s="54">
        <f t="shared" si="13"/>
        <v>617.8599999999999</v>
      </c>
      <c r="H136" s="54">
        <f t="shared" si="13"/>
        <v>2.4199999999999995</v>
      </c>
      <c r="I136" s="55">
        <f t="shared" si="10"/>
        <v>2858.7</v>
      </c>
      <c r="J136" s="56">
        <f t="shared" ref="J136:M138" si="14">SUM(J63,J66,J69,J72,J75,J78,J81,J84,J87,J90,J93,J96,J99,J102,J105,J108,J111,J114,J121,J124,J127)</f>
        <v>6.1</v>
      </c>
      <c r="K136" s="54">
        <f t="shared" si="14"/>
        <v>0.61</v>
      </c>
      <c r="L136" s="54">
        <f t="shared" si="14"/>
        <v>13.01</v>
      </c>
      <c r="M136" s="54">
        <f t="shared" si="14"/>
        <v>1869.5000000000002</v>
      </c>
      <c r="N136" s="57">
        <f t="shared" si="11"/>
        <v>1889.2200000000003</v>
      </c>
      <c r="O136" s="58">
        <f t="shared" si="12"/>
        <v>4747.92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76523</v>
      </c>
      <c r="D137" s="17">
        <f t="shared" si="13"/>
        <v>163712</v>
      </c>
      <c r="E137" s="17">
        <f t="shared" si="13"/>
        <v>25</v>
      </c>
      <c r="F137" s="17">
        <f t="shared" si="13"/>
        <v>308677</v>
      </c>
      <c r="G137" s="17">
        <f t="shared" si="13"/>
        <v>163073</v>
      </c>
      <c r="H137" s="17">
        <f t="shared" si="13"/>
        <v>1547</v>
      </c>
      <c r="I137" s="18">
        <f t="shared" si="10"/>
        <v>713557</v>
      </c>
      <c r="J137" s="19">
        <f t="shared" si="14"/>
        <v>546</v>
      </c>
      <c r="K137" s="17">
        <f t="shared" si="14"/>
        <v>10</v>
      </c>
      <c r="L137" s="17">
        <f t="shared" si="14"/>
        <v>405</v>
      </c>
      <c r="M137" s="17">
        <f t="shared" si="14"/>
        <v>220315</v>
      </c>
      <c r="N137" s="20">
        <f t="shared" si="11"/>
        <v>221276</v>
      </c>
      <c r="O137" s="21">
        <f t="shared" si="12"/>
        <v>934833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757.2</v>
      </c>
      <c r="D138" s="40">
        <f t="shared" si="13"/>
        <v>3582.6</v>
      </c>
      <c r="E138" s="40">
        <f t="shared" si="13"/>
        <v>0</v>
      </c>
      <c r="F138" s="40">
        <f t="shared" si="13"/>
        <v>2385.6999999999994</v>
      </c>
      <c r="G138" s="40">
        <f t="shared" si="13"/>
        <v>2090.9999999999995</v>
      </c>
      <c r="H138" s="40">
        <f t="shared" si="13"/>
        <v>80.8</v>
      </c>
      <c r="I138" s="46">
        <f t="shared" si="10"/>
        <v>8897.2999999999993</v>
      </c>
      <c r="J138" s="42">
        <f t="shared" si="14"/>
        <v>0</v>
      </c>
      <c r="K138" s="40">
        <f t="shared" si="14"/>
        <v>0.9</v>
      </c>
      <c r="L138" s="40">
        <f t="shared" si="14"/>
        <v>26.7</v>
      </c>
      <c r="M138" s="40">
        <f t="shared" si="14"/>
        <v>2252.8000000000002</v>
      </c>
      <c r="N138" s="47">
        <f t="shared" si="11"/>
        <v>2280.4</v>
      </c>
      <c r="O138" s="43">
        <f t="shared" si="12"/>
        <v>11177.699999999999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DAEC-48BD-4D85-BAFC-9FD02B68C175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4.43</v>
      </c>
      <c r="E5" s="63"/>
      <c r="F5" s="63"/>
      <c r="G5" s="63"/>
      <c r="H5" s="63"/>
      <c r="I5" s="11">
        <f t="shared" ref="I5:I36" si="0">SUM(C5:H5)</f>
        <v>4.43</v>
      </c>
      <c r="J5" s="64"/>
      <c r="K5" s="63"/>
      <c r="L5" s="63"/>
      <c r="M5" s="63">
        <v>1.34</v>
      </c>
      <c r="N5" s="13">
        <f t="shared" ref="N5:N58" si="1">SUM(J5:M5)</f>
        <v>1.34</v>
      </c>
      <c r="O5" s="14">
        <f>SUM(N5,I5)</f>
        <v>5.77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103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111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>
        <v>1.58</v>
      </c>
      <c r="N8" s="28">
        <f t="shared" si="1"/>
        <v>1.58</v>
      </c>
      <c r="O8" s="29">
        <f t="shared" si="2"/>
        <v>1.58</v>
      </c>
      <c r="P8" s="22" t="s">
        <v>25</v>
      </c>
      <c r="Q8" s="129" t="s">
        <v>119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15</v>
      </c>
      <c r="N9" s="20">
        <f t="shared" si="1"/>
        <v>15</v>
      </c>
      <c r="O9" s="21">
        <f t="shared" si="2"/>
        <v>15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2.1</v>
      </c>
      <c r="N10" s="31">
        <f t="shared" si="1"/>
        <v>2.1</v>
      </c>
      <c r="O10" s="32">
        <f t="shared" si="2"/>
        <v>2.1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0.43</v>
      </c>
      <c r="E11" s="72"/>
      <c r="F11" s="72"/>
      <c r="G11" s="72"/>
      <c r="H11" s="72"/>
      <c r="I11" s="27">
        <f t="shared" si="0"/>
        <v>0.43</v>
      </c>
      <c r="J11" s="73"/>
      <c r="K11" s="72"/>
      <c r="L11" s="72"/>
      <c r="M11" s="72">
        <v>0.17</v>
      </c>
      <c r="N11" s="28">
        <f t="shared" si="1"/>
        <v>0.17</v>
      </c>
      <c r="O11" s="29">
        <f t="shared" si="2"/>
        <v>0.6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24</v>
      </c>
      <c r="E12" s="66"/>
      <c r="F12" s="66"/>
      <c r="G12" s="66"/>
      <c r="H12" s="66"/>
      <c r="I12" s="18">
        <f t="shared" si="0"/>
        <v>24</v>
      </c>
      <c r="J12" s="67"/>
      <c r="K12" s="66"/>
      <c r="L12" s="66"/>
      <c r="M12" s="66">
        <v>4</v>
      </c>
      <c r="N12" s="20">
        <f t="shared" si="1"/>
        <v>4</v>
      </c>
      <c r="O12" s="21">
        <f t="shared" si="2"/>
        <v>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4.5999999999999996</v>
      </c>
      <c r="E13" s="75"/>
      <c r="F13" s="75"/>
      <c r="G13" s="75"/>
      <c r="H13" s="75"/>
      <c r="I13" s="30">
        <f t="shared" si="0"/>
        <v>4.5999999999999996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4.8999999999999995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2.46</v>
      </c>
      <c r="E14" s="72"/>
      <c r="F14" s="72">
        <v>0.14000000000000001</v>
      </c>
      <c r="G14" s="72"/>
      <c r="H14" s="72"/>
      <c r="I14" s="27">
        <f t="shared" si="0"/>
        <v>2.6</v>
      </c>
      <c r="J14" s="73"/>
      <c r="K14" s="72"/>
      <c r="L14" s="72"/>
      <c r="M14" s="72">
        <v>1.17</v>
      </c>
      <c r="N14" s="28">
        <f t="shared" si="1"/>
        <v>1.17</v>
      </c>
      <c r="O14" s="29">
        <f t="shared" si="2"/>
        <v>3.77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192</v>
      </c>
      <c r="E15" s="66"/>
      <c r="F15" s="66">
        <v>8</v>
      </c>
      <c r="G15" s="66"/>
      <c r="H15" s="66"/>
      <c r="I15" s="18">
        <f t="shared" si="0"/>
        <v>200</v>
      </c>
      <c r="J15" s="67"/>
      <c r="K15" s="66"/>
      <c r="L15" s="66"/>
      <c r="M15" s="66">
        <v>29</v>
      </c>
      <c r="N15" s="20">
        <f t="shared" si="1"/>
        <v>29</v>
      </c>
      <c r="O15" s="21">
        <f t="shared" si="2"/>
        <v>229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17.2</v>
      </c>
      <c r="E16" s="75"/>
      <c r="F16" s="75">
        <v>0.7</v>
      </c>
      <c r="G16" s="75"/>
      <c r="H16" s="75"/>
      <c r="I16" s="30">
        <f t="shared" si="0"/>
        <v>17.899999999999999</v>
      </c>
      <c r="J16" s="76"/>
      <c r="K16" s="75"/>
      <c r="L16" s="75"/>
      <c r="M16" s="75">
        <v>2</v>
      </c>
      <c r="N16" s="31">
        <f t="shared" si="1"/>
        <v>2</v>
      </c>
      <c r="O16" s="32">
        <f t="shared" si="2"/>
        <v>19.899999999999999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4.33</v>
      </c>
      <c r="E17" s="72"/>
      <c r="F17" s="72"/>
      <c r="G17" s="72"/>
      <c r="H17" s="72"/>
      <c r="I17" s="27">
        <f t="shared" si="0"/>
        <v>4.33</v>
      </c>
      <c r="J17" s="73"/>
      <c r="K17" s="72"/>
      <c r="L17" s="72"/>
      <c r="M17" s="72">
        <v>2.14</v>
      </c>
      <c r="N17" s="28">
        <f t="shared" si="1"/>
        <v>2.14</v>
      </c>
      <c r="O17" s="29">
        <f t="shared" si="2"/>
        <v>6.4700000000000006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523</v>
      </c>
      <c r="E18" s="66"/>
      <c r="F18" s="66"/>
      <c r="G18" s="66"/>
      <c r="H18" s="66"/>
      <c r="I18" s="18">
        <f t="shared" si="0"/>
        <v>523</v>
      </c>
      <c r="J18" s="67"/>
      <c r="K18" s="66"/>
      <c r="L18" s="66"/>
      <c r="M18" s="66">
        <v>75</v>
      </c>
      <c r="N18" s="20">
        <f t="shared" si="1"/>
        <v>75</v>
      </c>
      <c r="O18" s="21">
        <f t="shared" si="2"/>
        <v>598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30</v>
      </c>
      <c r="E19" s="75"/>
      <c r="F19" s="75"/>
      <c r="G19" s="75"/>
      <c r="H19" s="75"/>
      <c r="I19" s="30">
        <f t="shared" si="0"/>
        <v>30</v>
      </c>
      <c r="J19" s="76"/>
      <c r="K19" s="75"/>
      <c r="L19" s="75"/>
      <c r="M19" s="75">
        <v>4.2</v>
      </c>
      <c r="N19" s="31">
        <f t="shared" si="1"/>
        <v>4.2</v>
      </c>
      <c r="O19" s="32">
        <f t="shared" si="2"/>
        <v>34.200000000000003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17.39</v>
      </c>
      <c r="E20" s="72"/>
      <c r="F20" s="72"/>
      <c r="G20" s="72">
        <v>14.28</v>
      </c>
      <c r="H20" s="72"/>
      <c r="I20" s="27">
        <f t="shared" si="0"/>
        <v>31.67</v>
      </c>
      <c r="J20" s="73"/>
      <c r="K20" s="72"/>
      <c r="L20" s="72"/>
      <c r="M20" s="72">
        <v>11.17</v>
      </c>
      <c r="N20" s="28">
        <f t="shared" si="1"/>
        <v>11.17</v>
      </c>
      <c r="O20" s="29">
        <f t="shared" si="2"/>
        <v>42.84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2209</v>
      </c>
      <c r="E21" s="66"/>
      <c r="F21" s="66"/>
      <c r="G21" s="66">
        <v>2208</v>
      </c>
      <c r="H21" s="66"/>
      <c r="I21" s="18">
        <f t="shared" si="0"/>
        <v>4417</v>
      </c>
      <c r="J21" s="67"/>
      <c r="K21" s="66"/>
      <c r="L21" s="66"/>
      <c r="M21" s="66">
        <v>526</v>
      </c>
      <c r="N21" s="20">
        <f t="shared" si="1"/>
        <v>526</v>
      </c>
      <c r="O21" s="21">
        <f t="shared" si="2"/>
        <v>4943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94.8</v>
      </c>
      <c r="E22" s="75"/>
      <c r="F22" s="75"/>
      <c r="G22" s="75">
        <v>50.5</v>
      </c>
      <c r="H22" s="75"/>
      <c r="I22" s="30">
        <f t="shared" si="0"/>
        <v>145.30000000000001</v>
      </c>
      <c r="J22" s="76"/>
      <c r="K22" s="75"/>
      <c r="L22" s="75"/>
      <c r="M22" s="75">
        <v>21.4</v>
      </c>
      <c r="N22" s="31">
        <f t="shared" si="1"/>
        <v>21.4</v>
      </c>
      <c r="O22" s="32">
        <f t="shared" si="2"/>
        <v>166.70000000000002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0.03</v>
      </c>
      <c r="D23" s="72">
        <v>8.2200000000000006</v>
      </c>
      <c r="E23" s="72"/>
      <c r="F23" s="72"/>
      <c r="G23" s="72"/>
      <c r="H23" s="72"/>
      <c r="I23" s="27">
        <f t="shared" si="0"/>
        <v>8.25</v>
      </c>
      <c r="J23" s="73">
        <v>0.27</v>
      </c>
      <c r="K23" s="72">
        <v>1.56</v>
      </c>
      <c r="L23" s="72"/>
      <c r="M23" s="72">
        <v>2.17</v>
      </c>
      <c r="N23" s="28">
        <f t="shared" si="1"/>
        <v>4</v>
      </c>
      <c r="O23" s="29">
        <f t="shared" si="2"/>
        <v>12.25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6</v>
      </c>
      <c r="D24" s="66">
        <v>3163</v>
      </c>
      <c r="E24" s="66"/>
      <c r="F24" s="66"/>
      <c r="G24" s="66"/>
      <c r="H24" s="66"/>
      <c r="I24" s="18">
        <f t="shared" si="0"/>
        <v>3169</v>
      </c>
      <c r="J24" s="67">
        <v>22</v>
      </c>
      <c r="K24" s="66">
        <v>35</v>
      </c>
      <c r="L24" s="66"/>
      <c r="M24" s="66">
        <v>133</v>
      </c>
      <c r="N24" s="20">
        <f t="shared" si="1"/>
        <v>190</v>
      </c>
      <c r="O24" s="21">
        <f t="shared" si="2"/>
        <v>3359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0.2</v>
      </c>
      <c r="D25" s="75">
        <v>105.8</v>
      </c>
      <c r="E25" s="75"/>
      <c r="F25" s="75"/>
      <c r="G25" s="75"/>
      <c r="H25" s="75"/>
      <c r="I25" s="30">
        <f t="shared" si="0"/>
        <v>106</v>
      </c>
      <c r="J25" s="76">
        <v>0.1</v>
      </c>
      <c r="K25" s="75">
        <v>2</v>
      </c>
      <c r="L25" s="75"/>
      <c r="M25" s="75">
        <v>4</v>
      </c>
      <c r="N25" s="31">
        <f t="shared" si="1"/>
        <v>6.1</v>
      </c>
      <c r="O25" s="32">
        <f t="shared" si="2"/>
        <v>112.1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0.84</v>
      </c>
      <c r="D26" s="72">
        <v>8.9700000000000006</v>
      </c>
      <c r="E26" s="72"/>
      <c r="F26" s="72">
        <v>0.36</v>
      </c>
      <c r="G26" s="72">
        <v>20.6</v>
      </c>
      <c r="H26" s="72"/>
      <c r="I26" s="27">
        <f t="shared" si="0"/>
        <v>30.770000000000003</v>
      </c>
      <c r="J26" s="73"/>
      <c r="K26" s="72"/>
      <c r="L26" s="72"/>
      <c r="M26" s="72">
        <v>5.03</v>
      </c>
      <c r="N26" s="28">
        <f t="shared" si="1"/>
        <v>5.03</v>
      </c>
      <c r="O26" s="29">
        <f t="shared" si="2"/>
        <v>35.800000000000004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211</v>
      </c>
      <c r="D27" s="66">
        <v>1980</v>
      </c>
      <c r="E27" s="66"/>
      <c r="F27" s="66">
        <v>65</v>
      </c>
      <c r="G27" s="66">
        <v>4107</v>
      </c>
      <c r="H27" s="66"/>
      <c r="I27" s="18">
        <f t="shared" si="0"/>
        <v>6363</v>
      </c>
      <c r="J27" s="67"/>
      <c r="K27" s="66"/>
      <c r="L27" s="66"/>
      <c r="M27" s="66">
        <v>345</v>
      </c>
      <c r="N27" s="20">
        <f t="shared" si="1"/>
        <v>345</v>
      </c>
      <c r="O27" s="21">
        <f t="shared" si="2"/>
        <v>6708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4.9000000000000004</v>
      </c>
      <c r="D28" s="75">
        <v>51.9</v>
      </c>
      <c r="E28" s="75"/>
      <c r="F28" s="75">
        <v>1.4</v>
      </c>
      <c r="G28" s="75">
        <v>86.3</v>
      </c>
      <c r="H28" s="75"/>
      <c r="I28" s="30">
        <f t="shared" si="0"/>
        <v>144.5</v>
      </c>
      <c r="J28" s="76"/>
      <c r="K28" s="75"/>
      <c r="L28" s="75"/>
      <c r="M28" s="75">
        <v>10.4</v>
      </c>
      <c r="N28" s="31">
        <f t="shared" si="1"/>
        <v>10.4</v>
      </c>
      <c r="O28" s="32">
        <f t="shared" si="2"/>
        <v>154.9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1.33</v>
      </c>
      <c r="D29" s="72">
        <v>11.39</v>
      </c>
      <c r="E29" s="72"/>
      <c r="F29" s="72">
        <v>0.93</v>
      </c>
      <c r="G29" s="72">
        <v>8.51</v>
      </c>
      <c r="H29" s="72"/>
      <c r="I29" s="27">
        <f t="shared" si="0"/>
        <v>22.16</v>
      </c>
      <c r="J29" s="73">
        <v>7.0000000000000007E-2</v>
      </c>
      <c r="K29" s="72"/>
      <c r="L29" s="72">
        <v>7.0000000000000007E-2</v>
      </c>
      <c r="M29" s="72">
        <v>6.38</v>
      </c>
      <c r="N29" s="28">
        <f t="shared" si="1"/>
        <v>6.52</v>
      </c>
      <c r="O29" s="29">
        <f t="shared" si="2"/>
        <v>28.68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371</v>
      </c>
      <c r="D30" s="66">
        <v>2362</v>
      </c>
      <c r="E30" s="66"/>
      <c r="F30" s="66">
        <v>176</v>
      </c>
      <c r="G30" s="66">
        <v>1371</v>
      </c>
      <c r="H30" s="66"/>
      <c r="I30" s="18">
        <f t="shared" si="0"/>
        <v>4280</v>
      </c>
      <c r="J30" s="67">
        <v>7</v>
      </c>
      <c r="K30" s="66"/>
      <c r="L30" s="66">
        <v>8</v>
      </c>
      <c r="M30" s="66">
        <v>511</v>
      </c>
      <c r="N30" s="20">
        <f t="shared" si="1"/>
        <v>526</v>
      </c>
      <c r="O30" s="21">
        <f t="shared" si="2"/>
        <v>4806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6.2</v>
      </c>
      <c r="D31" s="75">
        <v>49.7</v>
      </c>
      <c r="E31" s="75"/>
      <c r="F31" s="75">
        <v>2.7</v>
      </c>
      <c r="G31" s="75">
        <v>27.3</v>
      </c>
      <c r="H31" s="75"/>
      <c r="I31" s="30">
        <f t="shared" si="0"/>
        <v>85.9</v>
      </c>
      <c r="J31" s="76">
        <v>0</v>
      </c>
      <c r="K31" s="75"/>
      <c r="L31" s="75">
        <v>0.2</v>
      </c>
      <c r="M31" s="75">
        <v>14.4</v>
      </c>
      <c r="N31" s="31">
        <f t="shared" si="1"/>
        <v>14.6</v>
      </c>
      <c r="O31" s="32">
        <f t="shared" si="2"/>
        <v>100.5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0.5</v>
      </c>
      <c r="D32" s="72">
        <v>19.670000000000002</v>
      </c>
      <c r="E32" s="72"/>
      <c r="F32" s="72">
        <v>1.51</v>
      </c>
      <c r="G32" s="72">
        <v>31.67</v>
      </c>
      <c r="H32" s="72"/>
      <c r="I32" s="27">
        <f t="shared" si="0"/>
        <v>53.350000000000009</v>
      </c>
      <c r="J32" s="73"/>
      <c r="K32" s="72"/>
      <c r="L32" s="72"/>
      <c r="M32" s="72">
        <v>7.12</v>
      </c>
      <c r="N32" s="28">
        <f t="shared" si="1"/>
        <v>7.12</v>
      </c>
      <c r="O32" s="29">
        <f t="shared" si="2"/>
        <v>60.470000000000006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152</v>
      </c>
      <c r="D33" s="66">
        <v>4420</v>
      </c>
      <c r="E33" s="66"/>
      <c r="F33" s="66">
        <v>272</v>
      </c>
      <c r="G33" s="66">
        <v>7960</v>
      </c>
      <c r="H33" s="66"/>
      <c r="I33" s="18">
        <f t="shared" si="0"/>
        <v>12804</v>
      </c>
      <c r="J33" s="67"/>
      <c r="K33" s="66"/>
      <c r="L33" s="66"/>
      <c r="M33" s="66">
        <v>541</v>
      </c>
      <c r="N33" s="20">
        <f t="shared" si="1"/>
        <v>541</v>
      </c>
      <c r="O33" s="21">
        <f t="shared" si="2"/>
        <v>13345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2.2000000000000002</v>
      </c>
      <c r="D34" s="75">
        <v>80.3</v>
      </c>
      <c r="E34" s="75"/>
      <c r="F34" s="75">
        <v>3.6</v>
      </c>
      <c r="G34" s="75">
        <v>119.5</v>
      </c>
      <c r="H34" s="75"/>
      <c r="I34" s="30">
        <f t="shared" si="0"/>
        <v>205.6</v>
      </c>
      <c r="J34" s="76"/>
      <c r="K34" s="75"/>
      <c r="L34" s="75"/>
      <c r="M34" s="75">
        <v>13.7</v>
      </c>
      <c r="N34" s="31">
        <f t="shared" si="1"/>
        <v>13.7</v>
      </c>
      <c r="O34" s="32">
        <f t="shared" si="2"/>
        <v>219.29999999999998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3.55</v>
      </c>
      <c r="D35" s="72">
        <v>31.9</v>
      </c>
      <c r="E35" s="72"/>
      <c r="F35" s="72">
        <v>17.350000000000001</v>
      </c>
      <c r="G35" s="72">
        <v>27.13</v>
      </c>
      <c r="H35" s="72"/>
      <c r="I35" s="27">
        <f t="shared" si="0"/>
        <v>79.929999999999993</v>
      </c>
      <c r="J35" s="73"/>
      <c r="K35" s="72"/>
      <c r="L35" s="72">
        <v>0.16</v>
      </c>
      <c r="M35" s="72">
        <v>11.48</v>
      </c>
      <c r="N35" s="28">
        <f t="shared" si="1"/>
        <v>11.64</v>
      </c>
      <c r="O35" s="29">
        <f t="shared" si="2"/>
        <v>91.57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1168</v>
      </c>
      <c r="D36" s="66">
        <v>7762</v>
      </c>
      <c r="E36" s="66"/>
      <c r="F36" s="66">
        <v>3877</v>
      </c>
      <c r="G36" s="66">
        <v>6933</v>
      </c>
      <c r="H36" s="66"/>
      <c r="I36" s="18">
        <f t="shared" si="0"/>
        <v>19740</v>
      </c>
      <c r="J36" s="67"/>
      <c r="K36" s="66"/>
      <c r="L36" s="66">
        <v>17</v>
      </c>
      <c r="M36" s="66">
        <v>1122</v>
      </c>
      <c r="N36" s="20">
        <f t="shared" si="1"/>
        <v>1139</v>
      </c>
      <c r="O36" s="21">
        <f t="shared" si="2"/>
        <v>20879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16.600000000000001</v>
      </c>
      <c r="D37" s="75">
        <v>123.7</v>
      </c>
      <c r="E37" s="75"/>
      <c r="F37" s="75">
        <v>42.9</v>
      </c>
      <c r="G37" s="75">
        <v>97</v>
      </c>
      <c r="H37" s="75"/>
      <c r="I37" s="30">
        <f t="shared" ref="I37:I50" si="3">SUM(C37:H37)</f>
        <v>280.20000000000005</v>
      </c>
      <c r="J37" s="76"/>
      <c r="K37" s="75"/>
      <c r="L37" s="75">
        <v>0.3</v>
      </c>
      <c r="M37" s="75">
        <v>22.1</v>
      </c>
      <c r="N37" s="31">
        <f t="shared" si="1"/>
        <v>22.400000000000002</v>
      </c>
      <c r="O37" s="32">
        <f t="shared" si="2"/>
        <v>302.60000000000002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10.91</v>
      </c>
      <c r="D38" s="72">
        <v>17.02</v>
      </c>
      <c r="E38" s="72"/>
      <c r="F38" s="72">
        <v>54.91</v>
      </c>
      <c r="G38" s="72">
        <v>85.27</v>
      </c>
      <c r="H38" s="72">
        <v>1.1100000000000001</v>
      </c>
      <c r="I38" s="27">
        <f t="shared" si="3"/>
        <v>169.22000000000003</v>
      </c>
      <c r="J38" s="73"/>
      <c r="K38" s="72"/>
      <c r="L38" s="72">
        <v>0.21</v>
      </c>
      <c r="M38" s="72">
        <v>14.64</v>
      </c>
      <c r="N38" s="28">
        <f t="shared" si="1"/>
        <v>14.850000000000001</v>
      </c>
      <c r="O38" s="29">
        <f t="shared" si="2"/>
        <v>184.07000000000002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3750</v>
      </c>
      <c r="D39" s="66">
        <v>4492</v>
      </c>
      <c r="E39" s="66"/>
      <c r="F39" s="66">
        <v>12796</v>
      </c>
      <c r="G39" s="66">
        <v>24003</v>
      </c>
      <c r="H39" s="66">
        <v>145</v>
      </c>
      <c r="I39" s="18">
        <f t="shared" si="3"/>
        <v>45186</v>
      </c>
      <c r="J39" s="67"/>
      <c r="K39" s="66"/>
      <c r="L39" s="66">
        <v>22</v>
      </c>
      <c r="M39" s="66">
        <v>1533</v>
      </c>
      <c r="N39" s="20">
        <f t="shared" si="1"/>
        <v>1555</v>
      </c>
      <c r="O39" s="21">
        <f t="shared" si="2"/>
        <v>46741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48.5</v>
      </c>
      <c r="D40" s="75">
        <v>62.8</v>
      </c>
      <c r="E40" s="75"/>
      <c r="F40" s="75">
        <v>116.1</v>
      </c>
      <c r="G40" s="75">
        <v>311</v>
      </c>
      <c r="H40" s="75">
        <v>2.9</v>
      </c>
      <c r="I40" s="30">
        <f t="shared" si="3"/>
        <v>541.29999999999995</v>
      </c>
      <c r="J40" s="76"/>
      <c r="K40" s="75"/>
      <c r="L40" s="75">
        <v>0.4</v>
      </c>
      <c r="M40" s="75">
        <v>29.3</v>
      </c>
      <c r="N40" s="31">
        <f t="shared" si="1"/>
        <v>29.7</v>
      </c>
      <c r="O40" s="32">
        <f t="shared" si="2"/>
        <v>571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18.489999999999998</v>
      </c>
      <c r="D41" s="72">
        <v>7.17</v>
      </c>
      <c r="E41" s="72"/>
      <c r="F41" s="72">
        <v>45.77</v>
      </c>
      <c r="G41" s="72">
        <v>141.35</v>
      </c>
      <c r="H41" s="72">
        <v>0.77</v>
      </c>
      <c r="I41" s="27">
        <f t="shared" si="3"/>
        <v>213.55</v>
      </c>
      <c r="J41" s="73">
        <v>0.39</v>
      </c>
      <c r="K41" s="72"/>
      <c r="L41" s="72">
        <v>0.36</v>
      </c>
      <c r="M41" s="72">
        <v>20.85</v>
      </c>
      <c r="N41" s="28">
        <f t="shared" si="1"/>
        <v>21.6</v>
      </c>
      <c r="O41" s="29">
        <f t="shared" si="2"/>
        <v>235.15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6354</v>
      </c>
      <c r="D42" s="66">
        <v>1960</v>
      </c>
      <c r="E42" s="66"/>
      <c r="F42" s="66">
        <v>10563</v>
      </c>
      <c r="G42" s="66">
        <v>38908</v>
      </c>
      <c r="H42" s="66">
        <v>114</v>
      </c>
      <c r="I42" s="18">
        <f t="shared" si="3"/>
        <v>57899</v>
      </c>
      <c r="J42" s="67">
        <v>31</v>
      </c>
      <c r="K42" s="66"/>
      <c r="L42" s="66">
        <v>41</v>
      </c>
      <c r="M42" s="66">
        <v>2118</v>
      </c>
      <c r="N42" s="20">
        <f t="shared" si="1"/>
        <v>2190</v>
      </c>
      <c r="O42" s="21">
        <f t="shared" si="2"/>
        <v>60089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77.900000000000006</v>
      </c>
      <c r="D43" s="75">
        <v>26.4</v>
      </c>
      <c r="E43" s="75"/>
      <c r="F43" s="75">
        <v>96.1</v>
      </c>
      <c r="G43" s="75">
        <v>485.7</v>
      </c>
      <c r="H43" s="75">
        <v>1.9</v>
      </c>
      <c r="I43" s="30">
        <f t="shared" si="3"/>
        <v>688</v>
      </c>
      <c r="J43" s="76">
        <v>0</v>
      </c>
      <c r="K43" s="75"/>
      <c r="L43" s="75">
        <v>0.7</v>
      </c>
      <c r="M43" s="75">
        <v>34.6</v>
      </c>
      <c r="N43" s="31">
        <f t="shared" si="1"/>
        <v>35.300000000000004</v>
      </c>
      <c r="O43" s="32">
        <f t="shared" si="2"/>
        <v>723.3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17.829999999999998</v>
      </c>
      <c r="D44" s="72">
        <v>27.1</v>
      </c>
      <c r="E44" s="72"/>
      <c r="F44" s="72">
        <v>25.79</v>
      </c>
      <c r="G44" s="72">
        <v>142.99</v>
      </c>
      <c r="H44" s="72"/>
      <c r="I44" s="27">
        <f t="shared" si="3"/>
        <v>213.71</v>
      </c>
      <c r="J44" s="73">
        <v>1.76</v>
      </c>
      <c r="K44" s="72"/>
      <c r="L44" s="72">
        <v>0.24</v>
      </c>
      <c r="M44" s="72">
        <v>48.7</v>
      </c>
      <c r="N44" s="28">
        <f t="shared" si="1"/>
        <v>50.7</v>
      </c>
      <c r="O44" s="29">
        <f t="shared" si="2"/>
        <v>264.41000000000003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5841</v>
      </c>
      <c r="D45" s="66">
        <v>6894</v>
      </c>
      <c r="E45" s="66"/>
      <c r="F45" s="66">
        <v>6016</v>
      </c>
      <c r="G45" s="66">
        <v>37605</v>
      </c>
      <c r="H45" s="66"/>
      <c r="I45" s="18">
        <f t="shared" si="3"/>
        <v>56356</v>
      </c>
      <c r="J45" s="67">
        <v>163</v>
      </c>
      <c r="K45" s="66"/>
      <c r="L45" s="66">
        <v>32</v>
      </c>
      <c r="M45" s="66">
        <v>5370</v>
      </c>
      <c r="N45" s="20">
        <f t="shared" si="1"/>
        <v>5565</v>
      </c>
      <c r="O45" s="21">
        <f t="shared" si="2"/>
        <v>61921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56.4</v>
      </c>
      <c r="D46" s="75">
        <v>85.2</v>
      </c>
      <c r="E46" s="75"/>
      <c r="F46" s="75">
        <v>50</v>
      </c>
      <c r="G46" s="75">
        <v>388.4</v>
      </c>
      <c r="H46" s="75"/>
      <c r="I46" s="30">
        <f t="shared" si="3"/>
        <v>580</v>
      </c>
      <c r="J46" s="76">
        <v>0</v>
      </c>
      <c r="K46" s="75"/>
      <c r="L46" s="75">
        <v>0.3</v>
      </c>
      <c r="M46" s="75">
        <v>61.3</v>
      </c>
      <c r="N46" s="31">
        <f t="shared" si="1"/>
        <v>61.599999999999994</v>
      </c>
      <c r="O46" s="32">
        <f t="shared" si="2"/>
        <v>641.6</v>
      </c>
      <c r="P46" s="77">
        <v>1.41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16.18</v>
      </c>
      <c r="D47" s="72">
        <v>110.11</v>
      </c>
      <c r="E47" s="72">
        <v>9.57</v>
      </c>
      <c r="F47" s="72">
        <v>92.13</v>
      </c>
      <c r="G47" s="72">
        <v>172.86</v>
      </c>
      <c r="H47" s="72">
        <v>24.84</v>
      </c>
      <c r="I47" s="27">
        <f t="shared" si="3"/>
        <v>425.69</v>
      </c>
      <c r="J47" s="73">
        <v>2.3199999999999998</v>
      </c>
      <c r="K47" s="72"/>
      <c r="L47" s="72">
        <v>0.63</v>
      </c>
      <c r="M47" s="72">
        <v>164.88</v>
      </c>
      <c r="N47" s="28">
        <f t="shared" si="1"/>
        <v>167.82999999999998</v>
      </c>
      <c r="O47" s="29">
        <f t="shared" si="2"/>
        <v>593.52</v>
      </c>
      <c r="P47" s="78">
        <v>13.25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6596</v>
      </c>
      <c r="D48" s="66">
        <v>32371</v>
      </c>
      <c r="E48" s="66">
        <v>2916</v>
      </c>
      <c r="F48" s="66">
        <v>24839</v>
      </c>
      <c r="G48" s="66">
        <v>51094</v>
      </c>
      <c r="H48" s="66">
        <v>4871</v>
      </c>
      <c r="I48" s="18">
        <f t="shared" si="3"/>
        <v>122687</v>
      </c>
      <c r="J48" s="67">
        <v>205</v>
      </c>
      <c r="K48" s="66"/>
      <c r="L48" s="66">
        <v>83</v>
      </c>
      <c r="M48" s="66">
        <v>19810</v>
      </c>
      <c r="N48" s="20">
        <f t="shared" si="1"/>
        <v>20098</v>
      </c>
      <c r="O48" s="21">
        <f t="shared" si="2"/>
        <v>142785</v>
      </c>
      <c r="P48" s="78">
        <v>2.2000000000000002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23.8</v>
      </c>
      <c r="D49" s="75">
        <v>63.3</v>
      </c>
      <c r="E49" s="75">
        <v>4</v>
      </c>
      <c r="F49" s="75">
        <v>139.30000000000001</v>
      </c>
      <c r="G49" s="75">
        <v>349.8</v>
      </c>
      <c r="H49" s="75">
        <v>57</v>
      </c>
      <c r="I49" s="30">
        <f t="shared" si="3"/>
        <v>637.20000000000005</v>
      </c>
      <c r="J49" s="76">
        <v>0</v>
      </c>
      <c r="K49" s="75"/>
      <c r="L49" s="75">
        <v>0.7</v>
      </c>
      <c r="M49" s="75">
        <v>131.80000000000001</v>
      </c>
      <c r="N49" s="31">
        <f t="shared" si="1"/>
        <v>132.5</v>
      </c>
      <c r="O49" s="32">
        <f t="shared" si="2"/>
        <v>769.7</v>
      </c>
      <c r="P49" s="78">
        <v>4.95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69.66</v>
      </c>
      <c r="D50" s="63">
        <v>243.44</v>
      </c>
      <c r="E50" s="63">
        <v>9.57</v>
      </c>
      <c r="F50" s="63">
        <v>238.75</v>
      </c>
      <c r="G50" s="63">
        <v>644.66</v>
      </c>
      <c r="H50" s="63">
        <v>26.72</v>
      </c>
      <c r="I50" s="11">
        <f t="shared" si="3"/>
        <v>1232.8</v>
      </c>
      <c r="J50" s="64">
        <v>4.8099999999999996</v>
      </c>
      <c r="K50" s="63"/>
      <c r="L50" s="63">
        <v>1.67</v>
      </c>
      <c r="M50" s="63">
        <v>295.89999999999998</v>
      </c>
      <c r="N50" s="13">
        <f t="shared" si="1"/>
        <v>302.38</v>
      </c>
      <c r="O50" s="14">
        <f t="shared" si="2"/>
        <v>1535.1799999999998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24449</v>
      </c>
      <c r="D51" s="66">
        <v>65677</v>
      </c>
      <c r="E51" s="66">
        <v>2916</v>
      </c>
      <c r="F51" s="66">
        <v>58604</v>
      </c>
      <c r="G51" s="66">
        <v>174189</v>
      </c>
      <c r="H51" s="66">
        <v>5130</v>
      </c>
      <c r="I51" s="18">
        <f t="shared" ref="I51:I58" si="4">SUM(C51:H51)</f>
        <v>330965</v>
      </c>
      <c r="J51" s="67">
        <v>428</v>
      </c>
      <c r="K51" s="66"/>
      <c r="L51" s="66">
        <v>203</v>
      </c>
      <c r="M51" s="66">
        <v>32117</v>
      </c>
      <c r="N51" s="20">
        <f t="shared" si="1"/>
        <v>32748</v>
      </c>
      <c r="O51" s="21">
        <f>SUM(N51,I51)</f>
        <v>363713</v>
      </c>
      <c r="P51" s="78">
        <v>2.0499999999999998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236.7</v>
      </c>
      <c r="D52" s="75">
        <v>660.8</v>
      </c>
      <c r="E52" s="75">
        <v>4</v>
      </c>
      <c r="F52" s="75">
        <v>452.1</v>
      </c>
      <c r="G52" s="75">
        <v>1915.5</v>
      </c>
      <c r="H52" s="75">
        <v>61.8</v>
      </c>
      <c r="I52" s="30">
        <f t="shared" si="4"/>
        <v>3330.9</v>
      </c>
      <c r="J52" s="76">
        <v>0.1</v>
      </c>
      <c r="K52" s="75"/>
      <c r="L52" s="75">
        <v>2.6</v>
      </c>
      <c r="M52" s="75">
        <v>349.5</v>
      </c>
      <c r="N52" s="31">
        <f t="shared" si="1"/>
        <v>352.2</v>
      </c>
      <c r="O52" s="32">
        <f t="shared" si="2"/>
        <v>3683.1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68.900000000000006</v>
      </c>
      <c r="D53" s="72">
        <v>215.59</v>
      </c>
      <c r="E53" s="72">
        <v>9.57</v>
      </c>
      <c r="F53" s="72">
        <v>238.39</v>
      </c>
      <c r="G53" s="72">
        <v>610.36</v>
      </c>
      <c r="H53" s="72">
        <v>25.61</v>
      </c>
      <c r="I53" s="27">
        <f t="shared" si="4"/>
        <v>1168.4199999999998</v>
      </c>
      <c r="J53" s="73">
        <v>4.8099999999999996</v>
      </c>
      <c r="K53" s="72"/>
      <c r="L53" s="72">
        <v>1.67</v>
      </c>
      <c r="M53" s="72">
        <v>294.67</v>
      </c>
      <c r="N53" s="28">
        <f t="shared" si="1"/>
        <v>301.15000000000003</v>
      </c>
      <c r="O53" s="29">
        <f t="shared" si="2"/>
        <v>1469.57</v>
      </c>
      <c r="P53" s="33">
        <f>SUM(P46:P52)</f>
        <v>23.86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24261</v>
      </c>
      <c r="D54" s="66">
        <v>58466</v>
      </c>
      <c r="E54" s="66">
        <v>2916</v>
      </c>
      <c r="F54" s="66">
        <v>58539</v>
      </c>
      <c r="G54" s="66">
        <v>167997</v>
      </c>
      <c r="H54" s="66">
        <v>4985</v>
      </c>
      <c r="I54" s="18">
        <f t="shared" si="4"/>
        <v>317164</v>
      </c>
      <c r="J54" s="67">
        <v>428</v>
      </c>
      <c r="K54" s="66"/>
      <c r="L54" s="66">
        <v>203</v>
      </c>
      <c r="M54" s="66">
        <v>32089</v>
      </c>
      <c r="N54" s="20">
        <f t="shared" si="1"/>
        <v>32720</v>
      </c>
      <c r="O54" s="21">
        <f t="shared" si="2"/>
        <v>349884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232.3</v>
      </c>
      <c r="D55" s="69">
        <v>453.5</v>
      </c>
      <c r="E55" s="69">
        <v>4</v>
      </c>
      <c r="F55" s="69">
        <v>450.7</v>
      </c>
      <c r="G55" s="69">
        <v>1781.3</v>
      </c>
      <c r="H55" s="69">
        <v>58.9</v>
      </c>
      <c r="I55" s="24">
        <f t="shared" si="4"/>
        <v>2980.7000000000003</v>
      </c>
      <c r="J55" s="70">
        <v>0.1</v>
      </c>
      <c r="K55" s="69"/>
      <c r="L55" s="69">
        <v>2.6</v>
      </c>
      <c r="M55" s="69">
        <v>347.5</v>
      </c>
      <c r="N55" s="24">
        <f t="shared" si="1"/>
        <v>350.2</v>
      </c>
      <c r="O55" s="26">
        <f t="shared" si="2"/>
        <v>3330.9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69.66</v>
      </c>
      <c r="D56" s="10">
        <f t="shared" si="5"/>
        <v>270.58999999999997</v>
      </c>
      <c r="E56" s="10">
        <f t="shared" si="5"/>
        <v>9.57</v>
      </c>
      <c r="F56" s="10">
        <f t="shared" si="5"/>
        <v>238.89</v>
      </c>
      <c r="G56" s="10">
        <f t="shared" si="5"/>
        <v>644.66</v>
      </c>
      <c r="H56" s="10">
        <f t="shared" si="5"/>
        <v>26.72</v>
      </c>
      <c r="I56" s="36">
        <f>SUM(C56:H56)</f>
        <v>1260.0899999999999</v>
      </c>
      <c r="J56" s="34">
        <f>SUM(J5,J8,J11,J14,J17,J20,J23,J26,J29,J32,J35,J38,J41,J44,J47)</f>
        <v>4.8100000000000005</v>
      </c>
      <c r="K56" s="10">
        <f>SUM(K5,K8,K11,K14,K17,K20,K23,K26,K29,K32,K35,K38,K41,K44,K47)</f>
        <v>1.56</v>
      </c>
      <c r="L56" s="10">
        <f>SUM(L5,L8,L11,L14,L17,L20,L23,L26,L29,L32,L35,L38,L41,L44,L47)</f>
        <v>1.67</v>
      </c>
      <c r="M56" s="10">
        <f>SUM(M5,M8,M11,M14,M17,M20,M23,M26,M29,M32,M35,M38,M41,M44,M47)</f>
        <v>298.82</v>
      </c>
      <c r="N56" s="12">
        <f t="shared" si="1"/>
        <v>306.86</v>
      </c>
      <c r="O56" s="14">
        <f t="shared" si="2"/>
        <v>1566.9499999999998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24449</v>
      </c>
      <c r="D57" s="17">
        <f t="shared" si="5"/>
        <v>68352</v>
      </c>
      <c r="E57" s="17">
        <f t="shared" si="5"/>
        <v>2916</v>
      </c>
      <c r="F57" s="17">
        <f t="shared" si="5"/>
        <v>58612</v>
      </c>
      <c r="G57" s="17">
        <f t="shared" si="5"/>
        <v>174189</v>
      </c>
      <c r="H57" s="17">
        <f t="shared" si="5"/>
        <v>5130</v>
      </c>
      <c r="I57" s="37">
        <f t="shared" si="4"/>
        <v>333648</v>
      </c>
      <c r="J57" s="35">
        <f t="shared" ref="J57:M58" si="6">SUM(J6,J9,J12,J15,J18,J21,J24,J27,J30,J33,J36,J39,J42,J45,J48)</f>
        <v>428</v>
      </c>
      <c r="K57" s="17">
        <f t="shared" si="6"/>
        <v>35</v>
      </c>
      <c r="L57" s="17">
        <f t="shared" si="6"/>
        <v>203</v>
      </c>
      <c r="M57" s="17">
        <f t="shared" si="6"/>
        <v>32132</v>
      </c>
      <c r="N57" s="19">
        <f t="shared" si="1"/>
        <v>32798</v>
      </c>
      <c r="O57" s="21">
        <f t="shared" si="2"/>
        <v>366446</v>
      </c>
      <c r="P57" s="82">
        <v>2.61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236.70000000000002</v>
      </c>
      <c r="D58" s="40">
        <f t="shared" si="5"/>
        <v>795.69999999999993</v>
      </c>
      <c r="E58" s="40">
        <f t="shared" si="5"/>
        <v>4</v>
      </c>
      <c r="F58" s="40">
        <f t="shared" si="5"/>
        <v>452.8</v>
      </c>
      <c r="G58" s="40">
        <f t="shared" si="5"/>
        <v>1915.4999999999998</v>
      </c>
      <c r="H58" s="40">
        <f t="shared" si="5"/>
        <v>61.8</v>
      </c>
      <c r="I58" s="41">
        <f t="shared" si="4"/>
        <v>3466.5</v>
      </c>
      <c r="J58" s="39">
        <f t="shared" si="6"/>
        <v>0.1</v>
      </c>
      <c r="K58" s="40">
        <f t="shared" si="6"/>
        <v>2</v>
      </c>
      <c r="L58" s="40">
        <f t="shared" si="6"/>
        <v>2.6</v>
      </c>
      <c r="M58" s="40">
        <f t="shared" si="6"/>
        <v>351.6</v>
      </c>
      <c r="N58" s="42">
        <f t="shared" si="1"/>
        <v>356.3</v>
      </c>
      <c r="O58" s="43">
        <f t="shared" si="2"/>
        <v>3822.8</v>
      </c>
      <c r="P58" s="44">
        <f>SUM(O56,P53,P54,P57)</f>
        <v>1593.4199999999996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4.43</v>
      </c>
      <c r="E63" s="63"/>
      <c r="F63" s="63"/>
      <c r="G63" s="63"/>
      <c r="H63" s="63"/>
      <c r="I63" s="11">
        <f>SUM(C63:H63)</f>
        <v>4.43</v>
      </c>
      <c r="J63" s="64"/>
      <c r="K63" s="63"/>
      <c r="L63" s="63"/>
      <c r="M63" s="63">
        <v>1.34</v>
      </c>
      <c r="N63" s="13">
        <f>SUM(J63:M63)</f>
        <v>1.34</v>
      </c>
      <c r="O63" s="14">
        <f>SUM(N63,I63)</f>
        <v>5.77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103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111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>
        <v>1.58</v>
      </c>
      <c r="N66" s="28">
        <f t="shared" si="8"/>
        <v>1.58</v>
      </c>
      <c r="O66" s="29">
        <f t="shared" si="9"/>
        <v>1.58</v>
      </c>
      <c r="P66" s="22" t="s">
        <v>25</v>
      </c>
      <c r="Q66" s="129" t="s">
        <v>119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15</v>
      </c>
      <c r="N67" s="20">
        <f t="shared" si="8"/>
        <v>15</v>
      </c>
      <c r="O67" s="21">
        <f t="shared" si="9"/>
        <v>15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2.1</v>
      </c>
      <c r="N68" s="31">
        <f t="shared" si="8"/>
        <v>2.1</v>
      </c>
      <c r="O68" s="32">
        <f t="shared" si="9"/>
        <v>2.1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0.43</v>
      </c>
      <c r="E69" s="72"/>
      <c r="F69" s="72"/>
      <c r="G69" s="72"/>
      <c r="H69" s="72"/>
      <c r="I69" s="27">
        <f t="shared" si="7"/>
        <v>0.43</v>
      </c>
      <c r="J69" s="73"/>
      <c r="K69" s="72"/>
      <c r="L69" s="72"/>
      <c r="M69" s="72">
        <v>0.17</v>
      </c>
      <c r="N69" s="28">
        <f t="shared" si="8"/>
        <v>0.17</v>
      </c>
      <c r="O69" s="29">
        <f t="shared" si="9"/>
        <v>0.6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24</v>
      </c>
      <c r="E70" s="66"/>
      <c r="F70" s="66"/>
      <c r="G70" s="66"/>
      <c r="H70" s="66"/>
      <c r="I70" s="18">
        <f t="shared" si="7"/>
        <v>24</v>
      </c>
      <c r="J70" s="67"/>
      <c r="K70" s="66"/>
      <c r="L70" s="66"/>
      <c r="M70" s="66">
        <v>4</v>
      </c>
      <c r="N70" s="20">
        <f t="shared" si="8"/>
        <v>4</v>
      </c>
      <c r="O70" s="21">
        <f t="shared" si="9"/>
        <v>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4.5999999999999996</v>
      </c>
      <c r="E71" s="75"/>
      <c r="F71" s="75"/>
      <c r="G71" s="75"/>
      <c r="H71" s="75"/>
      <c r="I71" s="30">
        <f t="shared" si="7"/>
        <v>4.5999999999999996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4.8999999999999995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2.46</v>
      </c>
      <c r="E72" s="72"/>
      <c r="F72" s="72">
        <v>0.14000000000000001</v>
      </c>
      <c r="G72" s="72"/>
      <c r="H72" s="72"/>
      <c r="I72" s="27">
        <f t="shared" si="7"/>
        <v>2.6</v>
      </c>
      <c r="J72" s="73"/>
      <c r="K72" s="72"/>
      <c r="L72" s="72"/>
      <c r="M72" s="72">
        <v>1.17</v>
      </c>
      <c r="N72" s="28">
        <f t="shared" si="8"/>
        <v>1.17</v>
      </c>
      <c r="O72" s="29">
        <f t="shared" si="9"/>
        <v>3.77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192</v>
      </c>
      <c r="E73" s="66"/>
      <c r="F73" s="66">
        <v>8</v>
      </c>
      <c r="G73" s="66"/>
      <c r="H73" s="66"/>
      <c r="I73" s="18">
        <f t="shared" si="7"/>
        <v>200</v>
      </c>
      <c r="J73" s="67"/>
      <c r="K73" s="66"/>
      <c r="L73" s="66"/>
      <c r="M73" s="66">
        <v>29</v>
      </c>
      <c r="N73" s="20">
        <f t="shared" si="8"/>
        <v>29</v>
      </c>
      <c r="O73" s="21">
        <f t="shared" si="9"/>
        <v>229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17.2</v>
      </c>
      <c r="E74" s="75"/>
      <c r="F74" s="75">
        <v>0.7</v>
      </c>
      <c r="G74" s="75"/>
      <c r="H74" s="75"/>
      <c r="I74" s="30">
        <f t="shared" si="7"/>
        <v>17.899999999999999</v>
      </c>
      <c r="J74" s="76"/>
      <c r="K74" s="75"/>
      <c r="L74" s="75"/>
      <c r="M74" s="75">
        <v>2</v>
      </c>
      <c r="N74" s="31">
        <f t="shared" si="8"/>
        <v>2</v>
      </c>
      <c r="O74" s="32">
        <f t="shared" si="9"/>
        <v>19.899999999999999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4.33</v>
      </c>
      <c r="E75" s="72"/>
      <c r="F75" s="72"/>
      <c r="G75" s="72"/>
      <c r="H75" s="72"/>
      <c r="I75" s="27">
        <f t="shared" si="7"/>
        <v>4.33</v>
      </c>
      <c r="J75" s="73"/>
      <c r="K75" s="72"/>
      <c r="L75" s="72"/>
      <c r="M75" s="72">
        <v>2.14</v>
      </c>
      <c r="N75" s="28">
        <f t="shared" si="8"/>
        <v>2.14</v>
      </c>
      <c r="O75" s="29">
        <f t="shared" si="9"/>
        <v>6.4700000000000006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523</v>
      </c>
      <c r="E76" s="66"/>
      <c r="F76" s="66"/>
      <c r="G76" s="66"/>
      <c r="H76" s="66"/>
      <c r="I76" s="18">
        <f t="shared" si="7"/>
        <v>523</v>
      </c>
      <c r="J76" s="67"/>
      <c r="K76" s="66"/>
      <c r="L76" s="66"/>
      <c r="M76" s="66">
        <v>75</v>
      </c>
      <c r="N76" s="20">
        <f t="shared" si="8"/>
        <v>75</v>
      </c>
      <c r="O76" s="21">
        <f t="shared" si="9"/>
        <v>598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30</v>
      </c>
      <c r="E77" s="75"/>
      <c r="F77" s="75"/>
      <c r="G77" s="75"/>
      <c r="H77" s="75"/>
      <c r="I77" s="30">
        <f t="shared" si="7"/>
        <v>30</v>
      </c>
      <c r="J77" s="76"/>
      <c r="K77" s="75"/>
      <c r="L77" s="75"/>
      <c r="M77" s="75">
        <v>4.2</v>
      </c>
      <c r="N77" s="31">
        <f t="shared" si="8"/>
        <v>4.2</v>
      </c>
      <c r="O77" s="32">
        <f t="shared" si="9"/>
        <v>34.200000000000003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17.39</v>
      </c>
      <c r="E78" s="72"/>
      <c r="F78" s="72"/>
      <c r="G78" s="72">
        <v>14.28</v>
      </c>
      <c r="H78" s="72"/>
      <c r="I78" s="27">
        <f t="shared" si="7"/>
        <v>31.67</v>
      </c>
      <c r="J78" s="73"/>
      <c r="K78" s="72"/>
      <c r="L78" s="72"/>
      <c r="M78" s="72">
        <v>11.17</v>
      </c>
      <c r="N78" s="28">
        <f t="shared" si="8"/>
        <v>11.17</v>
      </c>
      <c r="O78" s="29">
        <f t="shared" si="9"/>
        <v>42.84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2209</v>
      </c>
      <c r="E79" s="66"/>
      <c r="F79" s="66"/>
      <c r="G79" s="66">
        <v>2208</v>
      </c>
      <c r="H79" s="66"/>
      <c r="I79" s="18">
        <f t="shared" si="7"/>
        <v>4417</v>
      </c>
      <c r="J79" s="67"/>
      <c r="K79" s="66"/>
      <c r="L79" s="66"/>
      <c r="M79" s="66">
        <v>526</v>
      </c>
      <c r="N79" s="20">
        <f t="shared" si="8"/>
        <v>526</v>
      </c>
      <c r="O79" s="21">
        <f t="shared" si="9"/>
        <v>4943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94.8</v>
      </c>
      <c r="E80" s="75"/>
      <c r="F80" s="75"/>
      <c r="G80" s="75">
        <v>50.5</v>
      </c>
      <c r="H80" s="75"/>
      <c r="I80" s="30">
        <f t="shared" si="7"/>
        <v>145.30000000000001</v>
      </c>
      <c r="J80" s="76"/>
      <c r="K80" s="75"/>
      <c r="L80" s="75"/>
      <c r="M80" s="75">
        <v>21.4</v>
      </c>
      <c r="N80" s="31">
        <f t="shared" si="8"/>
        <v>21.4</v>
      </c>
      <c r="O80" s="32">
        <f t="shared" si="9"/>
        <v>166.70000000000002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0.03</v>
      </c>
      <c r="D81" s="72">
        <v>8.2200000000000006</v>
      </c>
      <c r="E81" s="72"/>
      <c r="F81" s="72"/>
      <c r="G81" s="72"/>
      <c r="H81" s="72"/>
      <c r="I81" s="27">
        <f t="shared" si="7"/>
        <v>8.25</v>
      </c>
      <c r="J81" s="73">
        <v>0.27</v>
      </c>
      <c r="K81" s="72">
        <v>1.56</v>
      </c>
      <c r="L81" s="72"/>
      <c r="M81" s="72">
        <v>2.17</v>
      </c>
      <c r="N81" s="28">
        <f t="shared" si="8"/>
        <v>4</v>
      </c>
      <c r="O81" s="29">
        <f t="shared" si="9"/>
        <v>12.25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6</v>
      </c>
      <c r="D82" s="66">
        <v>3163</v>
      </c>
      <c r="E82" s="66"/>
      <c r="F82" s="66"/>
      <c r="G82" s="66"/>
      <c r="H82" s="66"/>
      <c r="I82" s="18">
        <f t="shared" si="7"/>
        <v>3169</v>
      </c>
      <c r="J82" s="67">
        <v>22</v>
      </c>
      <c r="K82" s="66">
        <v>35</v>
      </c>
      <c r="L82" s="66"/>
      <c r="M82" s="66">
        <v>133</v>
      </c>
      <c r="N82" s="20">
        <f t="shared" si="8"/>
        <v>190</v>
      </c>
      <c r="O82" s="21">
        <f t="shared" si="9"/>
        <v>3359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0.2</v>
      </c>
      <c r="D83" s="75">
        <v>105.8</v>
      </c>
      <c r="E83" s="75"/>
      <c r="F83" s="75"/>
      <c r="G83" s="75"/>
      <c r="H83" s="75"/>
      <c r="I83" s="30">
        <f t="shared" si="7"/>
        <v>106</v>
      </c>
      <c r="J83" s="76">
        <v>0.1</v>
      </c>
      <c r="K83" s="75">
        <v>2</v>
      </c>
      <c r="L83" s="75"/>
      <c r="M83" s="75">
        <v>4</v>
      </c>
      <c r="N83" s="31">
        <f t="shared" si="8"/>
        <v>6.1</v>
      </c>
      <c r="O83" s="32">
        <f t="shared" si="9"/>
        <v>112.1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0.84</v>
      </c>
      <c r="D84" s="72">
        <v>8.9700000000000006</v>
      </c>
      <c r="E84" s="72"/>
      <c r="F84" s="72">
        <v>0.36</v>
      </c>
      <c r="G84" s="72">
        <v>20.6</v>
      </c>
      <c r="H84" s="72"/>
      <c r="I84" s="27">
        <f t="shared" si="7"/>
        <v>30.770000000000003</v>
      </c>
      <c r="J84" s="73"/>
      <c r="K84" s="72"/>
      <c r="L84" s="72"/>
      <c r="M84" s="72">
        <v>5.03</v>
      </c>
      <c r="N84" s="28">
        <f t="shared" si="8"/>
        <v>5.03</v>
      </c>
      <c r="O84" s="29">
        <f t="shared" si="9"/>
        <v>35.800000000000004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211</v>
      </c>
      <c r="D85" s="66">
        <v>1980</v>
      </c>
      <c r="E85" s="66"/>
      <c r="F85" s="66">
        <v>65</v>
      </c>
      <c r="G85" s="66">
        <v>4107</v>
      </c>
      <c r="H85" s="66"/>
      <c r="I85" s="18">
        <f t="shared" si="7"/>
        <v>6363</v>
      </c>
      <c r="J85" s="67"/>
      <c r="K85" s="66"/>
      <c r="L85" s="66"/>
      <c r="M85" s="66">
        <v>345</v>
      </c>
      <c r="N85" s="20">
        <f t="shared" si="8"/>
        <v>345</v>
      </c>
      <c r="O85" s="21">
        <f t="shared" si="9"/>
        <v>6708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4.9000000000000004</v>
      </c>
      <c r="D86" s="75">
        <v>51.9</v>
      </c>
      <c r="E86" s="75"/>
      <c r="F86" s="75">
        <v>1.4</v>
      </c>
      <c r="G86" s="75">
        <v>86.3</v>
      </c>
      <c r="H86" s="75"/>
      <c r="I86" s="30">
        <f t="shared" si="7"/>
        <v>144.5</v>
      </c>
      <c r="J86" s="76"/>
      <c r="K86" s="75"/>
      <c r="L86" s="75"/>
      <c r="M86" s="75">
        <v>10.4</v>
      </c>
      <c r="N86" s="31">
        <f t="shared" si="8"/>
        <v>10.4</v>
      </c>
      <c r="O86" s="32">
        <f t="shared" si="9"/>
        <v>154.9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1.33</v>
      </c>
      <c r="D87" s="72">
        <v>11.39</v>
      </c>
      <c r="E87" s="72"/>
      <c r="F87" s="72">
        <v>0.93</v>
      </c>
      <c r="G87" s="72">
        <v>8.51</v>
      </c>
      <c r="H87" s="72"/>
      <c r="I87" s="27">
        <f t="shared" si="7"/>
        <v>22.16</v>
      </c>
      <c r="J87" s="73">
        <v>7.0000000000000007E-2</v>
      </c>
      <c r="K87" s="72"/>
      <c r="L87" s="72">
        <v>7.0000000000000007E-2</v>
      </c>
      <c r="M87" s="72">
        <v>6.38</v>
      </c>
      <c r="N87" s="28">
        <f t="shared" si="8"/>
        <v>6.52</v>
      </c>
      <c r="O87" s="29">
        <f t="shared" si="9"/>
        <v>28.68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371</v>
      </c>
      <c r="D88" s="66">
        <v>2362</v>
      </c>
      <c r="E88" s="66"/>
      <c r="F88" s="66">
        <v>176</v>
      </c>
      <c r="G88" s="66">
        <v>1371</v>
      </c>
      <c r="H88" s="66"/>
      <c r="I88" s="18">
        <f t="shared" si="7"/>
        <v>4280</v>
      </c>
      <c r="J88" s="67">
        <v>7</v>
      </c>
      <c r="K88" s="66"/>
      <c r="L88" s="66">
        <v>8</v>
      </c>
      <c r="M88" s="66">
        <v>511</v>
      </c>
      <c r="N88" s="20">
        <f t="shared" si="8"/>
        <v>526</v>
      </c>
      <c r="O88" s="21">
        <f t="shared" si="9"/>
        <v>4806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6.2</v>
      </c>
      <c r="D89" s="75">
        <v>49.7</v>
      </c>
      <c r="E89" s="75"/>
      <c r="F89" s="75">
        <v>2.7</v>
      </c>
      <c r="G89" s="75">
        <v>27.3</v>
      </c>
      <c r="H89" s="75"/>
      <c r="I89" s="30">
        <f t="shared" si="7"/>
        <v>85.9</v>
      </c>
      <c r="J89" s="76">
        <v>0</v>
      </c>
      <c r="K89" s="75"/>
      <c r="L89" s="75">
        <v>0.2</v>
      </c>
      <c r="M89" s="75">
        <v>14.4</v>
      </c>
      <c r="N89" s="31">
        <f t="shared" si="8"/>
        <v>14.6</v>
      </c>
      <c r="O89" s="32">
        <f t="shared" si="9"/>
        <v>100.5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0.5</v>
      </c>
      <c r="D90" s="72">
        <v>19.670000000000002</v>
      </c>
      <c r="E90" s="72"/>
      <c r="F90" s="72">
        <v>1.51</v>
      </c>
      <c r="G90" s="72">
        <v>31.67</v>
      </c>
      <c r="H90" s="72"/>
      <c r="I90" s="27">
        <f t="shared" si="7"/>
        <v>53.350000000000009</v>
      </c>
      <c r="J90" s="73"/>
      <c r="K90" s="72"/>
      <c r="L90" s="72"/>
      <c r="M90" s="72">
        <v>7.12</v>
      </c>
      <c r="N90" s="28">
        <f t="shared" si="8"/>
        <v>7.12</v>
      </c>
      <c r="O90" s="29">
        <f t="shared" si="9"/>
        <v>60.470000000000006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152</v>
      </c>
      <c r="D91" s="66">
        <v>4420</v>
      </c>
      <c r="E91" s="66"/>
      <c r="F91" s="66">
        <v>272</v>
      </c>
      <c r="G91" s="66">
        <v>7960</v>
      </c>
      <c r="H91" s="66"/>
      <c r="I91" s="18">
        <f t="shared" si="7"/>
        <v>12804</v>
      </c>
      <c r="J91" s="67"/>
      <c r="K91" s="66"/>
      <c r="L91" s="66"/>
      <c r="M91" s="66">
        <v>541</v>
      </c>
      <c r="N91" s="20">
        <f t="shared" si="8"/>
        <v>541</v>
      </c>
      <c r="O91" s="21">
        <f t="shared" si="9"/>
        <v>13345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2.2000000000000002</v>
      </c>
      <c r="D92" s="75">
        <v>80.3</v>
      </c>
      <c r="E92" s="75"/>
      <c r="F92" s="75">
        <v>3.6</v>
      </c>
      <c r="G92" s="75">
        <v>119.5</v>
      </c>
      <c r="H92" s="75"/>
      <c r="I92" s="30">
        <f t="shared" si="7"/>
        <v>205.6</v>
      </c>
      <c r="J92" s="76"/>
      <c r="K92" s="75"/>
      <c r="L92" s="75"/>
      <c r="M92" s="75">
        <v>13.7</v>
      </c>
      <c r="N92" s="31">
        <f t="shared" si="8"/>
        <v>13.7</v>
      </c>
      <c r="O92" s="32">
        <f t="shared" si="9"/>
        <v>219.29999999999998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3.55</v>
      </c>
      <c r="D93" s="72">
        <v>31.9</v>
      </c>
      <c r="E93" s="72"/>
      <c r="F93" s="72">
        <v>17.350000000000001</v>
      </c>
      <c r="G93" s="72">
        <v>27.13</v>
      </c>
      <c r="H93" s="72"/>
      <c r="I93" s="27">
        <f t="shared" si="7"/>
        <v>79.929999999999993</v>
      </c>
      <c r="J93" s="73"/>
      <c r="K93" s="72"/>
      <c r="L93" s="72">
        <v>0.16</v>
      </c>
      <c r="M93" s="72">
        <v>11.48</v>
      </c>
      <c r="N93" s="28">
        <f t="shared" si="8"/>
        <v>11.64</v>
      </c>
      <c r="O93" s="29">
        <f t="shared" si="9"/>
        <v>91.57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1168</v>
      </c>
      <c r="D94" s="66">
        <v>7762</v>
      </c>
      <c r="E94" s="66"/>
      <c r="F94" s="66">
        <v>3877</v>
      </c>
      <c r="G94" s="66">
        <v>6933</v>
      </c>
      <c r="H94" s="66"/>
      <c r="I94" s="18">
        <f t="shared" si="7"/>
        <v>19740</v>
      </c>
      <c r="J94" s="67"/>
      <c r="K94" s="66"/>
      <c r="L94" s="66">
        <v>17</v>
      </c>
      <c r="M94" s="66">
        <v>1122</v>
      </c>
      <c r="N94" s="20">
        <f t="shared" si="8"/>
        <v>1139</v>
      </c>
      <c r="O94" s="21">
        <f t="shared" si="9"/>
        <v>20879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16.600000000000001</v>
      </c>
      <c r="D95" s="75">
        <v>123.7</v>
      </c>
      <c r="E95" s="75"/>
      <c r="F95" s="75">
        <v>42.9</v>
      </c>
      <c r="G95" s="75">
        <v>97</v>
      </c>
      <c r="H95" s="75"/>
      <c r="I95" s="30">
        <f t="shared" si="7"/>
        <v>280.20000000000005</v>
      </c>
      <c r="J95" s="76"/>
      <c r="K95" s="75"/>
      <c r="L95" s="75">
        <v>0.3</v>
      </c>
      <c r="M95" s="75">
        <v>22.1</v>
      </c>
      <c r="N95" s="31">
        <f t="shared" si="8"/>
        <v>22.400000000000002</v>
      </c>
      <c r="O95" s="32">
        <f t="shared" si="9"/>
        <v>302.60000000000002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10.91</v>
      </c>
      <c r="D96" s="72">
        <v>17.02</v>
      </c>
      <c r="E96" s="72"/>
      <c r="F96" s="72">
        <v>54.91</v>
      </c>
      <c r="G96" s="72">
        <v>85.27</v>
      </c>
      <c r="H96" s="72">
        <v>1.1100000000000001</v>
      </c>
      <c r="I96" s="27">
        <f t="shared" si="7"/>
        <v>169.22000000000003</v>
      </c>
      <c r="J96" s="73"/>
      <c r="K96" s="72"/>
      <c r="L96" s="72">
        <v>0.21</v>
      </c>
      <c r="M96" s="72">
        <v>14.64</v>
      </c>
      <c r="N96" s="28">
        <f t="shared" si="8"/>
        <v>14.850000000000001</v>
      </c>
      <c r="O96" s="29">
        <f t="shared" si="9"/>
        <v>184.07000000000002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3750</v>
      </c>
      <c r="D97" s="66">
        <v>4492</v>
      </c>
      <c r="E97" s="66"/>
      <c r="F97" s="66">
        <v>12796</v>
      </c>
      <c r="G97" s="66">
        <v>24003</v>
      </c>
      <c r="H97" s="66">
        <v>145</v>
      </c>
      <c r="I97" s="18">
        <f t="shared" si="7"/>
        <v>45186</v>
      </c>
      <c r="J97" s="67"/>
      <c r="K97" s="66"/>
      <c r="L97" s="66">
        <v>22</v>
      </c>
      <c r="M97" s="66">
        <v>1533</v>
      </c>
      <c r="N97" s="20">
        <f t="shared" si="8"/>
        <v>1555</v>
      </c>
      <c r="O97" s="21">
        <f t="shared" si="9"/>
        <v>46741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48.5</v>
      </c>
      <c r="D98" s="75">
        <v>62.8</v>
      </c>
      <c r="E98" s="75"/>
      <c r="F98" s="75">
        <v>116.1</v>
      </c>
      <c r="G98" s="75">
        <v>311</v>
      </c>
      <c r="H98" s="75">
        <v>2.9</v>
      </c>
      <c r="I98" s="30">
        <f t="shared" si="7"/>
        <v>541.29999999999995</v>
      </c>
      <c r="J98" s="76"/>
      <c r="K98" s="75"/>
      <c r="L98" s="75">
        <v>0.4</v>
      </c>
      <c r="M98" s="75">
        <v>29.3</v>
      </c>
      <c r="N98" s="31">
        <f t="shared" si="8"/>
        <v>29.7</v>
      </c>
      <c r="O98" s="32">
        <f t="shared" si="9"/>
        <v>571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18.489999999999998</v>
      </c>
      <c r="D99" s="72">
        <v>7.17</v>
      </c>
      <c r="E99" s="72"/>
      <c r="F99" s="72">
        <v>45.77</v>
      </c>
      <c r="G99" s="72">
        <v>141.35</v>
      </c>
      <c r="H99" s="72">
        <v>0.77</v>
      </c>
      <c r="I99" s="27">
        <f t="shared" si="7"/>
        <v>213.55</v>
      </c>
      <c r="J99" s="73">
        <v>0.39</v>
      </c>
      <c r="K99" s="72"/>
      <c r="L99" s="72">
        <v>0.36</v>
      </c>
      <c r="M99" s="72">
        <v>20.85</v>
      </c>
      <c r="N99" s="28">
        <f t="shared" si="8"/>
        <v>21.6</v>
      </c>
      <c r="O99" s="29">
        <f t="shared" si="9"/>
        <v>235.15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6354</v>
      </c>
      <c r="D100" s="66">
        <v>1960</v>
      </c>
      <c r="E100" s="66"/>
      <c r="F100" s="66">
        <v>10563</v>
      </c>
      <c r="G100" s="66">
        <v>38908</v>
      </c>
      <c r="H100" s="66">
        <v>114</v>
      </c>
      <c r="I100" s="18">
        <f t="shared" si="7"/>
        <v>57899</v>
      </c>
      <c r="J100" s="67">
        <v>31</v>
      </c>
      <c r="K100" s="66"/>
      <c r="L100" s="66">
        <v>41</v>
      </c>
      <c r="M100" s="66">
        <v>2118</v>
      </c>
      <c r="N100" s="20">
        <f t="shared" si="8"/>
        <v>2190</v>
      </c>
      <c r="O100" s="21">
        <f t="shared" si="9"/>
        <v>60089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77.900000000000006</v>
      </c>
      <c r="D101" s="75">
        <v>26.4</v>
      </c>
      <c r="E101" s="75"/>
      <c r="F101" s="75">
        <v>96.1</v>
      </c>
      <c r="G101" s="75">
        <v>485.7</v>
      </c>
      <c r="H101" s="75">
        <v>1.9</v>
      </c>
      <c r="I101" s="30">
        <f t="shared" si="7"/>
        <v>688</v>
      </c>
      <c r="J101" s="76">
        <v>0</v>
      </c>
      <c r="K101" s="75"/>
      <c r="L101" s="75">
        <v>0.7</v>
      </c>
      <c r="M101" s="75">
        <v>34.6</v>
      </c>
      <c r="N101" s="31">
        <f t="shared" si="8"/>
        <v>35.300000000000004</v>
      </c>
      <c r="O101" s="32">
        <f t="shared" si="9"/>
        <v>723.3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17.829999999999998</v>
      </c>
      <c r="D102" s="72">
        <v>27.1</v>
      </c>
      <c r="E102" s="72"/>
      <c r="F102" s="72">
        <v>25.79</v>
      </c>
      <c r="G102" s="72">
        <v>142.99</v>
      </c>
      <c r="H102" s="72"/>
      <c r="I102" s="27">
        <f t="shared" si="7"/>
        <v>213.71</v>
      </c>
      <c r="J102" s="73">
        <v>1.76</v>
      </c>
      <c r="K102" s="72"/>
      <c r="L102" s="72">
        <v>0.24</v>
      </c>
      <c r="M102" s="72">
        <v>48.7</v>
      </c>
      <c r="N102" s="28">
        <f t="shared" si="8"/>
        <v>50.7</v>
      </c>
      <c r="O102" s="29">
        <f t="shared" si="9"/>
        <v>264.41000000000003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5841</v>
      </c>
      <c r="D103" s="66">
        <v>6894</v>
      </c>
      <c r="E103" s="66"/>
      <c r="F103" s="66">
        <v>6016</v>
      </c>
      <c r="G103" s="66">
        <v>37605</v>
      </c>
      <c r="H103" s="66"/>
      <c r="I103" s="18">
        <f t="shared" si="7"/>
        <v>56356</v>
      </c>
      <c r="J103" s="67">
        <v>163</v>
      </c>
      <c r="K103" s="66"/>
      <c r="L103" s="66">
        <v>32</v>
      </c>
      <c r="M103" s="66">
        <v>5370</v>
      </c>
      <c r="N103" s="20">
        <f t="shared" si="8"/>
        <v>5565</v>
      </c>
      <c r="O103" s="21">
        <f t="shared" si="9"/>
        <v>61921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56.4</v>
      </c>
      <c r="D104" s="75">
        <v>85.2</v>
      </c>
      <c r="E104" s="75"/>
      <c r="F104" s="75">
        <v>50</v>
      </c>
      <c r="G104" s="75">
        <v>388.4</v>
      </c>
      <c r="H104" s="75"/>
      <c r="I104" s="30">
        <f t="shared" si="7"/>
        <v>580</v>
      </c>
      <c r="J104" s="76">
        <v>0</v>
      </c>
      <c r="K104" s="75"/>
      <c r="L104" s="75">
        <v>0.3</v>
      </c>
      <c r="M104" s="75">
        <v>61.3</v>
      </c>
      <c r="N104" s="31">
        <f t="shared" si="8"/>
        <v>61.599999999999994</v>
      </c>
      <c r="O104" s="32">
        <f t="shared" si="9"/>
        <v>641.6</v>
      </c>
      <c r="P104" s="77">
        <v>1.41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3.97</v>
      </c>
      <c r="D105" s="72">
        <v>13.65</v>
      </c>
      <c r="E105" s="72">
        <v>0.73</v>
      </c>
      <c r="F105" s="72">
        <v>38.99</v>
      </c>
      <c r="G105" s="72">
        <v>121.23</v>
      </c>
      <c r="H105" s="72">
        <v>8.64</v>
      </c>
      <c r="I105" s="27">
        <f t="shared" si="7"/>
        <v>187.20999999999998</v>
      </c>
      <c r="J105" s="73">
        <v>1.89</v>
      </c>
      <c r="K105" s="72"/>
      <c r="L105" s="72">
        <v>0.63</v>
      </c>
      <c r="M105" s="72">
        <v>82.2</v>
      </c>
      <c r="N105" s="28">
        <f t="shared" si="8"/>
        <v>84.72</v>
      </c>
      <c r="O105" s="29">
        <f t="shared" si="9"/>
        <v>271.92999999999995</v>
      </c>
      <c r="P105" s="78">
        <v>13.25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1407</v>
      </c>
      <c r="D106" s="66">
        <v>4060</v>
      </c>
      <c r="E106" s="66">
        <v>187</v>
      </c>
      <c r="F106" s="66">
        <v>9880</v>
      </c>
      <c r="G106" s="66">
        <v>37086</v>
      </c>
      <c r="H106" s="66">
        <v>1440</v>
      </c>
      <c r="I106" s="18">
        <f t="shared" si="7"/>
        <v>54060</v>
      </c>
      <c r="J106" s="67">
        <v>167</v>
      </c>
      <c r="K106" s="66"/>
      <c r="L106" s="66">
        <v>83</v>
      </c>
      <c r="M106" s="66">
        <v>9553</v>
      </c>
      <c r="N106" s="20">
        <f t="shared" si="8"/>
        <v>9803</v>
      </c>
      <c r="O106" s="21">
        <f t="shared" si="9"/>
        <v>63863</v>
      </c>
      <c r="P106" s="78">
        <v>2.2000000000000002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12.7</v>
      </c>
      <c r="D107" s="75">
        <v>44</v>
      </c>
      <c r="E107" s="75">
        <v>1.9</v>
      </c>
      <c r="F107" s="75">
        <v>68</v>
      </c>
      <c r="G107" s="75">
        <v>303.39999999999998</v>
      </c>
      <c r="H107" s="75">
        <v>22.7</v>
      </c>
      <c r="I107" s="30">
        <f t="shared" si="7"/>
        <v>452.7</v>
      </c>
      <c r="J107" s="76">
        <v>0</v>
      </c>
      <c r="K107" s="75"/>
      <c r="L107" s="75">
        <v>0.7</v>
      </c>
      <c r="M107" s="75">
        <v>90.4</v>
      </c>
      <c r="N107" s="31">
        <f t="shared" si="8"/>
        <v>91.100000000000009</v>
      </c>
      <c r="O107" s="32">
        <f t="shared" si="9"/>
        <v>543.79999999999995</v>
      </c>
      <c r="P107" s="78">
        <v>4.95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3.04</v>
      </c>
      <c r="D108" s="72">
        <v>6.96</v>
      </c>
      <c r="E108" s="72">
        <v>1.1299999999999999</v>
      </c>
      <c r="F108" s="72">
        <v>18.649999999999999</v>
      </c>
      <c r="G108" s="72">
        <v>19.62</v>
      </c>
      <c r="H108" s="72">
        <v>2.83</v>
      </c>
      <c r="I108" s="27">
        <f t="shared" si="7"/>
        <v>52.23</v>
      </c>
      <c r="J108" s="73">
        <v>0.43</v>
      </c>
      <c r="K108" s="72"/>
      <c r="L108" s="72"/>
      <c r="M108" s="72">
        <v>38.729999999999997</v>
      </c>
      <c r="N108" s="28">
        <f t="shared" si="8"/>
        <v>39.159999999999997</v>
      </c>
      <c r="O108" s="29">
        <f t="shared" si="9"/>
        <v>91.389999999999986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1310</v>
      </c>
      <c r="D109" s="66">
        <v>2176</v>
      </c>
      <c r="E109" s="66">
        <v>301</v>
      </c>
      <c r="F109" s="66">
        <v>4939</v>
      </c>
      <c r="G109" s="66">
        <v>5167</v>
      </c>
      <c r="H109" s="66">
        <v>395</v>
      </c>
      <c r="I109" s="18">
        <f t="shared" si="7"/>
        <v>14288</v>
      </c>
      <c r="J109" s="67">
        <v>38</v>
      </c>
      <c r="K109" s="66"/>
      <c r="L109" s="66"/>
      <c r="M109" s="66">
        <v>4843</v>
      </c>
      <c r="N109" s="20">
        <f t="shared" si="8"/>
        <v>4881</v>
      </c>
      <c r="O109" s="21">
        <f t="shared" si="9"/>
        <v>19169</v>
      </c>
      <c r="P109" s="78">
        <v>2.0499999999999998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11.1</v>
      </c>
      <c r="D110" s="75">
        <v>19.3</v>
      </c>
      <c r="E110" s="75">
        <v>2.1</v>
      </c>
      <c r="F110" s="75">
        <v>29.7</v>
      </c>
      <c r="G110" s="75">
        <v>46.4</v>
      </c>
      <c r="H110" s="75">
        <v>5.0999999999999996</v>
      </c>
      <c r="I110" s="30">
        <f t="shared" si="7"/>
        <v>113.69999999999999</v>
      </c>
      <c r="J110" s="76">
        <v>0</v>
      </c>
      <c r="K110" s="75"/>
      <c r="L110" s="75"/>
      <c r="M110" s="75">
        <v>41.4</v>
      </c>
      <c r="N110" s="31">
        <f t="shared" si="8"/>
        <v>41.4</v>
      </c>
      <c r="O110" s="32">
        <f t="shared" si="9"/>
        <v>155.1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1.39</v>
      </c>
      <c r="D111" s="72">
        <v>21.53</v>
      </c>
      <c r="E111" s="72">
        <v>3.15</v>
      </c>
      <c r="F111" s="72">
        <v>14.76</v>
      </c>
      <c r="G111" s="72">
        <v>17.05</v>
      </c>
      <c r="H111" s="72">
        <v>7.08</v>
      </c>
      <c r="I111" s="27">
        <f t="shared" si="7"/>
        <v>64.959999999999994</v>
      </c>
      <c r="J111" s="73"/>
      <c r="K111" s="72"/>
      <c r="L111" s="72"/>
      <c r="M111" s="72">
        <v>13.34</v>
      </c>
      <c r="N111" s="28">
        <f t="shared" si="8"/>
        <v>13.34</v>
      </c>
      <c r="O111" s="29">
        <f t="shared" si="9"/>
        <v>78.3</v>
      </c>
      <c r="P111" s="33">
        <f>SUM(P104:P110)</f>
        <v>23.86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579</v>
      </c>
      <c r="D112" s="66">
        <v>6408</v>
      </c>
      <c r="E112" s="66">
        <v>992</v>
      </c>
      <c r="F112" s="66">
        <v>4048</v>
      </c>
      <c r="G112" s="66">
        <v>4162</v>
      </c>
      <c r="H112" s="66">
        <v>1450</v>
      </c>
      <c r="I112" s="18">
        <f t="shared" si="7"/>
        <v>17639</v>
      </c>
      <c r="J112" s="67"/>
      <c r="K112" s="66"/>
      <c r="L112" s="66"/>
      <c r="M112" s="66">
        <v>1647</v>
      </c>
      <c r="N112" s="20">
        <f t="shared" si="8"/>
        <v>1647</v>
      </c>
      <c r="O112" s="21">
        <f t="shared" si="9"/>
        <v>19286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</v>
      </c>
      <c r="D113" s="75">
        <v>0</v>
      </c>
      <c r="E113" s="75">
        <v>0</v>
      </c>
      <c r="F113" s="75">
        <v>20.5</v>
      </c>
      <c r="G113" s="75">
        <v>0</v>
      </c>
      <c r="H113" s="75">
        <v>15.3</v>
      </c>
      <c r="I113" s="30">
        <f t="shared" si="7"/>
        <v>35.799999999999997</v>
      </c>
      <c r="J113" s="76"/>
      <c r="K113" s="75"/>
      <c r="L113" s="75"/>
      <c r="M113" s="75">
        <v>0</v>
      </c>
      <c r="N113" s="31">
        <f t="shared" si="8"/>
        <v>0</v>
      </c>
      <c r="O113" s="32">
        <f t="shared" si="9"/>
        <v>35.799999999999997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2.0099999999999998</v>
      </c>
      <c r="D114" s="72">
        <v>8.26</v>
      </c>
      <c r="E114" s="72">
        <v>0.15</v>
      </c>
      <c r="F114" s="72">
        <v>6.53</v>
      </c>
      <c r="G114" s="72">
        <v>1.91</v>
      </c>
      <c r="H114" s="72"/>
      <c r="I114" s="27">
        <f t="shared" si="7"/>
        <v>18.86</v>
      </c>
      <c r="J114" s="73"/>
      <c r="K114" s="72"/>
      <c r="L114" s="72"/>
      <c r="M114" s="72">
        <v>22.7</v>
      </c>
      <c r="N114" s="28">
        <f t="shared" si="8"/>
        <v>22.7</v>
      </c>
      <c r="O114" s="29">
        <f t="shared" si="9"/>
        <v>41.56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856</v>
      </c>
      <c r="D115" s="66">
        <v>2614</v>
      </c>
      <c r="E115" s="66">
        <v>47</v>
      </c>
      <c r="F115" s="66">
        <v>1869</v>
      </c>
      <c r="G115" s="66">
        <v>624</v>
      </c>
      <c r="H115" s="66"/>
      <c r="I115" s="18">
        <f t="shared" si="7"/>
        <v>6010</v>
      </c>
      <c r="J115" s="67"/>
      <c r="K115" s="66"/>
      <c r="L115" s="66"/>
      <c r="M115" s="66">
        <v>2821</v>
      </c>
      <c r="N115" s="20">
        <f t="shared" si="8"/>
        <v>2821</v>
      </c>
      <c r="O115" s="21">
        <f t="shared" si="9"/>
        <v>8831</v>
      </c>
      <c r="P115" s="82">
        <v>2.61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7.5</v>
      </c>
      <c r="G116" s="84">
        <v>0</v>
      </c>
      <c r="H116" s="84"/>
      <c r="I116" s="46">
        <f t="shared" si="7"/>
        <v>7.5</v>
      </c>
      <c r="J116" s="85"/>
      <c r="K116" s="84"/>
      <c r="L116" s="84"/>
      <c r="M116" s="84">
        <v>0</v>
      </c>
      <c r="N116" s="47">
        <f t="shared" si="8"/>
        <v>0</v>
      </c>
      <c r="O116" s="43">
        <f t="shared" si="9"/>
        <v>7.5</v>
      </c>
      <c r="P116" s="44">
        <f>SUM(O136,P111,P112,P115)</f>
        <v>1593.4199999999996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4.46</v>
      </c>
      <c r="D121" s="63">
        <v>12.28</v>
      </c>
      <c r="E121" s="63">
        <v>4.01</v>
      </c>
      <c r="F121" s="63">
        <v>3.07</v>
      </c>
      <c r="G121" s="63">
        <v>6.89</v>
      </c>
      <c r="H121" s="63">
        <v>5.31</v>
      </c>
      <c r="I121" s="11">
        <f t="shared" si="7"/>
        <v>36.020000000000003</v>
      </c>
      <c r="J121" s="64"/>
      <c r="K121" s="63"/>
      <c r="L121" s="63"/>
      <c r="M121" s="63">
        <v>2.94</v>
      </c>
      <c r="N121" s="13">
        <f t="shared" si="8"/>
        <v>2.94</v>
      </c>
      <c r="O121" s="14">
        <f t="shared" si="9"/>
        <v>38.96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1897</v>
      </c>
      <c r="D122" s="66">
        <v>3888</v>
      </c>
      <c r="E122" s="66">
        <v>1263</v>
      </c>
      <c r="F122" s="66">
        <v>913</v>
      </c>
      <c r="G122" s="66">
        <v>2237</v>
      </c>
      <c r="H122" s="66">
        <v>1338</v>
      </c>
      <c r="I122" s="18">
        <f t="shared" si="7"/>
        <v>11536</v>
      </c>
      <c r="J122" s="67"/>
      <c r="K122" s="66"/>
      <c r="L122" s="66"/>
      <c r="M122" s="66">
        <v>406</v>
      </c>
      <c r="N122" s="20">
        <f t="shared" si="8"/>
        <v>406</v>
      </c>
      <c r="O122" s="21">
        <f t="shared" si="9"/>
        <v>11942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>
        <v>0</v>
      </c>
      <c r="F123" s="75">
        <v>3.6</v>
      </c>
      <c r="G123" s="75">
        <v>0</v>
      </c>
      <c r="H123" s="75">
        <v>12</v>
      </c>
      <c r="I123" s="30">
        <f t="shared" si="7"/>
        <v>15.6</v>
      </c>
      <c r="J123" s="76"/>
      <c r="K123" s="75"/>
      <c r="L123" s="75"/>
      <c r="M123" s="75">
        <v>0</v>
      </c>
      <c r="N123" s="31">
        <f t="shared" si="8"/>
        <v>0</v>
      </c>
      <c r="O123" s="32">
        <f t="shared" si="9"/>
        <v>15.6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1.01</v>
      </c>
      <c r="D124" s="72">
        <v>5.0599999999999996</v>
      </c>
      <c r="E124" s="72">
        <v>0.37</v>
      </c>
      <c r="F124" s="72">
        <v>2.63</v>
      </c>
      <c r="G124" s="72">
        <v>1.1299999999999999</v>
      </c>
      <c r="H124" s="72"/>
      <c r="I124" s="27">
        <f t="shared" si="7"/>
        <v>10.199999999999999</v>
      </c>
      <c r="J124" s="73"/>
      <c r="K124" s="72"/>
      <c r="L124" s="72"/>
      <c r="M124" s="72">
        <v>0.28000000000000003</v>
      </c>
      <c r="N124" s="28">
        <f t="shared" si="8"/>
        <v>0.28000000000000003</v>
      </c>
      <c r="O124" s="29">
        <f t="shared" si="9"/>
        <v>10.479999999999999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425</v>
      </c>
      <c r="D125" s="66">
        <v>1596</v>
      </c>
      <c r="E125" s="66">
        <v>117</v>
      </c>
      <c r="F125" s="66">
        <v>812</v>
      </c>
      <c r="G125" s="66">
        <v>368</v>
      </c>
      <c r="H125" s="66"/>
      <c r="I125" s="18">
        <f t="shared" si="7"/>
        <v>3318</v>
      </c>
      <c r="J125" s="67"/>
      <c r="K125" s="66"/>
      <c r="L125" s="66"/>
      <c r="M125" s="66">
        <v>38</v>
      </c>
      <c r="N125" s="20">
        <f t="shared" si="8"/>
        <v>38</v>
      </c>
      <c r="O125" s="21">
        <f t="shared" si="9"/>
        <v>3356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3.3</v>
      </c>
      <c r="G126" s="75">
        <v>0</v>
      </c>
      <c r="H126" s="75"/>
      <c r="I126" s="30">
        <f t="shared" si="7"/>
        <v>3.3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0.3</v>
      </c>
      <c r="D127" s="72">
        <v>42.37</v>
      </c>
      <c r="E127" s="72">
        <v>0.03</v>
      </c>
      <c r="F127" s="72">
        <v>7.5</v>
      </c>
      <c r="G127" s="72">
        <v>5.03</v>
      </c>
      <c r="H127" s="72">
        <v>0.98</v>
      </c>
      <c r="I127" s="27">
        <f t="shared" si="7"/>
        <v>56.209999999999994</v>
      </c>
      <c r="J127" s="73"/>
      <c r="K127" s="72"/>
      <c r="L127" s="72"/>
      <c r="M127" s="72">
        <v>4.6900000000000004</v>
      </c>
      <c r="N127" s="28">
        <f t="shared" si="8"/>
        <v>4.6900000000000004</v>
      </c>
      <c r="O127" s="29">
        <f t="shared" si="9"/>
        <v>60.899999999999991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122</v>
      </c>
      <c r="D128" s="66">
        <v>11629</v>
      </c>
      <c r="E128" s="66">
        <v>9</v>
      </c>
      <c r="F128" s="66">
        <v>2378</v>
      </c>
      <c r="G128" s="66">
        <v>1450</v>
      </c>
      <c r="H128" s="66">
        <v>248</v>
      </c>
      <c r="I128" s="18">
        <f t="shared" si="7"/>
        <v>15836</v>
      </c>
      <c r="J128" s="67"/>
      <c r="K128" s="66"/>
      <c r="L128" s="66"/>
      <c r="M128" s="66">
        <v>502</v>
      </c>
      <c r="N128" s="20">
        <f t="shared" si="8"/>
        <v>502</v>
      </c>
      <c r="O128" s="21">
        <f t="shared" si="9"/>
        <v>16338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6.7</v>
      </c>
      <c r="G129" s="75">
        <v>0</v>
      </c>
      <c r="H129" s="75">
        <v>1.9</v>
      </c>
      <c r="I129" s="30">
        <f t="shared" si="7"/>
        <v>8.6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8.6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69.66</v>
      </c>
      <c r="D130" s="63">
        <v>243.44</v>
      </c>
      <c r="E130" s="63">
        <v>9.57</v>
      </c>
      <c r="F130" s="63">
        <v>238.75</v>
      </c>
      <c r="G130" s="63">
        <v>644.66</v>
      </c>
      <c r="H130" s="63">
        <v>26.72</v>
      </c>
      <c r="I130" s="11">
        <f t="shared" si="7"/>
        <v>1232.8</v>
      </c>
      <c r="J130" s="64">
        <v>4.8099999999999996</v>
      </c>
      <c r="K130" s="63"/>
      <c r="L130" s="63">
        <v>1.67</v>
      </c>
      <c r="M130" s="63">
        <v>295.89999999999998</v>
      </c>
      <c r="N130" s="13">
        <f>SUM(J130:M130)</f>
        <v>302.38</v>
      </c>
      <c r="O130" s="14">
        <f t="shared" si="9"/>
        <v>1535.1799999999998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24449</v>
      </c>
      <c r="D131" s="66">
        <v>65677</v>
      </c>
      <c r="E131" s="66">
        <v>2916</v>
      </c>
      <c r="F131" s="66">
        <v>58604</v>
      </c>
      <c r="G131" s="66">
        <v>174189</v>
      </c>
      <c r="H131" s="66">
        <v>5130</v>
      </c>
      <c r="I131" s="18">
        <f t="shared" si="7"/>
        <v>330965</v>
      </c>
      <c r="J131" s="67">
        <v>428</v>
      </c>
      <c r="K131" s="66"/>
      <c r="L131" s="66">
        <v>203</v>
      </c>
      <c r="M131" s="66">
        <v>32117</v>
      </c>
      <c r="N131" s="20">
        <f t="shared" si="8"/>
        <v>32748</v>
      </c>
      <c r="O131" s="21">
        <f t="shared" si="9"/>
        <v>363713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236.7</v>
      </c>
      <c r="D132" s="75">
        <v>660.8</v>
      </c>
      <c r="E132" s="75">
        <v>4</v>
      </c>
      <c r="F132" s="75">
        <v>452.1</v>
      </c>
      <c r="G132" s="75">
        <v>1915.5</v>
      </c>
      <c r="H132" s="75">
        <v>61.8</v>
      </c>
      <c r="I132" s="30">
        <f t="shared" ref="I132:I138" si="10">SUM(C132:H132)</f>
        <v>3330.9</v>
      </c>
      <c r="J132" s="76">
        <v>0.1</v>
      </c>
      <c r="K132" s="75"/>
      <c r="L132" s="75">
        <v>2.6</v>
      </c>
      <c r="M132" s="75">
        <v>349.5</v>
      </c>
      <c r="N132" s="31">
        <f t="shared" ref="N132:N138" si="11">SUM(J132:M132)</f>
        <v>352.2</v>
      </c>
      <c r="O132" s="32">
        <f t="shared" ref="O132:O138" si="12">SUM(N132,I132)</f>
        <v>3683.1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68.900000000000006</v>
      </c>
      <c r="D133" s="72">
        <v>215.59</v>
      </c>
      <c r="E133" s="72">
        <v>9.57</v>
      </c>
      <c r="F133" s="72">
        <v>238.39</v>
      </c>
      <c r="G133" s="72">
        <v>610.36</v>
      </c>
      <c r="H133" s="72">
        <v>25.61</v>
      </c>
      <c r="I133" s="27">
        <f t="shared" si="10"/>
        <v>1168.4199999999998</v>
      </c>
      <c r="J133" s="73">
        <v>4.8099999999999996</v>
      </c>
      <c r="K133" s="72"/>
      <c r="L133" s="72">
        <v>1.67</v>
      </c>
      <c r="M133" s="72">
        <v>294.67</v>
      </c>
      <c r="N133" s="28">
        <f t="shared" si="11"/>
        <v>301.15000000000003</v>
      </c>
      <c r="O133" s="29">
        <f t="shared" si="12"/>
        <v>1469.57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24261</v>
      </c>
      <c r="D134" s="66">
        <v>58466</v>
      </c>
      <c r="E134" s="66">
        <v>2916</v>
      </c>
      <c r="F134" s="66">
        <v>58539</v>
      </c>
      <c r="G134" s="66">
        <v>167997</v>
      </c>
      <c r="H134" s="66">
        <v>4985</v>
      </c>
      <c r="I134" s="18">
        <f t="shared" si="10"/>
        <v>317164</v>
      </c>
      <c r="J134" s="67">
        <v>428</v>
      </c>
      <c r="K134" s="66"/>
      <c r="L134" s="66">
        <v>203</v>
      </c>
      <c r="M134" s="66">
        <v>32089</v>
      </c>
      <c r="N134" s="20">
        <f t="shared" si="11"/>
        <v>32720</v>
      </c>
      <c r="O134" s="21">
        <f t="shared" si="12"/>
        <v>349884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232.3</v>
      </c>
      <c r="D135" s="84">
        <v>453.5</v>
      </c>
      <c r="E135" s="84">
        <v>4</v>
      </c>
      <c r="F135" s="84">
        <v>450.7</v>
      </c>
      <c r="G135" s="84">
        <v>1781.3</v>
      </c>
      <c r="H135" s="84">
        <v>58.9</v>
      </c>
      <c r="I135" s="46">
        <f t="shared" si="10"/>
        <v>2980.7000000000003</v>
      </c>
      <c r="J135" s="85">
        <v>0.1</v>
      </c>
      <c r="K135" s="84"/>
      <c r="L135" s="84">
        <v>2.6</v>
      </c>
      <c r="M135" s="84">
        <v>347.5</v>
      </c>
      <c r="N135" s="47">
        <f t="shared" si="11"/>
        <v>350.2</v>
      </c>
      <c r="O135" s="43">
        <f t="shared" si="12"/>
        <v>3330.9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69.66</v>
      </c>
      <c r="D136" s="54">
        <f t="shared" si="13"/>
        <v>270.58999999999997</v>
      </c>
      <c r="E136" s="54">
        <f t="shared" si="13"/>
        <v>9.5699999999999985</v>
      </c>
      <c r="F136" s="54">
        <f t="shared" si="13"/>
        <v>238.89</v>
      </c>
      <c r="G136" s="54">
        <f t="shared" si="13"/>
        <v>644.65999999999985</v>
      </c>
      <c r="H136" s="54">
        <f t="shared" si="13"/>
        <v>26.72</v>
      </c>
      <c r="I136" s="55">
        <f t="shared" si="10"/>
        <v>1260.0899999999999</v>
      </c>
      <c r="J136" s="56">
        <f t="shared" ref="J136:M138" si="14">SUM(J63,J66,J69,J72,J75,J78,J81,J84,J87,J90,J93,J96,J99,J102,J105,J108,J111,J114,J121,J124,J127)</f>
        <v>4.8099999999999996</v>
      </c>
      <c r="K136" s="54">
        <f t="shared" si="14"/>
        <v>1.56</v>
      </c>
      <c r="L136" s="54">
        <f t="shared" si="14"/>
        <v>1.67</v>
      </c>
      <c r="M136" s="54">
        <f t="shared" si="14"/>
        <v>298.81999999999994</v>
      </c>
      <c r="N136" s="57">
        <f t="shared" si="11"/>
        <v>306.85999999999996</v>
      </c>
      <c r="O136" s="58">
        <f t="shared" si="12"/>
        <v>1566.9499999999998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24449</v>
      </c>
      <c r="D137" s="17">
        <f t="shared" si="13"/>
        <v>68352</v>
      </c>
      <c r="E137" s="17">
        <f t="shared" si="13"/>
        <v>2916</v>
      </c>
      <c r="F137" s="17">
        <f t="shared" si="13"/>
        <v>58612</v>
      </c>
      <c r="G137" s="17">
        <f t="shared" si="13"/>
        <v>174189</v>
      </c>
      <c r="H137" s="17">
        <f t="shared" si="13"/>
        <v>5130</v>
      </c>
      <c r="I137" s="18">
        <f t="shared" si="10"/>
        <v>333648</v>
      </c>
      <c r="J137" s="19">
        <f t="shared" si="14"/>
        <v>428</v>
      </c>
      <c r="K137" s="17">
        <f t="shared" si="14"/>
        <v>35</v>
      </c>
      <c r="L137" s="17">
        <f t="shared" si="14"/>
        <v>203</v>
      </c>
      <c r="M137" s="17">
        <f t="shared" si="14"/>
        <v>32132</v>
      </c>
      <c r="N137" s="20">
        <f t="shared" si="11"/>
        <v>32798</v>
      </c>
      <c r="O137" s="21">
        <f t="shared" si="12"/>
        <v>366446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236.7</v>
      </c>
      <c r="D138" s="40">
        <f t="shared" si="13"/>
        <v>795.69999999999993</v>
      </c>
      <c r="E138" s="40">
        <f t="shared" si="13"/>
        <v>4</v>
      </c>
      <c r="F138" s="40">
        <f t="shared" si="13"/>
        <v>452.8</v>
      </c>
      <c r="G138" s="40">
        <f t="shared" si="13"/>
        <v>1915.5</v>
      </c>
      <c r="H138" s="40">
        <f t="shared" si="13"/>
        <v>61.800000000000004</v>
      </c>
      <c r="I138" s="46">
        <f t="shared" si="10"/>
        <v>3466.5</v>
      </c>
      <c r="J138" s="42">
        <f t="shared" si="14"/>
        <v>0.1</v>
      </c>
      <c r="K138" s="40">
        <f t="shared" si="14"/>
        <v>2</v>
      </c>
      <c r="L138" s="40">
        <f t="shared" si="14"/>
        <v>2.6</v>
      </c>
      <c r="M138" s="40">
        <f t="shared" si="14"/>
        <v>351.6</v>
      </c>
      <c r="N138" s="47">
        <f t="shared" si="11"/>
        <v>356.3</v>
      </c>
      <c r="O138" s="43">
        <f t="shared" si="12"/>
        <v>3822.8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DD44E-B63E-4F5B-A1AF-E26EEDD373AA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7.45</v>
      </c>
      <c r="E5" s="63"/>
      <c r="F5" s="63">
        <v>0.51</v>
      </c>
      <c r="G5" s="63">
        <v>17.010000000000002</v>
      </c>
      <c r="H5" s="63"/>
      <c r="I5" s="11">
        <f t="shared" ref="I5:I36" si="0">SUM(C5:H5)</f>
        <v>24.970000000000002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24.970000000000002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>
        <v>0</v>
      </c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>
        <v>0</v>
      </c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4.8</v>
      </c>
      <c r="E8" s="72"/>
      <c r="F8" s="72"/>
      <c r="G8" s="72">
        <v>4.1399999999999997</v>
      </c>
      <c r="H8" s="72"/>
      <c r="I8" s="27">
        <f t="shared" si="0"/>
        <v>8.94</v>
      </c>
      <c r="J8" s="73"/>
      <c r="K8" s="72"/>
      <c r="L8" s="72">
        <v>4</v>
      </c>
      <c r="M8" s="72">
        <v>0.62</v>
      </c>
      <c r="N8" s="28">
        <f t="shared" si="1"/>
        <v>4.62</v>
      </c>
      <c r="O8" s="29">
        <f t="shared" si="2"/>
        <v>13.559999999999999</v>
      </c>
      <c r="P8" s="22" t="s">
        <v>25</v>
      </c>
      <c r="Q8" s="129" t="s">
        <v>122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53</v>
      </c>
      <c r="M9" s="66">
        <v>11</v>
      </c>
      <c r="N9" s="20">
        <f t="shared" si="1"/>
        <v>64</v>
      </c>
      <c r="O9" s="21">
        <f t="shared" si="2"/>
        <v>64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7.6</v>
      </c>
      <c r="M10" s="75">
        <v>1.5</v>
      </c>
      <c r="N10" s="31">
        <f t="shared" si="1"/>
        <v>9.1</v>
      </c>
      <c r="O10" s="32">
        <f t="shared" si="2"/>
        <v>9.1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1.83</v>
      </c>
      <c r="D11" s="72">
        <v>15.88</v>
      </c>
      <c r="E11" s="72"/>
      <c r="F11" s="72"/>
      <c r="G11" s="72"/>
      <c r="H11" s="72"/>
      <c r="I11" s="27">
        <f t="shared" si="0"/>
        <v>17.71</v>
      </c>
      <c r="J11" s="73"/>
      <c r="K11" s="72"/>
      <c r="L11" s="72">
        <v>1.57</v>
      </c>
      <c r="M11" s="72">
        <v>7.42</v>
      </c>
      <c r="N11" s="28">
        <f t="shared" si="1"/>
        <v>8.99</v>
      </c>
      <c r="O11" s="29">
        <f t="shared" si="2"/>
        <v>26.700000000000003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170</v>
      </c>
      <c r="D12" s="66">
        <v>845</v>
      </c>
      <c r="E12" s="66"/>
      <c r="F12" s="66"/>
      <c r="G12" s="66"/>
      <c r="H12" s="66"/>
      <c r="I12" s="18">
        <f t="shared" si="0"/>
        <v>1015</v>
      </c>
      <c r="J12" s="67"/>
      <c r="K12" s="66"/>
      <c r="L12" s="66">
        <v>41</v>
      </c>
      <c r="M12" s="66">
        <v>148</v>
      </c>
      <c r="N12" s="20">
        <f t="shared" si="1"/>
        <v>189</v>
      </c>
      <c r="O12" s="21">
        <f t="shared" si="2"/>
        <v>1204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34.200000000000003</v>
      </c>
      <c r="D13" s="75">
        <v>181.8</v>
      </c>
      <c r="E13" s="75"/>
      <c r="F13" s="75"/>
      <c r="G13" s="75"/>
      <c r="H13" s="75"/>
      <c r="I13" s="30">
        <f t="shared" si="0"/>
        <v>216</v>
      </c>
      <c r="J13" s="76"/>
      <c r="K13" s="75"/>
      <c r="L13" s="75">
        <v>3.5</v>
      </c>
      <c r="M13" s="75">
        <v>12.7</v>
      </c>
      <c r="N13" s="31">
        <f t="shared" si="1"/>
        <v>16.2</v>
      </c>
      <c r="O13" s="32">
        <f t="shared" si="2"/>
        <v>232.2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1.05</v>
      </c>
      <c r="D14" s="72">
        <v>60.87</v>
      </c>
      <c r="E14" s="72"/>
      <c r="F14" s="72">
        <v>3.22</v>
      </c>
      <c r="G14" s="72"/>
      <c r="H14" s="72"/>
      <c r="I14" s="27">
        <f t="shared" si="0"/>
        <v>65.14</v>
      </c>
      <c r="J14" s="73"/>
      <c r="K14" s="72"/>
      <c r="L14" s="72">
        <v>0.62</v>
      </c>
      <c r="M14" s="72">
        <v>19.73</v>
      </c>
      <c r="N14" s="28">
        <f t="shared" si="1"/>
        <v>20.350000000000001</v>
      </c>
      <c r="O14" s="29">
        <f t="shared" si="2"/>
        <v>85.490000000000009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122</v>
      </c>
      <c r="D15" s="66">
        <v>5333</v>
      </c>
      <c r="E15" s="66"/>
      <c r="F15" s="66">
        <v>248</v>
      </c>
      <c r="G15" s="66">
        <v>522</v>
      </c>
      <c r="H15" s="66"/>
      <c r="I15" s="18">
        <f t="shared" si="0"/>
        <v>6225</v>
      </c>
      <c r="J15" s="67"/>
      <c r="K15" s="66"/>
      <c r="L15" s="66">
        <v>18</v>
      </c>
      <c r="M15" s="66">
        <v>565</v>
      </c>
      <c r="N15" s="20">
        <f t="shared" si="1"/>
        <v>583</v>
      </c>
      <c r="O15" s="21">
        <f t="shared" si="2"/>
        <v>6808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9.9</v>
      </c>
      <c r="D16" s="75">
        <v>487.6</v>
      </c>
      <c r="E16" s="75"/>
      <c r="F16" s="75">
        <v>20.399999999999999</v>
      </c>
      <c r="G16" s="75">
        <v>39.200000000000003</v>
      </c>
      <c r="H16" s="75"/>
      <c r="I16" s="30">
        <f t="shared" si="0"/>
        <v>557.1</v>
      </c>
      <c r="J16" s="76"/>
      <c r="K16" s="75"/>
      <c r="L16" s="75">
        <v>1.2</v>
      </c>
      <c r="M16" s="75">
        <v>37.200000000000003</v>
      </c>
      <c r="N16" s="31">
        <f t="shared" si="1"/>
        <v>38.400000000000006</v>
      </c>
      <c r="O16" s="32">
        <f t="shared" si="2"/>
        <v>595.5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6.67</v>
      </c>
      <c r="D17" s="72">
        <v>94.8</v>
      </c>
      <c r="E17" s="72"/>
      <c r="F17" s="72">
        <v>0.13</v>
      </c>
      <c r="G17" s="72"/>
      <c r="H17" s="72"/>
      <c r="I17" s="27">
        <f t="shared" si="0"/>
        <v>101.6</v>
      </c>
      <c r="J17" s="73"/>
      <c r="K17" s="72"/>
      <c r="L17" s="72">
        <v>1.23</v>
      </c>
      <c r="M17" s="72">
        <v>28.03</v>
      </c>
      <c r="N17" s="28">
        <f t="shared" si="1"/>
        <v>29.26</v>
      </c>
      <c r="O17" s="29">
        <f t="shared" si="2"/>
        <v>130.85999999999999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1509</v>
      </c>
      <c r="D18" s="66">
        <v>16317</v>
      </c>
      <c r="E18" s="66"/>
      <c r="F18" s="66">
        <v>12</v>
      </c>
      <c r="G18" s="66"/>
      <c r="H18" s="66"/>
      <c r="I18" s="18">
        <f t="shared" si="0"/>
        <v>17838</v>
      </c>
      <c r="J18" s="67"/>
      <c r="K18" s="66"/>
      <c r="L18" s="66">
        <v>54</v>
      </c>
      <c r="M18" s="66">
        <v>1180</v>
      </c>
      <c r="N18" s="20">
        <f t="shared" si="1"/>
        <v>1234</v>
      </c>
      <c r="O18" s="21">
        <f t="shared" si="2"/>
        <v>19072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74</v>
      </c>
      <c r="D19" s="75">
        <v>1000.2</v>
      </c>
      <c r="E19" s="75"/>
      <c r="F19" s="75">
        <v>0.7</v>
      </c>
      <c r="G19" s="75"/>
      <c r="H19" s="75"/>
      <c r="I19" s="30">
        <f t="shared" si="0"/>
        <v>1074.9000000000001</v>
      </c>
      <c r="J19" s="76"/>
      <c r="K19" s="75"/>
      <c r="L19" s="75">
        <v>2.7</v>
      </c>
      <c r="M19" s="75">
        <v>56.8</v>
      </c>
      <c r="N19" s="31">
        <f t="shared" si="1"/>
        <v>59.5</v>
      </c>
      <c r="O19" s="32">
        <f t="shared" si="2"/>
        <v>1134.4000000000001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8.59</v>
      </c>
      <c r="D20" s="72">
        <v>210.07</v>
      </c>
      <c r="E20" s="72">
        <v>0.51</v>
      </c>
      <c r="F20" s="72">
        <v>1.39</v>
      </c>
      <c r="G20" s="72">
        <v>2.37</v>
      </c>
      <c r="H20" s="72"/>
      <c r="I20" s="27">
        <f t="shared" si="0"/>
        <v>222.92999999999998</v>
      </c>
      <c r="J20" s="73"/>
      <c r="K20" s="72"/>
      <c r="L20" s="72">
        <v>1.4</v>
      </c>
      <c r="M20" s="72">
        <v>122.68</v>
      </c>
      <c r="N20" s="28">
        <f t="shared" si="1"/>
        <v>124.08000000000001</v>
      </c>
      <c r="O20" s="29">
        <f t="shared" si="2"/>
        <v>347.01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7214</v>
      </c>
      <c r="D21" s="66">
        <v>38281</v>
      </c>
      <c r="E21" s="66">
        <v>58</v>
      </c>
      <c r="F21" s="66">
        <v>185</v>
      </c>
      <c r="G21" s="66">
        <v>350</v>
      </c>
      <c r="H21" s="66"/>
      <c r="I21" s="18">
        <f t="shared" si="0"/>
        <v>46088</v>
      </c>
      <c r="J21" s="67"/>
      <c r="K21" s="66"/>
      <c r="L21" s="66">
        <v>342</v>
      </c>
      <c r="M21" s="66">
        <v>5910</v>
      </c>
      <c r="N21" s="20">
        <f t="shared" si="1"/>
        <v>6252</v>
      </c>
      <c r="O21" s="21">
        <f t="shared" si="2"/>
        <v>52340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265.5</v>
      </c>
      <c r="D22" s="75">
        <v>1636.3</v>
      </c>
      <c r="E22" s="75">
        <v>2.7</v>
      </c>
      <c r="F22" s="75">
        <v>6.9</v>
      </c>
      <c r="G22" s="75">
        <v>12.6</v>
      </c>
      <c r="H22" s="75"/>
      <c r="I22" s="30">
        <f t="shared" si="0"/>
        <v>1924</v>
      </c>
      <c r="J22" s="76"/>
      <c r="K22" s="75"/>
      <c r="L22" s="75">
        <v>12.8</v>
      </c>
      <c r="M22" s="75">
        <v>226.1</v>
      </c>
      <c r="N22" s="31">
        <f t="shared" si="1"/>
        <v>238.9</v>
      </c>
      <c r="O22" s="32">
        <f t="shared" si="2"/>
        <v>2162.9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10.28</v>
      </c>
      <c r="D23" s="72">
        <v>439.42</v>
      </c>
      <c r="E23" s="72">
        <v>7.0000000000000007E-2</v>
      </c>
      <c r="F23" s="72">
        <v>10.45</v>
      </c>
      <c r="G23" s="72">
        <v>5.15</v>
      </c>
      <c r="H23" s="72">
        <v>2.4700000000000002</v>
      </c>
      <c r="I23" s="27">
        <f t="shared" si="0"/>
        <v>467.84</v>
      </c>
      <c r="J23" s="73">
        <v>1.93</v>
      </c>
      <c r="K23" s="72"/>
      <c r="L23" s="72">
        <v>8.8800000000000008</v>
      </c>
      <c r="M23" s="72">
        <v>322.39</v>
      </c>
      <c r="N23" s="28">
        <f t="shared" si="1"/>
        <v>333.2</v>
      </c>
      <c r="O23" s="29">
        <f t="shared" si="2"/>
        <v>801.04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2285</v>
      </c>
      <c r="D24" s="66">
        <v>82346</v>
      </c>
      <c r="E24" s="66">
        <v>12</v>
      </c>
      <c r="F24" s="66">
        <v>1639</v>
      </c>
      <c r="G24" s="66">
        <v>504</v>
      </c>
      <c r="H24" s="66">
        <v>776</v>
      </c>
      <c r="I24" s="18">
        <f t="shared" si="0"/>
        <v>87562</v>
      </c>
      <c r="J24" s="67">
        <v>152</v>
      </c>
      <c r="K24" s="66"/>
      <c r="L24" s="66">
        <v>488</v>
      </c>
      <c r="M24" s="66">
        <v>18665</v>
      </c>
      <c r="N24" s="20">
        <f t="shared" si="1"/>
        <v>19305</v>
      </c>
      <c r="O24" s="21">
        <f t="shared" si="2"/>
        <v>106867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60.1</v>
      </c>
      <c r="D25" s="75">
        <v>2822.2</v>
      </c>
      <c r="E25" s="75">
        <v>0.4</v>
      </c>
      <c r="F25" s="75">
        <v>39.200000000000003</v>
      </c>
      <c r="G25" s="75">
        <v>15</v>
      </c>
      <c r="H25" s="75">
        <v>33.9</v>
      </c>
      <c r="I25" s="30">
        <f t="shared" si="0"/>
        <v>2970.7999999999997</v>
      </c>
      <c r="J25" s="76">
        <v>0.3</v>
      </c>
      <c r="K25" s="75"/>
      <c r="L25" s="75">
        <v>16</v>
      </c>
      <c r="M25" s="75">
        <v>603</v>
      </c>
      <c r="N25" s="31">
        <f t="shared" si="1"/>
        <v>619.29999999999995</v>
      </c>
      <c r="O25" s="32">
        <f t="shared" si="2"/>
        <v>3590.0999999999995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3.71</v>
      </c>
      <c r="D26" s="72">
        <v>379.66</v>
      </c>
      <c r="E26" s="72">
        <v>1.8</v>
      </c>
      <c r="F26" s="72">
        <v>5.01</v>
      </c>
      <c r="G26" s="72">
        <v>49.13</v>
      </c>
      <c r="H26" s="72">
        <v>28.75</v>
      </c>
      <c r="I26" s="27">
        <f t="shared" si="0"/>
        <v>468.06</v>
      </c>
      <c r="J26" s="73">
        <v>0.71</v>
      </c>
      <c r="K26" s="72"/>
      <c r="L26" s="72">
        <v>14.19</v>
      </c>
      <c r="M26" s="72">
        <v>214.58</v>
      </c>
      <c r="N26" s="28">
        <f t="shared" si="1"/>
        <v>229.48000000000002</v>
      </c>
      <c r="O26" s="29">
        <f t="shared" si="2"/>
        <v>697.54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818</v>
      </c>
      <c r="D27" s="66">
        <v>76047</v>
      </c>
      <c r="E27" s="66">
        <v>284</v>
      </c>
      <c r="F27" s="66">
        <v>902</v>
      </c>
      <c r="G27" s="66">
        <v>13269</v>
      </c>
      <c r="H27" s="66">
        <v>6404</v>
      </c>
      <c r="I27" s="18">
        <f t="shared" si="0"/>
        <v>97724</v>
      </c>
      <c r="J27" s="67">
        <v>57</v>
      </c>
      <c r="K27" s="66"/>
      <c r="L27" s="66">
        <v>1019</v>
      </c>
      <c r="M27" s="66">
        <v>13898</v>
      </c>
      <c r="N27" s="20">
        <f t="shared" si="1"/>
        <v>14974</v>
      </c>
      <c r="O27" s="21">
        <f t="shared" si="2"/>
        <v>112698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19.600000000000001</v>
      </c>
      <c r="D28" s="75">
        <v>2029.9</v>
      </c>
      <c r="E28" s="75">
        <v>8.5</v>
      </c>
      <c r="F28" s="75">
        <v>18.399999999999999</v>
      </c>
      <c r="G28" s="75">
        <v>333.5</v>
      </c>
      <c r="H28" s="75">
        <v>236.9</v>
      </c>
      <c r="I28" s="30">
        <f t="shared" si="0"/>
        <v>2646.8</v>
      </c>
      <c r="J28" s="76">
        <v>0.1</v>
      </c>
      <c r="K28" s="75"/>
      <c r="L28" s="75">
        <v>29.5</v>
      </c>
      <c r="M28" s="75">
        <v>396.2</v>
      </c>
      <c r="N28" s="31">
        <f t="shared" si="1"/>
        <v>425.8</v>
      </c>
      <c r="O28" s="32">
        <f t="shared" si="2"/>
        <v>3072.6000000000004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16.13</v>
      </c>
      <c r="D29" s="72">
        <v>548.67999999999995</v>
      </c>
      <c r="E29" s="72"/>
      <c r="F29" s="72">
        <v>9</v>
      </c>
      <c r="G29" s="72">
        <v>86.33</v>
      </c>
      <c r="H29" s="72">
        <v>57.4</v>
      </c>
      <c r="I29" s="27">
        <f t="shared" si="0"/>
        <v>717.54</v>
      </c>
      <c r="J29" s="73"/>
      <c r="K29" s="72"/>
      <c r="L29" s="72">
        <v>9.32</v>
      </c>
      <c r="M29" s="72">
        <v>172.8</v>
      </c>
      <c r="N29" s="28">
        <f t="shared" si="1"/>
        <v>182.12</v>
      </c>
      <c r="O29" s="29">
        <f t="shared" si="2"/>
        <v>899.66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4371</v>
      </c>
      <c r="D30" s="66">
        <v>119498</v>
      </c>
      <c r="E30" s="66"/>
      <c r="F30" s="66">
        <v>1759</v>
      </c>
      <c r="G30" s="66">
        <v>16666</v>
      </c>
      <c r="H30" s="66">
        <v>6852</v>
      </c>
      <c r="I30" s="18">
        <f t="shared" si="0"/>
        <v>149146</v>
      </c>
      <c r="J30" s="67"/>
      <c r="K30" s="66"/>
      <c r="L30" s="66">
        <v>772</v>
      </c>
      <c r="M30" s="66">
        <v>13307</v>
      </c>
      <c r="N30" s="20">
        <f t="shared" si="1"/>
        <v>14079</v>
      </c>
      <c r="O30" s="21">
        <f t="shared" si="2"/>
        <v>163225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76.8</v>
      </c>
      <c r="D31" s="75">
        <v>2627.4</v>
      </c>
      <c r="E31" s="75"/>
      <c r="F31" s="75">
        <v>26.9</v>
      </c>
      <c r="G31" s="75">
        <v>322.39999999999998</v>
      </c>
      <c r="H31" s="75">
        <v>223.2</v>
      </c>
      <c r="I31" s="30">
        <f t="shared" si="0"/>
        <v>3276.7000000000003</v>
      </c>
      <c r="J31" s="76"/>
      <c r="K31" s="75"/>
      <c r="L31" s="75">
        <v>21.2</v>
      </c>
      <c r="M31" s="75">
        <v>355.7</v>
      </c>
      <c r="N31" s="31">
        <f t="shared" si="1"/>
        <v>376.9</v>
      </c>
      <c r="O31" s="32">
        <f t="shared" si="2"/>
        <v>3653.6000000000004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72.819999999999993</v>
      </c>
      <c r="D32" s="72">
        <v>803.78</v>
      </c>
      <c r="E32" s="72">
        <v>1.83</v>
      </c>
      <c r="F32" s="72">
        <v>90.11</v>
      </c>
      <c r="G32" s="72">
        <v>346.34</v>
      </c>
      <c r="H32" s="72">
        <v>104.98</v>
      </c>
      <c r="I32" s="27">
        <f t="shared" si="0"/>
        <v>1419.86</v>
      </c>
      <c r="J32" s="73"/>
      <c r="K32" s="72"/>
      <c r="L32" s="72">
        <v>10.1</v>
      </c>
      <c r="M32" s="72">
        <v>370.87</v>
      </c>
      <c r="N32" s="28">
        <f t="shared" si="1"/>
        <v>380.97</v>
      </c>
      <c r="O32" s="29">
        <f t="shared" si="2"/>
        <v>1800.83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21881</v>
      </c>
      <c r="D33" s="66">
        <v>178335</v>
      </c>
      <c r="E33" s="66">
        <v>416</v>
      </c>
      <c r="F33" s="66">
        <v>18500</v>
      </c>
      <c r="G33" s="66">
        <v>70210</v>
      </c>
      <c r="H33" s="66">
        <v>11936</v>
      </c>
      <c r="I33" s="18">
        <f t="shared" si="0"/>
        <v>301278</v>
      </c>
      <c r="J33" s="67"/>
      <c r="K33" s="66"/>
      <c r="L33" s="66">
        <v>924</v>
      </c>
      <c r="M33" s="66">
        <v>30317</v>
      </c>
      <c r="N33" s="20">
        <f t="shared" si="1"/>
        <v>31241</v>
      </c>
      <c r="O33" s="21">
        <f t="shared" si="2"/>
        <v>332519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307.3</v>
      </c>
      <c r="D34" s="75">
        <v>3232</v>
      </c>
      <c r="E34" s="75">
        <v>7.6</v>
      </c>
      <c r="F34" s="75">
        <v>231.4</v>
      </c>
      <c r="G34" s="75">
        <v>1042.3</v>
      </c>
      <c r="H34" s="75">
        <v>327.2</v>
      </c>
      <c r="I34" s="30">
        <f t="shared" si="0"/>
        <v>5147.8</v>
      </c>
      <c r="J34" s="76"/>
      <c r="K34" s="75"/>
      <c r="L34" s="75">
        <v>22.4</v>
      </c>
      <c r="M34" s="75">
        <v>705</v>
      </c>
      <c r="N34" s="31">
        <f t="shared" si="1"/>
        <v>727.4</v>
      </c>
      <c r="O34" s="32">
        <f t="shared" si="2"/>
        <v>5875.2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219.06</v>
      </c>
      <c r="D35" s="72">
        <v>1000.73</v>
      </c>
      <c r="E35" s="72">
        <v>1.91</v>
      </c>
      <c r="F35" s="72">
        <v>517.88</v>
      </c>
      <c r="G35" s="72">
        <v>309.63</v>
      </c>
      <c r="H35" s="72">
        <v>156.31</v>
      </c>
      <c r="I35" s="27">
        <f t="shared" si="0"/>
        <v>2205.52</v>
      </c>
      <c r="J35" s="73">
        <v>0.36</v>
      </c>
      <c r="K35" s="72">
        <v>15.48</v>
      </c>
      <c r="L35" s="72">
        <v>13.19</v>
      </c>
      <c r="M35" s="72">
        <v>695.65</v>
      </c>
      <c r="N35" s="28">
        <f t="shared" si="1"/>
        <v>724.68</v>
      </c>
      <c r="O35" s="29">
        <f t="shared" si="2"/>
        <v>2930.2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69411</v>
      </c>
      <c r="D36" s="66">
        <v>238127</v>
      </c>
      <c r="E36" s="66">
        <v>491</v>
      </c>
      <c r="F36" s="66">
        <v>106357</v>
      </c>
      <c r="G36" s="66">
        <v>69136</v>
      </c>
      <c r="H36" s="66">
        <v>20950</v>
      </c>
      <c r="I36" s="18">
        <f t="shared" si="0"/>
        <v>504472</v>
      </c>
      <c r="J36" s="67">
        <v>29</v>
      </c>
      <c r="K36" s="66">
        <v>1510</v>
      </c>
      <c r="L36" s="66">
        <v>1340</v>
      </c>
      <c r="M36" s="66">
        <v>64409</v>
      </c>
      <c r="N36" s="20">
        <f t="shared" si="1"/>
        <v>67288</v>
      </c>
      <c r="O36" s="21">
        <f t="shared" si="2"/>
        <v>571760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944.6</v>
      </c>
      <c r="D37" s="75">
        <v>3900.6</v>
      </c>
      <c r="E37" s="75">
        <v>7.8</v>
      </c>
      <c r="F37" s="75">
        <v>1227.7</v>
      </c>
      <c r="G37" s="75">
        <v>958.5</v>
      </c>
      <c r="H37" s="75">
        <v>495.4</v>
      </c>
      <c r="I37" s="30">
        <f t="shared" ref="I37:I50" si="3">SUM(C37:H37)</f>
        <v>7534.5999999999995</v>
      </c>
      <c r="J37" s="76">
        <v>0</v>
      </c>
      <c r="K37" s="75">
        <v>39.200000000000003</v>
      </c>
      <c r="L37" s="75">
        <v>26.9</v>
      </c>
      <c r="M37" s="75">
        <v>1244.7</v>
      </c>
      <c r="N37" s="31">
        <f t="shared" si="1"/>
        <v>1310.8</v>
      </c>
      <c r="O37" s="32">
        <f t="shared" si="2"/>
        <v>8845.4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477.14</v>
      </c>
      <c r="D38" s="72">
        <v>644.27</v>
      </c>
      <c r="E38" s="72"/>
      <c r="F38" s="72">
        <v>1306.8699999999999</v>
      </c>
      <c r="G38" s="72">
        <v>989.7</v>
      </c>
      <c r="H38" s="72">
        <v>24.61</v>
      </c>
      <c r="I38" s="27">
        <f t="shared" si="3"/>
        <v>3442.5899999999997</v>
      </c>
      <c r="J38" s="73">
        <v>1.69</v>
      </c>
      <c r="K38" s="72"/>
      <c r="L38" s="72">
        <v>38.869999999999997</v>
      </c>
      <c r="M38" s="72">
        <v>1327.59</v>
      </c>
      <c r="N38" s="28">
        <f t="shared" si="1"/>
        <v>1368.1499999999999</v>
      </c>
      <c r="O38" s="29">
        <f t="shared" si="2"/>
        <v>4810.74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161058</v>
      </c>
      <c r="D39" s="66">
        <v>161339</v>
      </c>
      <c r="E39" s="66"/>
      <c r="F39" s="66">
        <v>291647</v>
      </c>
      <c r="G39" s="66">
        <v>245775</v>
      </c>
      <c r="H39" s="66">
        <v>3302</v>
      </c>
      <c r="I39" s="18">
        <f t="shared" si="3"/>
        <v>863121</v>
      </c>
      <c r="J39" s="67">
        <v>136</v>
      </c>
      <c r="K39" s="66"/>
      <c r="L39" s="66">
        <v>3944</v>
      </c>
      <c r="M39" s="66">
        <v>126242</v>
      </c>
      <c r="N39" s="20">
        <f t="shared" si="1"/>
        <v>130322</v>
      </c>
      <c r="O39" s="21">
        <f t="shared" si="2"/>
        <v>993443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2054.4</v>
      </c>
      <c r="D40" s="75">
        <v>2177.1999999999998</v>
      </c>
      <c r="E40" s="75"/>
      <c r="F40" s="75">
        <v>3243.9</v>
      </c>
      <c r="G40" s="75">
        <v>3118.4</v>
      </c>
      <c r="H40" s="75">
        <v>62.8</v>
      </c>
      <c r="I40" s="30">
        <f t="shared" si="3"/>
        <v>10656.699999999999</v>
      </c>
      <c r="J40" s="76">
        <v>0</v>
      </c>
      <c r="K40" s="75"/>
      <c r="L40" s="75">
        <v>77.599999999999994</v>
      </c>
      <c r="M40" s="75">
        <v>2356.6</v>
      </c>
      <c r="N40" s="31">
        <f t="shared" si="1"/>
        <v>2434.1999999999998</v>
      </c>
      <c r="O40" s="32">
        <f t="shared" si="2"/>
        <v>13090.899999999998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704.44</v>
      </c>
      <c r="D41" s="72">
        <v>393.37</v>
      </c>
      <c r="E41" s="72">
        <v>0.39</v>
      </c>
      <c r="F41" s="72">
        <v>754.58</v>
      </c>
      <c r="G41" s="72">
        <v>827.07</v>
      </c>
      <c r="H41" s="72">
        <v>15.69</v>
      </c>
      <c r="I41" s="27">
        <f t="shared" si="3"/>
        <v>2695.5400000000004</v>
      </c>
      <c r="J41" s="73">
        <v>3.03</v>
      </c>
      <c r="K41" s="72">
        <v>3.82</v>
      </c>
      <c r="L41" s="72">
        <v>56.57</v>
      </c>
      <c r="M41" s="72">
        <v>1670.47</v>
      </c>
      <c r="N41" s="28">
        <f t="shared" si="1"/>
        <v>1733.89</v>
      </c>
      <c r="O41" s="29">
        <f t="shared" si="2"/>
        <v>4429.43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241252</v>
      </c>
      <c r="D42" s="66">
        <v>100357</v>
      </c>
      <c r="E42" s="66">
        <v>106</v>
      </c>
      <c r="F42" s="66">
        <v>172284</v>
      </c>
      <c r="G42" s="66">
        <v>207847</v>
      </c>
      <c r="H42" s="66">
        <v>2311</v>
      </c>
      <c r="I42" s="18">
        <f t="shared" si="3"/>
        <v>724157</v>
      </c>
      <c r="J42" s="67">
        <v>244</v>
      </c>
      <c r="K42" s="66">
        <v>416</v>
      </c>
      <c r="L42" s="66">
        <v>6407</v>
      </c>
      <c r="M42" s="66">
        <v>173727</v>
      </c>
      <c r="N42" s="20">
        <f t="shared" si="1"/>
        <v>180794</v>
      </c>
      <c r="O42" s="21">
        <f t="shared" si="2"/>
        <v>904951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2948.7</v>
      </c>
      <c r="D43" s="75">
        <v>1338.7</v>
      </c>
      <c r="E43" s="75">
        <v>1.4</v>
      </c>
      <c r="F43" s="75">
        <v>1837.9</v>
      </c>
      <c r="G43" s="75">
        <v>2585</v>
      </c>
      <c r="H43" s="75">
        <v>42.6</v>
      </c>
      <c r="I43" s="30">
        <f t="shared" si="3"/>
        <v>8754.2999999999993</v>
      </c>
      <c r="J43" s="76">
        <v>0.1</v>
      </c>
      <c r="K43" s="75">
        <v>10</v>
      </c>
      <c r="L43" s="75">
        <v>96.3</v>
      </c>
      <c r="M43" s="75">
        <v>2793.8</v>
      </c>
      <c r="N43" s="31">
        <f t="shared" si="1"/>
        <v>2900.2000000000003</v>
      </c>
      <c r="O43" s="32">
        <f t="shared" si="2"/>
        <v>11654.5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413.27</v>
      </c>
      <c r="D44" s="72">
        <v>300.36</v>
      </c>
      <c r="E44" s="72">
        <v>0.65</v>
      </c>
      <c r="F44" s="72">
        <v>447.99</v>
      </c>
      <c r="G44" s="72">
        <v>769.75</v>
      </c>
      <c r="H44" s="72">
        <v>10.87</v>
      </c>
      <c r="I44" s="27">
        <f t="shared" si="3"/>
        <v>1942.8899999999999</v>
      </c>
      <c r="J44" s="73">
        <v>3.26</v>
      </c>
      <c r="K44" s="72"/>
      <c r="L44" s="72">
        <v>85.47</v>
      </c>
      <c r="M44" s="72">
        <v>1818.44</v>
      </c>
      <c r="N44" s="28">
        <f t="shared" si="1"/>
        <v>1907.17</v>
      </c>
      <c r="O44" s="29">
        <f t="shared" si="2"/>
        <v>3850.06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149664</v>
      </c>
      <c r="D45" s="66">
        <v>80509</v>
      </c>
      <c r="E45" s="66">
        <v>112</v>
      </c>
      <c r="F45" s="66">
        <v>104442</v>
      </c>
      <c r="G45" s="66">
        <v>201636</v>
      </c>
      <c r="H45" s="66">
        <v>1990</v>
      </c>
      <c r="I45" s="18">
        <f t="shared" si="3"/>
        <v>538353</v>
      </c>
      <c r="J45" s="67">
        <v>227</v>
      </c>
      <c r="K45" s="66"/>
      <c r="L45" s="66">
        <v>9995</v>
      </c>
      <c r="M45" s="66">
        <v>209316</v>
      </c>
      <c r="N45" s="20">
        <f t="shared" si="1"/>
        <v>219538</v>
      </c>
      <c r="O45" s="21">
        <f t="shared" si="2"/>
        <v>757891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1471.3</v>
      </c>
      <c r="D46" s="75">
        <v>964.5</v>
      </c>
      <c r="E46" s="75">
        <v>1.3</v>
      </c>
      <c r="F46" s="75">
        <v>816</v>
      </c>
      <c r="G46" s="75">
        <v>2122.8000000000002</v>
      </c>
      <c r="H46" s="75">
        <v>31.7</v>
      </c>
      <c r="I46" s="30">
        <f t="shared" si="3"/>
        <v>5407.6</v>
      </c>
      <c r="J46" s="76">
        <v>0</v>
      </c>
      <c r="K46" s="75"/>
      <c r="L46" s="75">
        <v>124.7</v>
      </c>
      <c r="M46" s="75">
        <v>2596</v>
      </c>
      <c r="N46" s="31">
        <f t="shared" si="1"/>
        <v>2720.7</v>
      </c>
      <c r="O46" s="32">
        <f t="shared" si="2"/>
        <v>8128.3</v>
      </c>
      <c r="P46" s="77">
        <v>3.29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876.33</v>
      </c>
      <c r="D47" s="72">
        <v>908.32</v>
      </c>
      <c r="E47" s="72">
        <v>5.85</v>
      </c>
      <c r="F47" s="72">
        <v>1886.06</v>
      </c>
      <c r="G47" s="72">
        <v>988.67</v>
      </c>
      <c r="H47" s="72">
        <v>2107.0700000000002</v>
      </c>
      <c r="I47" s="27">
        <f t="shared" si="3"/>
        <v>6772.2999999999993</v>
      </c>
      <c r="J47" s="73">
        <v>9.31</v>
      </c>
      <c r="K47" s="72">
        <v>91.37</v>
      </c>
      <c r="L47" s="72">
        <v>408.25</v>
      </c>
      <c r="M47" s="72">
        <v>10899.1</v>
      </c>
      <c r="N47" s="28">
        <f t="shared" si="1"/>
        <v>11408.03</v>
      </c>
      <c r="O47" s="29">
        <f t="shared" si="2"/>
        <v>18180.330000000002</v>
      </c>
      <c r="P47" s="78">
        <v>318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340414</v>
      </c>
      <c r="D48" s="66">
        <v>264953</v>
      </c>
      <c r="E48" s="66">
        <v>1708</v>
      </c>
      <c r="F48" s="66">
        <v>485472</v>
      </c>
      <c r="G48" s="66">
        <v>276550</v>
      </c>
      <c r="H48" s="66">
        <v>422312</v>
      </c>
      <c r="I48" s="18">
        <f t="shared" si="3"/>
        <v>1791409</v>
      </c>
      <c r="J48" s="67">
        <v>664</v>
      </c>
      <c r="K48" s="66">
        <v>16957</v>
      </c>
      <c r="L48" s="66">
        <v>50636</v>
      </c>
      <c r="M48" s="66">
        <v>1281169</v>
      </c>
      <c r="N48" s="20">
        <f t="shared" si="1"/>
        <v>1349426</v>
      </c>
      <c r="O48" s="21">
        <f t="shared" si="2"/>
        <v>3140835</v>
      </c>
      <c r="P48" s="78">
        <v>85.56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1845.1</v>
      </c>
      <c r="D49" s="75">
        <v>894.2</v>
      </c>
      <c r="E49" s="75">
        <v>2.7</v>
      </c>
      <c r="F49" s="75">
        <v>2297.1</v>
      </c>
      <c r="G49" s="75">
        <v>1904.8</v>
      </c>
      <c r="H49" s="75">
        <v>1137.7</v>
      </c>
      <c r="I49" s="30">
        <f t="shared" si="3"/>
        <v>8081.6</v>
      </c>
      <c r="J49" s="76">
        <v>0.1</v>
      </c>
      <c r="K49" s="75">
        <v>55.9</v>
      </c>
      <c r="L49" s="75">
        <v>344.9</v>
      </c>
      <c r="M49" s="75">
        <v>6540.2</v>
      </c>
      <c r="N49" s="31">
        <f t="shared" si="1"/>
        <v>6941.0999999999995</v>
      </c>
      <c r="O49" s="32">
        <f t="shared" si="2"/>
        <v>15022.7</v>
      </c>
      <c r="P49" s="78">
        <v>621.27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2803.1</v>
      </c>
      <c r="D50" s="63">
        <v>5488.98</v>
      </c>
      <c r="E50" s="63">
        <v>13.01</v>
      </c>
      <c r="F50" s="63">
        <v>5029.34</v>
      </c>
      <c r="G50" s="63">
        <v>4374.1400000000003</v>
      </c>
      <c r="H50" s="63">
        <v>2506.14</v>
      </c>
      <c r="I50" s="11">
        <f t="shared" si="3"/>
        <v>20214.71</v>
      </c>
      <c r="J50" s="64">
        <v>20.29</v>
      </c>
      <c r="K50" s="63">
        <v>110.67</v>
      </c>
      <c r="L50" s="63">
        <v>649.66</v>
      </c>
      <c r="M50" s="63">
        <v>17670.37</v>
      </c>
      <c r="N50" s="13">
        <f t="shared" si="1"/>
        <v>18450.989999999998</v>
      </c>
      <c r="O50" s="14">
        <f t="shared" si="2"/>
        <v>38665.699999999997</v>
      </c>
      <c r="P50" s="78">
        <v>1.62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998601</v>
      </c>
      <c r="D51" s="66">
        <v>1316642</v>
      </c>
      <c r="E51" s="66">
        <v>3187</v>
      </c>
      <c r="F51" s="66">
        <v>1183187</v>
      </c>
      <c r="G51" s="66">
        <v>1101943</v>
      </c>
      <c r="H51" s="66">
        <v>476087</v>
      </c>
      <c r="I51" s="18">
        <f t="shared" ref="I51:I58" si="4">SUM(C51:H51)</f>
        <v>5079647</v>
      </c>
      <c r="J51" s="67">
        <v>1509</v>
      </c>
      <c r="K51" s="66">
        <v>18883</v>
      </c>
      <c r="L51" s="66">
        <v>75980</v>
      </c>
      <c r="M51" s="66">
        <v>1938864</v>
      </c>
      <c r="N51" s="20">
        <f t="shared" si="1"/>
        <v>2035236</v>
      </c>
      <c r="O51" s="21">
        <f>SUM(N51,I51)</f>
        <v>7114883</v>
      </c>
      <c r="P51" s="78">
        <v>83.31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10004.799999999999</v>
      </c>
      <c r="D52" s="75">
        <v>20637.3</v>
      </c>
      <c r="E52" s="75">
        <v>32.4</v>
      </c>
      <c r="F52" s="75">
        <v>9745.4</v>
      </c>
      <c r="G52" s="75">
        <v>12415.3</v>
      </c>
      <c r="H52" s="75">
        <v>2558.8000000000002</v>
      </c>
      <c r="I52" s="30">
        <f t="shared" si="4"/>
        <v>55394</v>
      </c>
      <c r="J52" s="76">
        <v>0.6</v>
      </c>
      <c r="K52" s="75">
        <v>105.1</v>
      </c>
      <c r="L52" s="75">
        <v>779.7</v>
      </c>
      <c r="M52" s="75">
        <v>17925.5</v>
      </c>
      <c r="N52" s="31">
        <f t="shared" si="1"/>
        <v>18810.900000000001</v>
      </c>
      <c r="O52" s="32">
        <f t="shared" si="2"/>
        <v>74204.899999999994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2779.84</v>
      </c>
      <c r="D53" s="72">
        <v>4194.5200000000004</v>
      </c>
      <c r="E53" s="72">
        <v>10.63</v>
      </c>
      <c r="F53" s="72">
        <v>5014.43</v>
      </c>
      <c r="G53" s="72">
        <v>4334.46</v>
      </c>
      <c r="H53" s="72">
        <v>2133.63</v>
      </c>
      <c r="I53" s="27">
        <f t="shared" si="4"/>
        <v>18467.510000000002</v>
      </c>
      <c r="J53" s="73">
        <v>20.29</v>
      </c>
      <c r="K53" s="72">
        <v>91.37</v>
      </c>
      <c r="L53" s="72">
        <v>647.47</v>
      </c>
      <c r="M53" s="72">
        <v>17642.97</v>
      </c>
      <c r="N53" s="28">
        <f t="shared" si="1"/>
        <v>18402.100000000002</v>
      </c>
      <c r="O53" s="29">
        <f t="shared" si="2"/>
        <v>36869.61</v>
      </c>
      <c r="P53" s="33">
        <f>SUM(P46:P52)</f>
        <v>1113.0499999999997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988224</v>
      </c>
      <c r="D54" s="66">
        <v>1052578</v>
      </c>
      <c r="E54" s="66">
        <v>2833</v>
      </c>
      <c r="F54" s="66">
        <v>1180810</v>
      </c>
      <c r="G54" s="66">
        <v>1092018</v>
      </c>
      <c r="H54" s="66">
        <v>426613</v>
      </c>
      <c r="I54" s="18">
        <f t="shared" si="4"/>
        <v>4743076</v>
      </c>
      <c r="J54" s="67">
        <v>1509</v>
      </c>
      <c r="K54" s="66">
        <v>16957</v>
      </c>
      <c r="L54" s="66">
        <v>75921</v>
      </c>
      <c r="M54" s="66">
        <v>1938152</v>
      </c>
      <c r="N54" s="20">
        <f t="shared" si="1"/>
        <v>2032539</v>
      </c>
      <c r="O54" s="21">
        <f t="shared" si="2"/>
        <v>6775615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9652.2000000000007</v>
      </c>
      <c r="D55" s="69">
        <v>13143.2</v>
      </c>
      <c r="E55" s="69">
        <v>20.8</v>
      </c>
      <c r="F55" s="69">
        <v>9688.2000000000007</v>
      </c>
      <c r="G55" s="69">
        <v>12156.2</v>
      </c>
      <c r="H55" s="69">
        <v>1212</v>
      </c>
      <c r="I55" s="24">
        <f t="shared" si="4"/>
        <v>45872.600000000006</v>
      </c>
      <c r="J55" s="70">
        <v>0.6</v>
      </c>
      <c r="K55" s="69">
        <v>55.9</v>
      </c>
      <c r="L55" s="69">
        <v>775</v>
      </c>
      <c r="M55" s="69">
        <v>17874.900000000001</v>
      </c>
      <c r="N55" s="24">
        <f t="shared" si="1"/>
        <v>18706.400000000001</v>
      </c>
      <c r="O55" s="26">
        <f t="shared" si="2"/>
        <v>64579.000000000007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2811.32</v>
      </c>
      <c r="D56" s="10">
        <f t="shared" si="5"/>
        <v>5812.4599999999991</v>
      </c>
      <c r="E56" s="10">
        <f t="shared" si="5"/>
        <v>13.01</v>
      </c>
      <c r="F56" s="10">
        <f t="shared" si="5"/>
        <v>5033.2000000000007</v>
      </c>
      <c r="G56" s="10">
        <f t="shared" si="5"/>
        <v>4395.29</v>
      </c>
      <c r="H56" s="10">
        <f t="shared" si="5"/>
        <v>2508.15</v>
      </c>
      <c r="I56" s="36">
        <f>SUM(C56:H56)</f>
        <v>20573.43</v>
      </c>
      <c r="J56" s="34">
        <f>SUM(J5,J8,J11,J14,J17,J20,J23,J26,J29,J32,J35,J38,J41,J44,J47)</f>
        <v>20.29</v>
      </c>
      <c r="K56" s="10">
        <f>SUM(K5,K8,K11,K14,K17,K20,K23,K26,K29,K32,K35,K38,K41,K44,K47)</f>
        <v>110.67</v>
      </c>
      <c r="L56" s="10">
        <f>SUM(L5,L8,L11,L14,L17,L20,L23,L26,L29,L32,L35,L38,L41,L44,L47)</f>
        <v>653.66</v>
      </c>
      <c r="M56" s="10">
        <f>SUM(M5,M8,M11,M14,M17,M20,M23,M26,M29,M32,M35,M38,M41,M44,M47)</f>
        <v>17670.370000000003</v>
      </c>
      <c r="N56" s="12">
        <f t="shared" si="1"/>
        <v>18454.990000000002</v>
      </c>
      <c r="O56" s="14">
        <f t="shared" si="2"/>
        <v>39028.42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1000169</v>
      </c>
      <c r="D57" s="17">
        <f t="shared" si="5"/>
        <v>1362287</v>
      </c>
      <c r="E57" s="17">
        <f t="shared" si="5"/>
        <v>3187</v>
      </c>
      <c r="F57" s="17">
        <f t="shared" si="5"/>
        <v>1183447</v>
      </c>
      <c r="G57" s="17">
        <f t="shared" si="5"/>
        <v>1102465</v>
      </c>
      <c r="H57" s="17">
        <f t="shared" si="5"/>
        <v>476833</v>
      </c>
      <c r="I57" s="37">
        <f t="shared" si="4"/>
        <v>5128388</v>
      </c>
      <c r="J57" s="35">
        <f t="shared" ref="J57:M58" si="6">SUM(J6,J9,J12,J15,J18,J21,J24,J27,J30,J33,J36,J39,J42,J45,J48)</f>
        <v>1509</v>
      </c>
      <c r="K57" s="17">
        <f t="shared" si="6"/>
        <v>18883</v>
      </c>
      <c r="L57" s="17">
        <f t="shared" si="6"/>
        <v>76033</v>
      </c>
      <c r="M57" s="17">
        <f t="shared" si="6"/>
        <v>1938864</v>
      </c>
      <c r="N57" s="19">
        <f t="shared" si="1"/>
        <v>2035289</v>
      </c>
      <c r="O57" s="21">
        <f t="shared" si="2"/>
        <v>7163677</v>
      </c>
      <c r="P57" s="82">
        <v>191.79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10111.5</v>
      </c>
      <c r="D58" s="40">
        <f t="shared" si="5"/>
        <v>23292.600000000002</v>
      </c>
      <c r="E58" s="40">
        <f t="shared" si="5"/>
        <v>32.4</v>
      </c>
      <c r="F58" s="40">
        <f t="shared" si="5"/>
        <v>9766.5</v>
      </c>
      <c r="G58" s="40">
        <f t="shared" si="5"/>
        <v>12454.5</v>
      </c>
      <c r="H58" s="40">
        <f t="shared" si="5"/>
        <v>2591.3999999999996</v>
      </c>
      <c r="I58" s="41">
        <f t="shared" si="4"/>
        <v>58248.900000000009</v>
      </c>
      <c r="J58" s="39">
        <f t="shared" si="6"/>
        <v>0.6</v>
      </c>
      <c r="K58" s="40">
        <f t="shared" si="6"/>
        <v>105.1</v>
      </c>
      <c r="L58" s="40">
        <f t="shared" si="6"/>
        <v>787.3</v>
      </c>
      <c r="M58" s="40">
        <f t="shared" si="6"/>
        <v>17925.5</v>
      </c>
      <c r="N58" s="42">
        <f t="shared" si="1"/>
        <v>18818.5</v>
      </c>
      <c r="O58" s="43">
        <f t="shared" si="2"/>
        <v>77067.400000000009</v>
      </c>
      <c r="P58" s="44">
        <f>SUM(O56,P53,P54,P57)</f>
        <v>40333.26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7.45</v>
      </c>
      <c r="E63" s="63"/>
      <c r="F63" s="63">
        <v>0.51</v>
      </c>
      <c r="G63" s="63">
        <v>17.010000000000002</v>
      </c>
      <c r="H63" s="63"/>
      <c r="I63" s="11">
        <f>SUM(C63:H63)</f>
        <v>24.970000000000002</v>
      </c>
      <c r="J63" s="64"/>
      <c r="K63" s="63"/>
      <c r="L63" s="63"/>
      <c r="M63" s="63"/>
      <c r="N63" s="13">
        <f>SUM(J63:M63)</f>
        <v>0</v>
      </c>
      <c r="O63" s="14">
        <f>SUM(N63,I63)</f>
        <v>24.970000000000002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>
        <v>0</v>
      </c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>
        <v>0</v>
      </c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4.8</v>
      </c>
      <c r="E66" s="72"/>
      <c r="F66" s="72"/>
      <c r="G66" s="72">
        <v>4.1399999999999997</v>
      </c>
      <c r="H66" s="72"/>
      <c r="I66" s="27">
        <f t="shared" si="7"/>
        <v>8.94</v>
      </c>
      <c r="J66" s="73"/>
      <c r="K66" s="72"/>
      <c r="L66" s="72">
        <v>4</v>
      </c>
      <c r="M66" s="72">
        <v>0.62</v>
      </c>
      <c r="N66" s="28">
        <f t="shared" si="8"/>
        <v>4.62</v>
      </c>
      <c r="O66" s="29">
        <f t="shared" si="9"/>
        <v>13.559999999999999</v>
      </c>
      <c r="P66" s="22" t="s">
        <v>25</v>
      </c>
      <c r="Q66" s="129" t="s">
        <v>122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53</v>
      </c>
      <c r="M67" s="66">
        <v>11</v>
      </c>
      <c r="N67" s="20">
        <f t="shared" si="8"/>
        <v>64</v>
      </c>
      <c r="O67" s="21">
        <f t="shared" si="9"/>
        <v>64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7.6</v>
      </c>
      <c r="M68" s="75">
        <v>1.5</v>
      </c>
      <c r="N68" s="31">
        <f t="shared" si="8"/>
        <v>9.1</v>
      </c>
      <c r="O68" s="32">
        <f t="shared" si="9"/>
        <v>9.1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1.83</v>
      </c>
      <c r="D69" s="72">
        <v>15.88</v>
      </c>
      <c r="E69" s="72"/>
      <c r="F69" s="72"/>
      <c r="G69" s="72"/>
      <c r="H69" s="72"/>
      <c r="I69" s="27">
        <f t="shared" si="7"/>
        <v>17.71</v>
      </c>
      <c r="J69" s="73"/>
      <c r="K69" s="72"/>
      <c r="L69" s="72">
        <v>1.57</v>
      </c>
      <c r="M69" s="72">
        <v>7.42</v>
      </c>
      <c r="N69" s="28">
        <f t="shared" si="8"/>
        <v>8.99</v>
      </c>
      <c r="O69" s="29">
        <f t="shared" si="9"/>
        <v>26.700000000000003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170</v>
      </c>
      <c r="D70" s="66">
        <v>845</v>
      </c>
      <c r="E70" s="66"/>
      <c r="F70" s="66"/>
      <c r="G70" s="66"/>
      <c r="H70" s="66"/>
      <c r="I70" s="18">
        <f t="shared" si="7"/>
        <v>1015</v>
      </c>
      <c r="J70" s="67"/>
      <c r="K70" s="66"/>
      <c r="L70" s="66">
        <v>41</v>
      </c>
      <c r="M70" s="66">
        <v>148</v>
      </c>
      <c r="N70" s="20">
        <f t="shared" si="8"/>
        <v>189</v>
      </c>
      <c r="O70" s="21">
        <f t="shared" si="9"/>
        <v>1204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34.200000000000003</v>
      </c>
      <c r="D71" s="75">
        <v>181.8</v>
      </c>
      <c r="E71" s="75"/>
      <c r="F71" s="75"/>
      <c r="G71" s="75"/>
      <c r="H71" s="75"/>
      <c r="I71" s="30">
        <f t="shared" si="7"/>
        <v>216</v>
      </c>
      <c r="J71" s="76"/>
      <c r="K71" s="75"/>
      <c r="L71" s="75">
        <v>3.5</v>
      </c>
      <c r="M71" s="75">
        <v>12.7</v>
      </c>
      <c r="N71" s="31">
        <f t="shared" si="8"/>
        <v>16.2</v>
      </c>
      <c r="O71" s="32">
        <f t="shared" si="9"/>
        <v>232.2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1.05</v>
      </c>
      <c r="D72" s="72">
        <v>60.87</v>
      </c>
      <c r="E72" s="72"/>
      <c r="F72" s="72">
        <v>3.22</v>
      </c>
      <c r="G72" s="72"/>
      <c r="H72" s="72"/>
      <c r="I72" s="27">
        <f t="shared" si="7"/>
        <v>65.14</v>
      </c>
      <c r="J72" s="73"/>
      <c r="K72" s="72"/>
      <c r="L72" s="72">
        <v>0.62</v>
      </c>
      <c r="M72" s="72">
        <v>19.73</v>
      </c>
      <c r="N72" s="28">
        <f t="shared" si="8"/>
        <v>20.350000000000001</v>
      </c>
      <c r="O72" s="29">
        <f t="shared" si="9"/>
        <v>85.490000000000009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122</v>
      </c>
      <c r="D73" s="66">
        <v>5333</v>
      </c>
      <c r="E73" s="66"/>
      <c r="F73" s="66">
        <v>248</v>
      </c>
      <c r="G73" s="66">
        <v>522</v>
      </c>
      <c r="H73" s="66"/>
      <c r="I73" s="18">
        <f t="shared" si="7"/>
        <v>6225</v>
      </c>
      <c r="J73" s="67"/>
      <c r="K73" s="66"/>
      <c r="L73" s="66">
        <v>18</v>
      </c>
      <c r="M73" s="66">
        <v>565</v>
      </c>
      <c r="N73" s="20">
        <f t="shared" si="8"/>
        <v>583</v>
      </c>
      <c r="O73" s="21">
        <f t="shared" si="9"/>
        <v>6808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9.9</v>
      </c>
      <c r="D74" s="75">
        <v>487.6</v>
      </c>
      <c r="E74" s="75"/>
      <c r="F74" s="75">
        <v>20.399999999999999</v>
      </c>
      <c r="G74" s="75">
        <v>39.200000000000003</v>
      </c>
      <c r="H74" s="75"/>
      <c r="I74" s="30">
        <f t="shared" si="7"/>
        <v>557.1</v>
      </c>
      <c r="J74" s="76"/>
      <c r="K74" s="75"/>
      <c r="L74" s="75">
        <v>1.2</v>
      </c>
      <c r="M74" s="75">
        <v>37.200000000000003</v>
      </c>
      <c r="N74" s="31">
        <f t="shared" si="8"/>
        <v>38.400000000000006</v>
      </c>
      <c r="O74" s="32">
        <f t="shared" si="9"/>
        <v>595.5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6.67</v>
      </c>
      <c r="D75" s="72">
        <v>94.8</v>
      </c>
      <c r="E75" s="72"/>
      <c r="F75" s="72">
        <v>0.13</v>
      </c>
      <c r="G75" s="72"/>
      <c r="H75" s="72"/>
      <c r="I75" s="27">
        <f t="shared" si="7"/>
        <v>101.6</v>
      </c>
      <c r="J75" s="73"/>
      <c r="K75" s="72"/>
      <c r="L75" s="72">
        <v>1.23</v>
      </c>
      <c r="M75" s="72">
        <v>28.03</v>
      </c>
      <c r="N75" s="28">
        <f t="shared" si="8"/>
        <v>29.26</v>
      </c>
      <c r="O75" s="29">
        <f t="shared" si="9"/>
        <v>130.85999999999999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1509</v>
      </c>
      <c r="D76" s="66">
        <v>16317</v>
      </c>
      <c r="E76" s="66"/>
      <c r="F76" s="66">
        <v>12</v>
      </c>
      <c r="G76" s="66"/>
      <c r="H76" s="66"/>
      <c r="I76" s="18">
        <f t="shared" si="7"/>
        <v>17838</v>
      </c>
      <c r="J76" s="67"/>
      <c r="K76" s="66"/>
      <c r="L76" s="66">
        <v>54</v>
      </c>
      <c r="M76" s="66">
        <v>1180</v>
      </c>
      <c r="N76" s="20">
        <f t="shared" si="8"/>
        <v>1234</v>
      </c>
      <c r="O76" s="21">
        <f t="shared" si="9"/>
        <v>19072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74</v>
      </c>
      <c r="D77" s="75">
        <v>1000.2</v>
      </c>
      <c r="E77" s="75"/>
      <c r="F77" s="75">
        <v>0.7</v>
      </c>
      <c r="G77" s="75"/>
      <c r="H77" s="75"/>
      <c r="I77" s="30">
        <f t="shared" si="7"/>
        <v>1074.9000000000001</v>
      </c>
      <c r="J77" s="76"/>
      <c r="K77" s="75"/>
      <c r="L77" s="75">
        <v>2.7</v>
      </c>
      <c r="M77" s="75">
        <v>56.8</v>
      </c>
      <c r="N77" s="31">
        <f t="shared" si="8"/>
        <v>59.5</v>
      </c>
      <c r="O77" s="32">
        <f t="shared" si="9"/>
        <v>1134.4000000000001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8.59</v>
      </c>
      <c r="D78" s="72">
        <v>210.07</v>
      </c>
      <c r="E78" s="72">
        <v>0.51</v>
      </c>
      <c r="F78" s="72">
        <v>1.39</v>
      </c>
      <c r="G78" s="72">
        <v>2.37</v>
      </c>
      <c r="H78" s="72"/>
      <c r="I78" s="27">
        <f t="shared" si="7"/>
        <v>222.92999999999998</v>
      </c>
      <c r="J78" s="73"/>
      <c r="K78" s="72"/>
      <c r="L78" s="72">
        <v>1.4</v>
      </c>
      <c r="M78" s="72">
        <v>122.68</v>
      </c>
      <c r="N78" s="28">
        <f t="shared" si="8"/>
        <v>124.08000000000001</v>
      </c>
      <c r="O78" s="29">
        <f t="shared" si="9"/>
        <v>347.01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7214</v>
      </c>
      <c r="D79" s="66">
        <v>38281</v>
      </c>
      <c r="E79" s="66">
        <v>58</v>
      </c>
      <c r="F79" s="66">
        <v>185</v>
      </c>
      <c r="G79" s="66">
        <v>350</v>
      </c>
      <c r="H79" s="66"/>
      <c r="I79" s="18">
        <f t="shared" si="7"/>
        <v>46088</v>
      </c>
      <c r="J79" s="67"/>
      <c r="K79" s="66"/>
      <c r="L79" s="66">
        <v>342</v>
      </c>
      <c r="M79" s="66">
        <v>5910</v>
      </c>
      <c r="N79" s="20">
        <f t="shared" si="8"/>
        <v>6252</v>
      </c>
      <c r="O79" s="21">
        <f t="shared" si="9"/>
        <v>52340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265.5</v>
      </c>
      <c r="D80" s="75">
        <v>1636.3</v>
      </c>
      <c r="E80" s="75">
        <v>2.7</v>
      </c>
      <c r="F80" s="75">
        <v>6.9</v>
      </c>
      <c r="G80" s="75">
        <v>12.6</v>
      </c>
      <c r="H80" s="75"/>
      <c r="I80" s="30">
        <f t="shared" si="7"/>
        <v>1924</v>
      </c>
      <c r="J80" s="76"/>
      <c r="K80" s="75"/>
      <c r="L80" s="75">
        <v>12.8</v>
      </c>
      <c r="M80" s="75">
        <v>226.1</v>
      </c>
      <c r="N80" s="31">
        <f t="shared" si="8"/>
        <v>238.9</v>
      </c>
      <c r="O80" s="32">
        <f t="shared" si="9"/>
        <v>2162.9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10.28</v>
      </c>
      <c r="D81" s="72">
        <v>439.42</v>
      </c>
      <c r="E81" s="72">
        <v>7.0000000000000007E-2</v>
      </c>
      <c r="F81" s="72">
        <v>10.45</v>
      </c>
      <c r="G81" s="72">
        <v>5.15</v>
      </c>
      <c r="H81" s="72">
        <v>2.4700000000000002</v>
      </c>
      <c r="I81" s="27">
        <f t="shared" si="7"/>
        <v>467.84</v>
      </c>
      <c r="J81" s="73">
        <v>1.93</v>
      </c>
      <c r="K81" s="72"/>
      <c r="L81" s="72">
        <v>8.8800000000000008</v>
      </c>
      <c r="M81" s="72">
        <v>322.39</v>
      </c>
      <c r="N81" s="28">
        <f t="shared" si="8"/>
        <v>333.2</v>
      </c>
      <c r="O81" s="29">
        <f t="shared" si="9"/>
        <v>801.04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2285</v>
      </c>
      <c r="D82" s="66">
        <v>82346</v>
      </c>
      <c r="E82" s="66">
        <v>12</v>
      </c>
      <c r="F82" s="66">
        <v>1639</v>
      </c>
      <c r="G82" s="66">
        <v>504</v>
      </c>
      <c r="H82" s="66">
        <v>776</v>
      </c>
      <c r="I82" s="18">
        <f t="shared" si="7"/>
        <v>87562</v>
      </c>
      <c r="J82" s="67">
        <v>152</v>
      </c>
      <c r="K82" s="66"/>
      <c r="L82" s="66">
        <v>488</v>
      </c>
      <c r="M82" s="66">
        <v>18665</v>
      </c>
      <c r="N82" s="20">
        <f t="shared" si="8"/>
        <v>19305</v>
      </c>
      <c r="O82" s="21">
        <f t="shared" si="9"/>
        <v>106867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60.1</v>
      </c>
      <c r="D83" s="75">
        <v>2822.2</v>
      </c>
      <c r="E83" s="75">
        <v>0.4</v>
      </c>
      <c r="F83" s="75">
        <v>39.200000000000003</v>
      </c>
      <c r="G83" s="75">
        <v>15</v>
      </c>
      <c r="H83" s="75">
        <v>33.9</v>
      </c>
      <c r="I83" s="30">
        <f t="shared" si="7"/>
        <v>2970.7999999999997</v>
      </c>
      <c r="J83" s="76">
        <v>0.3</v>
      </c>
      <c r="K83" s="75"/>
      <c r="L83" s="75">
        <v>16</v>
      </c>
      <c r="M83" s="75">
        <v>603</v>
      </c>
      <c r="N83" s="31">
        <f t="shared" si="8"/>
        <v>619.29999999999995</v>
      </c>
      <c r="O83" s="32">
        <f t="shared" si="9"/>
        <v>3590.0999999999995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3.71</v>
      </c>
      <c r="D84" s="72">
        <v>379.66</v>
      </c>
      <c r="E84" s="72">
        <v>1.8</v>
      </c>
      <c r="F84" s="72">
        <v>5.01</v>
      </c>
      <c r="G84" s="72">
        <v>49.13</v>
      </c>
      <c r="H84" s="72">
        <v>28.75</v>
      </c>
      <c r="I84" s="27">
        <f t="shared" si="7"/>
        <v>468.06</v>
      </c>
      <c r="J84" s="73">
        <v>0.71</v>
      </c>
      <c r="K84" s="72"/>
      <c r="L84" s="72">
        <v>14.19</v>
      </c>
      <c r="M84" s="72">
        <v>214.58</v>
      </c>
      <c r="N84" s="28">
        <f t="shared" si="8"/>
        <v>229.48000000000002</v>
      </c>
      <c r="O84" s="29">
        <f t="shared" si="9"/>
        <v>697.54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818</v>
      </c>
      <c r="D85" s="66">
        <v>76047</v>
      </c>
      <c r="E85" s="66">
        <v>284</v>
      </c>
      <c r="F85" s="66">
        <v>902</v>
      </c>
      <c r="G85" s="66">
        <v>13269</v>
      </c>
      <c r="H85" s="66">
        <v>6404</v>
      </c>
      <c r="I85" s="18">
        <f t="shared" si="7"/>
        <v>97724</v>
      </c>
      <c r="J85" s="67">
        <v>57</v>
      </c>
      <c r="K85" s="66"/>
      <c r="L85" s="66">
        <v>1019</v>
      </c>
      <c r="M85" s="66">
        <v>13898</v>
      </c>
      <c r="N85" s="20">
        <f t="shared" si="8"/>
        <v>14974</v>
      </c>
      <c r="O85" s="21">
        <f t="shared" si="9"/>
        <v>112698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19.600000000000001</v>
      </c>
      <c r="D86" s="75">
        <v>2029.9</v>
      </c>
      <c r="E86" s="75">
        <v>8.5</v>
      </c>
      <c r="F86" s="75">
        <v>18.399999999999999</v>
      </c>
      <c r="G86" s="75">
        <v>333.5</v>
      </c>
      <c r="H86" s="75">
        <v>236.9</v>
      </c>
      <c r="I86" s="30">
        <f t="shared" si="7"/>
        <v>2646.8</v>
      </c>
      <c r="J86" s="76">
        <v>0.1</v>
      </c>
      <c r="K86" s="75"/>
      <c r="L86" s="75">
        <v>29.5</v>
      </c>
      <c r="M86" s="75">
        <v>396.2</v>
      </c>
      <c r="N86" s="31">
        <f t="shared" si="8"/>
        <v>425.8</v>
      </c>
      <c r="O86" s="32">
        <f t="shared" si="9"/>
        <v>3072.6000000000004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16.13</v>
      </c>
      <c r="D87" s="72">
        <v>548.67999999999995</v>
      </c>
      <c r="E87" s="72"/>
      <c r="F87" s="72">
        <v>9</v>
      </c>
      <c r="G87" s="72">
        <v>86.33</v>
      </c>
      <c r="H87" s="72">
        <v>57.4</v>
      </c>
      <c r="I87" s="27">
        <f t="shared" si="7"/>
        <v>717.54</v>
      </c>
      <c r="J87" s="73"/>
      <c r="K87" s="72"/>
      <c r="L87" s="72">
        <v>9.32</v>
      </c>
      <c r="M87" s="72">
        <v>172.8</v>
      </c>
      <c r="N87" s="28">
        <f t="shared" si="8"/>
        <v>182.12</v>
      </c>
      <c r="O87" s="29">
        <f t="shared" si="9"/>
        <v>899.66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4371</v>
      </c>
      <c r="D88" s="66">
        <v>119498</v>
      </c>
      <c r="E88" s="66"/>
      <c r="F88" s="66">
        <v>1759</v>
      </c>
      <c r="G88" s="66">
        <v>16666</v>
      </c>
      <c r="H88" s="66">
        <v>6852</v>
      </c>
      <c r="I88" s="18">
        <f t="shared" si="7"/>
        <v>149146</v>
      </c>
      <c r="J88" s="67"/>
      <c r="K88" s="66"/>
      <c r="L88" s="66">
        <v>772</v>
      </c>
      <c r="M88" s="66">
        <v>13307</v>
      </c>
      <c r="N88" s="20">
        <f t="shared" si="8"/>
        <v>14079</v>
      </c>
      <c r="O88" s="21">
        <f t="shared" si="9"/>
        <v>163225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76.8</v>
      </c>
      <c r="D89" s="75">
        <v>2627.4</v>
      </c>
      <c r="E89" s="75"/>
      <c r="F89" s="75">
        <v>26.9</v>
      </c>
      <c r="G89" s="75">
        <v>322.39999999999998</v>
      </c>
      <c r="H89" s="75">
        <v>223.2</v>
      </c>
      <c r="I89" s="30">
        <f t="shared" si="7"/>
        <v>3276.7000000000003</v>
      </c>
      <c r="J89" s="76"/>
      <c r="K89" s="75"/>
      <c r="L89" s="75">
        <v>21.2</v>
      </c>
      <c r="M89" s="75">
        <v>355.7</v>
      </c>
      <c r="N89" s="31">
        <f t="shared" si="8"/>
        <v>376.9</v>
      </c>
      <c r="O89" s="32">
        <f t="shared" si="9"/>
        <v>3653.6000000000004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72.819999999999993</v>
      </c>
      <c r="D90" s="72">
        <v>803.78</v>
      </c>
      <c r="E90" s="72">
        <v>1.83</v>
      </c>
      <c r="F90" s="72">
        <v>90.11</v>
      </c>
      <c r="G90" s="72">
        <v>346.34</v>
      </c>
      <c r="H90" s="72">
        <v>104.98</v>
      </c>
      <c r="I90" s="27">
        <f t="shared" si="7"/>
        <v>1419.86</v>
      </c>
      <c r="J90" s="73"/>
      <c r="K90" s="72"/>
      <c r="L90" s="72">
        <v>10.1</v>
      </c>
      <c r="M90" s="72">
        <v>370.87</v>
      </c>
      <c r="N90" s="28">
        <f t="shared" si="8"/>
        <v>380.97</v>
      </c>
      <c r="O90" s="29">
        <f t="shared" si="9"/>
        <v>1800.83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21881</v>
      </c>
      <c r="D91" s="66">
        <v>178335</v>
      </c>
      <c r="E91" s="66">
        <v>416</v>
      </c>
      <c r="F91" s="66">
        <v>18500</v>
      </c>
      <c r="G91" s="66">
        <v>70210</v>
      </c>
      <c r="H91" s="66">
        <v>11936</v>
      </c>
      <c r="I91" s="18">
        <f t="shared" si="7"/>
        <v>301278</v>
      </c>
      <c r="J91" s="67"/>
      <c r="K91" s="66"/>
      <c r="L91" s="66">
        <v>924</v>
      </c>
      <c r="M91" s="66">
        <v>30317</v>
      </c>
      <c r="N91" s="20">
        <f t="shared" si="8"/>
        <v>31241</v>
      </c>
      <c r="O91" s="21">
        <f t="shared" si="9"/>
        <v>332519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307.3</v>
      </c>
      <c r="D92" s="75">
        <v>3232</v>
      </c>
      <c r="E92" s="75">
        <v>7.6</v>
      </c>
      <c r="F92" s="75">
        <v>231.4</v>
      </c>
      <c r="G92" s="75">
        <v>1042.3</v>
      </c>
      <c r="H92" s="75">
        <v>327.2</v>
      </c>
      <c r="I92" s="30">
        <f t="shared" si="7"/>
        <v>5147.8</v>
      </c>
      <c r="J92" s="76"/>
      <c r="K92" s="75"/>
      <c r="L92" s="75">
        <v>22.4</v>
      </c>
      <c r="M92" s="75">
        <v>705</v>
      </c>
      <c r="N92" s="31">
        <f t="shared" si="8"/>
        <v>727.4</v>
      </c>
      <c r="O92" s="32">
        <f t="shared" si="9"/>
        <v>5875.2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219.06</v>
      </c>
      <c r="D93" s="72">
        <v>1000.73</v>
      </c>
      <c r="E93" s="72">
        <v>1.91</v>
      </c>
      <c r="F93" s="72">
        <v>517.88</v>
      </c>
      <c r="G93" s="72">
        <v>309.63</v>
      </c>
      <c r="H93" s="72">
        <v>156.31</v>
      </c>
      <c r="I93" s="27">
        <f t="shared" si="7"/>
        <v>2205.52</v>
      </c>
      <c r="J93" s="73">
        <v>0.36</v>
      </c>
      <c r="K93" s="72">
        <v>15.48</v>
      </c>
      <c r="L93" s="72">
        <v>13.19</v>
      </c>
      <c r="M93" s="72">
        <v>695.65</v>
      </c>
      <c r="N93" s="28">
        <f t="shared" si="8"/>
        <v>724.68</v>
      </c>
      <c r="O93" s="29">
        <f t="shared" si="9"/>
        <v>2930.2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69411</v>
      </c>
      <c r="D94" s="66">
        <v>238127</v>
      </c>
      <c r="E94" s="66">
        <v>491</v>
      </c>
      <c r="F94" s="66">
        <v>106357</v>
      </c>
      <c r="G94" s="66">
        <v>69136</v>
      </c>
      <c r="H94" s="66">
        <v>20950</v>
      </c>
      <c r="I94" s="18">
        <f t="shared" si="7"/>
        <v>504472</v>
      </c>
      <c r="J94" s="67">
        <v>29</v>
      </c>
      <c r="K94" s="66">
        <v>1510</v>
      </c>
      <c r="L94" s="66">
        <v>1340</v>
      </c>
      <c r="M94" s="66">
        <v>64409</v>
      </c>
      <c r="N94" s="20">
        <f t="shared" si="8"/>
        <v>67288</v>
      </c>
      <c r="O94" s="21">
        <f t="shared" si="9"/>
        <v>571760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944.6</v>
      </c>
      <c r="D95" s="75">
        <v>3900.6</v>
      </c>
      <c r="E95" s="75">
        <v>7.8</v>
      </c>
      <c r="F95" s="75">
        <v>1227.7</v>
      </c>
      <c r="G95" s="75">
        <v>958.5</v>
      </c>
      <c r="H95" s="75">
        <v>495.4</v>
      </c>
      <c r="I95" s="30">
        <f t="shared" si="7"/>
        <v>7534.5999999999995</v>
      </c>
      <c r="J95" s="76">
        <v>0</v>
      </c>
      <c r="K95" s="75">
        <v>39.200000000000003</v>
      </c>
      <c r="L95" s="75">
        <v>26.9</v>
      </c>
      <c r="M95" s="75">
        <v>1244.7</v>
      </c>
      <c r="N95" s="31">
        <f t="shared" si="8"/>
        <v>1310.8</v>
      </c>
      <c r="O95" s="32">
        <f t="shared" si="9"/>
        <v>8845.4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477.14</v>
      </c>
      <c r="D96" s="72">
        <v>644.27</v>
      </c>
      <c r="E96" s="72"/>
      <c r="F96" s="72">
        <v>1306.8699999999999</v>
      </c>
      <c r="G96" s="72">
        <v>989.7</v>
      </c>
      <c r="H96" s="72">
        <v>24.61</v>
      </c>
      <c r="I96" s="27">
        <f t="shared" si="7"/>
        <v>3442.5899999999997</v>
      </c>
      <c r="J96" s="73">
        <v>1.69</v>
      </c>
      <c r="K96" s="72"/>
      <c r="L96" s="72">
        <v>38.869999999999997</v>
      </c>
      <c r="M96" s="72">
        <v>1327.59</v>
      </c>
      <c r="N96" s="28">
        <f t="shared" si="8"/>
        <v>1368.1499999999999</v>
      </c>
      <c r="O96" s="29">
        <f t="shared" si="9"/>
        <v>4810.74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161058</v>
      </c>
      <c r="D97" s="66">
        <v>161339</v>
      </c>
      <c r="E97" s="66"/>
      <c r="F97" s="66">
        <v>291647</v>
      </c>
      <c r="G97" s="66">
        <v>245775</v>
      </c>
      <c r="H97" s="66">
        <v>3302</v>
      </c>
      <c r="I97" s="18">
        <f t="shared" si="7"/>
        <v>863121</v>
      </c>
      <c r="J97" s="67">
        <v>136</v>
      </c>
      <c r="K97" s="66"/>
      <c r="L97" s="66">
        <v>3944</v>
      </c>
      <c r="M97" s="66">
        <v>126242</v>
      </c>
      <c r="N97" s="20">
        <f t="shared" si="8"/>
        <v>130322</v>
      </c>
      <c r="O97" s="21">
        <f t="shared" si="9"/>
        <v>993443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2054.4</v>
      </c>
      <c r="D98" s="75">
        <v>2177.1999999999998</v>
      </c>
      <c r="E98" s="75"/>
      <c r="F98" s="75">
        <v>3243.9</v>
      </c>
      <c r="G98" s="75">
        <v>3118.4</v>
      </c>
      <c r="H98" s="75">
        <v>62.8</v>
      </c>
      <c r="I98" s="30">
        <f t="shared" si="7"/>
        <v>10656.699999999999</v>
      </c>
      <c r="J98" s="76">
        <v>0</v>
      </c>
      <c r="K98" s="75"/>
      <c r="L98" s="75">
        <v>77.599999999999994</v>
      </c>
      <c r="M98" s="75">
        <v>2356.6</v>
      </c>
      <c r="N98" s="31">
        <f t="shared" si="8"/>
        <v>2434.1999999999998</v>
      </c>
      <c r="O98" s="32">
        <f t="shared" si="9"/>
        <v>13090.899999999998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704.44</v>
      </c>
      <c r="D99" s="72">
        <v>393.37</v>
      </c>
      <c r="E99" s="72">
        <v>0.39</v>
      </c>
      <c r="F99" s="72">
        <v>754.58</v>
      </c>
      <c r="G99" s="72">
        <v>827.07</v>
      </c>
      <c r="H99" s="72">
        <v>15.69</v>
      </c>
      <c r="I99" s="27">
        <f t="shared" si="7"/>
        <v>2695.5400000000004</v>
      </c>
      <c r="J99" s="73">
        <v>3.03</v>
      </c>
      <c r="K99" s="72">
        <v>3.82</v>
      </c>
      <c r="L99" s="72">
        <v>56.57</v>
      </c>
      <c r="M99" s="72">
        <v>1670.47</v>
      </c>
      <c r="N99" s="28">
        <f t="shared" si="8"/>
        <v>1733.89</v>
      </c>
      <c r="O99" s="29">
        <f t="shared" si="9"/>
        <v>4429.43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241252</v>
      </c>
      <c r="D100" s="66">
        <v>100357</v>
      </c>
      <c r="E100" s="66">
        <v>106</v>
      </c>
      <c r="F100" s="66">
        <v>172284</v>
      </c>
      <c r="G100" s="66">
        <v>207847</v>
      </c>
      <c r="H100" s="66">
        <v>2311</v>
      </c>
      <c r="I100" s="18">
        <f t="shared" si="7"/>
        <v>724157</v>
      </c>
      <c r="J100" s="67">
        <v>244</v>
      </c>
      <c r="K100" s="66">
        <v>416</v>
      </c>
      <c r="L100" s="66">
        <v>6407</v>
      </c>
      <c r="M100" s="66">
        <v>173727</v>
      </c>
      <c r="N100" s="20">
        <f t="shared" si="8"/>
        <v>180794</v>
      </c>
      <c r="O100" s="21">
        <f t="shared" si="9"/>
        <v>904951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2948.7</v>
      </c>
      <c r="D101" s="75">
        <v>1338.7</v>
      </c>
      <c r="E101" s="75">
        <v>1.4</v>
      </c>
      <c r="F101" s="75">
        <v>1837.9</v>
      </c>
      <c r="G101" s="75">
        <v>2585</v>
      </c>
      <c r="H101" s="75">
        <v>42.6</v>
      </c>
      <c r="I101" s="30">
        <f t="shared" si="7"/>
        <v>8754.2999999999993</v>
      </c>
      <c r="J101" s="76">
        <v>0.1</v>
      </c>
      <c r="K101" s="75">
        <v>10</v>
      </c>
      <c r="L101" s="75">
        <v>96.3</v>
      </c>
      <c r="M101" s="75">
        <v>2793.8</v>
      </c>
      <c r="N101" s="31">
        <f t="shared" si="8"/>
        <v>2900.2000000000003</v>
      </c>
      <c r="O101" s="32">
        <f t="shared" si="9"/>
        <v>11654.5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413.27</v>
      </c>
      <c r="D102" s="72">
        <v>300.36</v>
      </c>
      <c r="E102" s="72">
        <v>0.65</v>
      </c>
      <c r="F102" s="72">
        <v>447.99</v>
      </c>
      <c r="G102" s="72">
        <v>769.75</v>
      </c>
      <c r="H102" s="72">
        <v>10.87</v>
      </c>
      <c r="I102" s="27">
        <f t="shared" si="7"/>
        <v>1942.8899999999999</v>
      </c>
      <c r="J102" s="73">
        <v>3.26</v>
      </c>
      <c r="K102" s="72"/>
      <c r="L102" s="72">
        <v>85.47</v>
      </c>
      <c r="M102" s="72">
        <v>1818.44</v>
      </c>
      <c r="N102" s="28">
        <f t="shared" si="8"/>
        <v>1907.17</v>
      </c>
      <c r="O102" s="29">
        <f t="shared" si="9"/>
        <v>3850.06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149664</v>
      </c>
      <c r="D103" s="66">
        <v>80509</v>
      </c>
      <c r="E103" s="66">
        <v>112</v>
      </c>
      <c r="F103" s="66">
        <v>104442</v>
      </c>
      <c r="G103" s="66">
        <v>201636</v>
      </c>
      <c r="H103" s="66">
        <v>1990</v>
      </c>
      <c r="I103" s="18">
        <f t="shared" si="7"/>
        <v>538353</v>
      </c>
      <c r="J103" s="67">
        <v>227</v>
      </c>
      <c r="K103" s="66"/>
      <c r="L103" s="66">
        <v>9995</v>
      </c>
      <c r="M103" s="66">
        <v>209316</v>
      </c>
      <c r="N103" s="20">
        <f t="shared" si="8"/>
        <v>219538</v>
      </c>
      <c r="O103" s="21">
        <f t="shared" si="9"/>
        <v>757891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1471.3</v>
      </c>
      <c r="D104" s="75">
        <v>964.5</v>
      </c>
      <c r="E104" s="75">
        <v>1.3</v>
      </c>
      <c r="F104" s="75">
        <v>816</v>
      </c>
      <c r="G104" s="75">
        <v>2122.8000000000002</v>
      </c>
      <c r="H104" s="75">
        <v>31.7</v>
      </c>
      <c r="I104" s="30">
        <f t="shared" si="7"/>
        <v>5407.6</v>
      </c>
      <c r="J104" s="76">
        <v>0</v>
      </c>
      <c r="K104" s="75"/>
      <c r="L104" s="75">
        <v>124.7</v>
      </c>
      <c r="M104" s="75">
        <v>2596</v>
      </c>
      <c r="N104" s="31">
        <f t="shared" si="8"/>
        <v>2720.7</v>
      </c>
      <c r="O104" s="32">
        <f t="shared" si="9"/>
        <v>8128.3</v>
      </c>
      <c r="P104" s="77">
        <v>3.29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304.25</v>
      </c>
      <c r="D105" s="72">
        <v>139.06</v>
      </c>
      <c r="E105" s="72">
        <v>0.28000000000000003</v>
      </c>
      <c r="F105" s="72">
        <v>440.27</v>
      </c>
      <c r="G105" s="72">
        <v>635.48</v>
      </c>
      <c r="H105" s="72">
        <v>14.49</v>
      </c>
      <c r="I105" s="27">
        <f t="shared" si="7"/>
        <v>1533.83</v>
      </c>
      <c r="J105" s="73">
        <v>2.84</v>
      </c>
      <c r="K105" s="72">
        <v>3.86</v>
      </c>
      <c r="L105" s="72">
        <v>137.94999999999999</v>
      </c>
      <c r="M105" s="72">
        <v>2186.46</v>
      </c>
      <c r="N105" s="28">
        <f t="shared" si="8"/>
        <v>2331.11</v>
      </c>
      <c r="O105" s="29">
        <f t="shared" si="9"/>
        <v>3864.94</v>
      </c>
      <c r="P105" s="78">
        <v>318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115487</v>
      </c>
      <c r="D106" s="66">
        <v>41076</v>
      </c>
      <c r="E106" s="66">
        <v>85</v>
      </c>
      <c r="F106" s="66">
        <v>109538</v>
      </c>
      <c r="G106" s="66">
        <v>173156</v>
      </c>
      <c r="H106" s="66">
        <v>2330</v>
      </c>
      <c r="I106" s="18">
        <f t="shared" si="7"/>
        <v>441672</v>
      </c>
      <c r="J106" s="67">
        <v>222</v>
      </c>
      <c r="K106" s="66">
        <v>502</v>
      </c>
      <c r="L106" s="66">
        <v>16326</v>
      </c>
      <c r="M106" s="66">
        <v>255596</v>
      </c>
      <c r="N106" s="20">
        <f t="shared" si="8"/>
        <v>272646</v>
      </c>
      <c r="O106" s="21">
        <f t="shared" si="9"/>
        <v>714318</v>
      </c>
      <c r="P106" s="78">
        <v>85.56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1039.9000000000001</v>
      </c>
      <c r="D107" s="75">
        <v>444.9</v>
      </c>
      <c r="E107" s="75">
        <v>0.9</v>
      </c>
      <c r="F107" s="75">
        <v>659.6</v>
      </c>
      <c r="G107" s="75">
        <v>1442.3</v>
      </c>
      <c r="H107" s="75">
        <v>34.6</v>
      </c>
      <c r="I107" s="30">
        <f t="shared" si="7"/>
        <v>3622.2000000000003</v>
      </c>
      <c r="J107" s="76">
        <v>0</v>
      </c>
      <c r="K107" s="75">
        <v>9.1</v>
      </c>
      <c r="L107" s="75">
        <v>205.8</v>
      </c>
      <c r="M107" s="75">
        <v>3184.6</v>
      </c>
      <c r="N107" s="31">
        <f t="shared" si="8"/>
        <v>3399.5</v>
      </c>
      <c r="O107" s="32">
        <f t="shared" si="9"/>
        <v>7021.7000000000007</v>
      </c>
      <c r="P107" s="78">
        <v>621.27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193.84</v>
      </c>
      <c r="D108" s="72">
        <v>105.83</v>
      </c>
      <c r="E108" s="72">
        <v>0.09</v>
      </c>
      <c r="F108" s="72">
        <v>444.36</v>
      </c>
      <c r="G108" s="72">
        <v>180.89</v>
      </c>
      <c r="H108" s="72">
        <v>12.83</v>
      </c>
      <c r="I108" s="27">
        <f t="shared" si="7"/>
        <v>937.84</v>
      </c>
      <c r="J108" s="73">
        <v>3.51</v>
      </c>
      <c r="K108" s="72"/>
      <c r="L108" s="72">
        <v>102.31</v>
      </c>
      <c r="M108" s="72">
        <v>2359.17</v>
      </c>
      <c r="N108" s="28">
        <f t="shared" si="8"/>
        <v>2464.9900000000002</v>
      </c>
      <c r="O108" s="29">
        <f t="shared" si="9"/>
        <v>3402.8300000000004</v>
      </c>
      <c r="P108" s="78">
        <v>1.62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76523</v>
      </c>
      <c r="D109" s="66">
        <v>32233</v>
      </c>
      <c r="E109" s="66">
        <v>29</v>
      </c>
      <c r="F109" s="66">
        <v>112635</v>
      </c>
      <c r="G109" s="66">
        <v>57258</v>
      </c>
      <c r="H109" s="66">
        <v>2472</v>
      </c>
      <c r="I109" s="18">
        <f t="shared" si="7"/>
        <v>281150</v>
      </c>
      <c r="J109" s="67">
        <v>252</v>
      </c>
      <c r="K109" s="66"/>
      <c r="L109" s="66">
        <v>13122</v>
      </c>
      <c r="M109" s="66">
        <v>285609</v>
      </c>
      <c r="N109" s="20">
        <f t="shared" si="8"/>
        <v>298983</v>
      </c>
      <c r="O109" s="21">
        <f t="shared" si="9"/>
        <v>580133</v>
      </c>
      <c r="P109" s="78">
        <v>83.31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663</v>
      </c>
      <c r="D110" s="75">
        <v>267.7</v>
      </c>
      <c r="E110" s="75">
        <v>0.1</v>
      </c>
      <c r="F110" s="75">
        <v>655.29999999999995</v>
      </c>
      <c r="G110" s="75">
        <v>416.9</v>
      </c>
      <c r="H110" s="75">
        <v>31</v>
      </c>
      <c r="I110" s="30">
        <f t="shared" si="7"/>
        <v>2034</v>
      </c>
      <c r="J110" s="76">
        <v>0.1</v>
      </c>
      <c r="K110" s="75"/>
      <c r="L110" s="75">
        <v>120.4</v>
      </c>
      <c r="M110" s="75">
        <v>2635.9</v>
      </c>
      <c r="N110" s="31">
        <f t="shared" si="8"/>
        <v>2756.4</v>
      </c>
      <c r="O110" s="32">
        <f t="shared" si="9"/>
        <v>4790.3999999999996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103.52</v>
      </c>
      <c r="D111" s="72">
        <v>84.63</v>
      </c>
      <c r="E111" s="72">
        <v>0.46</v>
      </c>
      <c r="F111" s="72">
        <v>423.37</v>
      </c>
      <c r="G111" s="72">
        <v>54.14</v>
      </c>
      <c r="H111" s="72">
        <v>74.319999999999993</v>
      </c>
      <c r="I111" s="27">
        <f t="shared" si="7"/>
        <v>740.44</v>
      </c>
      <c r="J111" s="73">
        <v>1.89</v>
      </c>
      <c r="K111" s="72"/>
      <c r="L111" s="72">
        <v>47.52</v>
      </c>
      <c r="M111" s="72">
        <v>990.51</v>
      </c>
      <c r="N111" s="28">
        <f t="shared" si="8"/>
        <v>1039.92</v>
      </c>
      <c r="O111" s="29">
        <f t="shared" si="9"/>
        <v>1780.3600000000001</v>
      </c>
      <c r="P111" s="33">
        <f>SUM(P104:P110)</f>
        <v>1113.0499999999997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40724</v>
      </c>
      <c r="D112" s="66">
        <v>26221</v>
      </c>
      <c r="E112" s="66">
        <v>146</v>
      </c>
      <c r="F112" s="66">
        <v>109002</v>
      </c>
      <c r="G112" s="66">
        <v>16437</v>
      </c>
      <c r="H112" s="66">
        <v>11381</v>
      </c>
      <c r="I112" s="18">
        <f t="shared" si="7"/>
        <v>203911</v>
      </c>
      <c r="J112" s="67">
        <v>127</v>
      </c>
      <c r="K112" s="66"/>
      <c r="L112" s="66">
        <v>5814</v>
      </c>
      <c r="M112" s="66">
        <v>114114</v>
      </c>
      <c r="N112" s="20">
        <f t="shared" si="8"/>
        <v>120055</v>
      </c>
      <c r="O112" s="21">
        <f t="shared" si="9"/>
        <v>323966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39.6</v>
      </c>
      <c r="D113" s="75">
        <v>23.5</v>
      </c>
      <c r="E113" s="75">
        <v>0.2</v>
      </c>
      <c r="F113" s="75">
        <v>541.70000000000005</v>
      </c>
      <c r="G113" s="75">
        <v>16.2</v>
      </c>
      <c r="H113" s="75">
        <v>136.80000000000001</v>
      </c>
      <c r="I113" s="30">
        <f t="shared" si="7"/>
        <v>758</v>
      </c>
      <c r="J113" s="76">
        <v>0</v>
      </c>
      <c r="K113" s="75"/>
      <c r="L113" s="75">
        <v>4.2</v>
      </c>
      <c r="M113" s="75">
        <v>102.6</v>
      </c>
      <c r="N113" s="31">
        <f t="shared" si="8"/>
        <v>106.8</v>
      </c>
      <c r="O113" s="32">
        <f t="shared" si="9"/>
        <v>864.8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93.33</v>
      </c>
      <c r="D114" s="72">
        <v>127.96</v>
      </c>
      <c r="E114" s="72"/>
      <c r="F114" s="72">
        <v>203.24</v>
      </c>
      <c r="G114" s="72">
        <v>25.88</v>
      </c>
      <c r="H114" s="72">
        <v>181.59</v>
      </c>
      <c r="I114" s="27">
        <f t="shared" si="7"/>
        <v>632</v>
      </c>
      <c r="J114" s="73">
        <v>0.09</v>
      </c>
      <c r="K114" s="72">
        <v>0.9</v>
      </c>
      <c r="L114" s="72">
        <v>45.36</v>
      </c>
      <c r="M114" s="72">
        <v>1228.6099999999999</v>
      </c>
      <c r="N114" s="28">
        <f t="shared" si="8"/>
        <v>1274.9599999999998</v>
      </c>
      <c r="O114" s="29">
        <f t="shared" si="9"/>
        <v>1906.9599999999998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36279</v>
      </c>
      <c r="D115" s="66">
        <v>36130</v>
      </c>
      <c r="E115" s="66"/>
      <c r="F115" s="66">
        <v>52876</v>
      </c>
      <c r="G115" s="66">
        <v>6203</v>
      </c>
      <c r="H115" s="66">
        <v>29435</v>
      </c>
      <c r="I115" s="18">
        <f t="shared" si="7"/>
        <v>160923</v>
      </c>
      <c r="J115" s="67">
        <v>4</v>
      </c>
      <c r="K115" s="66">
        <v>144</v>
      </c>
      <c r="L115" s="66">
        <v>5912</v>
      </c>
      <c r="M115" s="66">
        <v>146748</v>
      </c>
      <c r="N115" s="20">
        <f t="shared" si="8"/>
        <v>152808</v>
      </c>
      <c r="O115" s="21">
        <f t="shared" si="9"/>
        <v>313731</v>
      </c>
      <c r="P115" s="82">
        <v>191.79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35.200000000000003</v>
      </c>
      <c r="D116" s="84">
        <v>34.5</v>
      </c>
      <c r="E116" s="84"/>
      <c r="F116" s="84">
        <v>210.5</v>
      </c>
      <c r="G116" s="84">
        <v>6.3</v>
      </c>
      <c r="H116" s="84">
        <v>269.7</v>
      </c>
      <c r="I116" s="46">
        <f t="shared" si="7"/>
        <v>556.20000000000005</v>
      </c>
      <c r="J116" s="85">
        <v>0</v>
      </c>
      <c r="K116" s="84">
        <v>1.4</v>
      </c>
      <c r="L116" s="84">
        <v>5.4</v>
      </c>
      <c r="M116" s="84">
        <v>143.4</v>
      </c>
      <c r="N116" s="47">
        <f t="shared" si="8"/>
        <v>150.20000000000002</v>
      </c>
      <c r="O116" s="43">
        <f t="shared" si="9"/>
        <v>706.40000000000009</v>
      </c>
      <c r="P116" s="44">
        <f>SUM(O136,P111,P112,P115)</f>
        <v>40333.260000000009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48.54</v>
      </c>
      <c r="D121" s="63">
        <v>176.5</v>
      </c>
      <c r="E121" s="63">
        <v>0.56999999999999995</v>
      </c>
      <c r="F121" s="63">
        <v>140.47</v>
      </c>
      <c r="G121" s="63">
        <v>38.46</v>
      </c>
      <c r="H121" s="63">
        <v>12.95</v>
      </c>
      <c r="I121" s="11">
        <f t="shared" si="7"/>
        <v>417.48999999999995</v>
      </c>
      <c r="J121" s="64">
        <v>0.98</v>
      </c>
      <c r="K121" s="63"/>
      <c r="L121" s="63">
        <v>25.55</v>
      </c>
      <c r="M121" s="63">
        <v>459.09</v>
      </c>
      <c r="N121" s="13">
        <f t="shared" si="8"/>
        <v>485.62</v>
      </c>
      <c r="O121" s="14">
        <f t="shared" si="9"/>
        <v>903.1099999999999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18963</v>
      </c>
      <c r="D122" s="66">
        <v>50988</v>
      </c>
      <c r="E122" s="66">
        <v>181</v>
      </c>
      <c r="F122" s="66">
        <v>36890</v>
      </c>
      <c r="G122" s="66">
        <v>11300</v>
      </c>
      <c r="H122" s="66">
        <v>2771</v>
      </c>
      <c r="I122" s="18">
        <f t="shared" si="7"/>
        <v>121093</v>
      </c>
      <c r="J122" s="67">
        <v>59</v>
      </c>
      <c r="K122" s="66"/>
      <c r="L122" s="66">
        <v>3205</v>
      </c>
      <c r="M122" s="66">
        <v>52720</v>
      </c>
      <c r="N122" s="20">
        <f t="shared" si="8"/>
        <v>55984</v>
      </c>
      <c r="O122" s="21">
        <f t="shared" si="9"/>
        <v>177077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17.7</v>
      </c>
      <c r="D123" s="75">
        <v>48.7</v>
      </c>
      <c r="E123" s="75">
        <v>0.2</v>
      </c>
      <c r="F123" s="75">
        <v>110.6</v>
      </c>
      <c r="G123" s="75">
        <v>11.4</v>
      </c>
      <c r="H123" s="75">
        <v>24.9</v>
      </c>
      <c r="I123" s="30">
        <f t="shared" si="7"/>
        <v>213.5</v>
      </c>
      <c r="J123" s="76">
        <v>0</v>
      </c>
      <c r="K123" s="75"/>
      <c r="L123" s="75">
        <v>3.1</v>
      </c>
      <c r="M123" s="75">
        <v>50.6</v>
      </c>
      <c r="N123" s="31">
        <f t="shared" si="8"/>
        <v>53.7</v>
      </c>
      <c r="O123" s="32">
        <f t="shared" si="9"/>
        <v>267.2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44.05</v>
      </c>
      <c r="D124" s="72">
        <v>79.849999999999994</v>
      </c>
      <c r="E124" s="72"/>
      <c r="F124" s="72">
        <v>50.99</v>
      </c>
      <c r="G124" s="72">
        <v>14.37</v>
      </c>
      <c r="H124" s="72">
        <v>32.39</v>
      </c>
      <c r="I124" s="27">
        <f t="shared" si="7"/>
        <v>221.64999999999998</v>
      </c>
      <c r="J124" s="73"/>
      <c r="K124" s="72">
        <v>9.8699999999999992</v>
      </c>
      <c r="L124" s="72">
        <v>13.69</v>
      </c>
      <c r="M124" s="72">
        <v>946.37</v>
      </c>
      <c r="N124" s="28">
        <f t="shared" si="8"/>
        <v>969.93</v>
      </c>
      <c r="O124" s="29">
        <f t="shared" si="9"/>
        <v>1191.58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17798</v>
      </c>
      <c r="D125" s="66">
        <v>22938</v>
      </c>
      <c r="E125" s="66"/>
      <c r="F125" s="66">
        <v>13649</v>
      </c>
      <c r="G125" s="66">
        <v>3601</v>
      </c>
      <c r="H125" s="66">
        <v>6442</v>
      </c>
      <c r="I125" s="18">
        <f t="shared" si="7"/>
        <v>64428</v>
      </c>
      <c r="J125" s="67"/>
      <c r="K125" s="66">
        <v>1678</v>
      </c>
      <c r="L125" s="66">
        <v>1681</v>
      </c>
      <c r="M125" s="66">
        <v>114170</v>
      </c>
      <c r="N125" s="20">
        <f t="shared" si="8"/>
        <v>117529</v>
      </c>
      <c r="O125" s="21">
        <f t="shared" si="9"/>
        <v>181957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17.2</v>
      </c>
      <c r="D126" s="75">
        <v>21.8</v>
      </c>
      <c r="E126" s="75"/>
      <c r="F126" s="75">
        <v>40.1</v>
      </c>
      <c r="G126" s="75">
        <v>3.3</v>
      </c>
      <c r="H126" s="75">
        <v>58</v>
      </c>
      <c r="I126" s="30">
        <f t="shared" si="7"/>
        <v>140.39999999999998</v>
      </c>
      <c r="J126" s="76"/>
      <c r="K126" s="75">
        <v>16.8</v>
      </c>
      <c r="L126" s="75">
        <v>1.5</v>
      </c>
      <c r="M126" s="75">
        <v>113.2</v>
      </c>
      <c r="N126" s="31">
        <f t="shared" si="8"/>
        <v>131.5</v>
      </c>
      <c r="O126" s="32">
        <f t="shared" si="9"/>
        <v>271.89999999999998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88.8</v>
      </c>
      <c r="D127" s="72">
        <v>194.49</v>
      </c>
      <c r="E127" s="72">
        <v>4.45</v>
      </c>
      <c r="F127" s="72">
        <v>183.36</v>
      </c>
      <c r="G127" s="72">
        <v>39.450000000000003</v>
      </c>
      <c r="H127" s="72">
        <v>1778.5</v>
      </c>
      <c r="I127" s="27">
        <f t="shared" si="7"/>
        <v>2289.0500000000002</v>
      </c>
      <c r="J127" s="73"/>
      <c r="K127" s="72">
        <v>76.739999999999995</v>
      </c>
      <c r="L127" s="72">
        <v>35.869999999999997</v>
      </c>
      <c r="M127" s="72">
        <v>2728.89</v>
      </c>
      <c r="N127" s="28">
        <f t="shared" si="8"/>
        <v>2841.5</v>
      </c>
      <c r="O127" s="29">
        <f t="shared" si="9"/>
        <v>5130.55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34640</v>
      </c>
      <c r="D128" s="66">
        <v>55367</v>
      </c>
      <c r="E128" s="66">
        <v>1267</v>
      </c>
      <c r="F128" s="66">
        <v>50882</v>
      </c>
      <c r="G128" s="66">
        <v>8595</v>
      </c>
      <c r="H128" s="66">
        <v>367481</v>
      </c>
      <c r="I128" s="18">
        <f t="shared" si="7"/>
        <v>518232</v>
      </c>
      <c r="J128" s="67"/>
      <c r="K128" s="66">
        <v>14633</v>
      </c>
      <c r="L128" s="66">
        <v>4576</v>
      </c>
      <c r="M128" s="66">
        <v>312212</v>
      </c>
      <c r="N128" s="20">
        <f t="shared" si="8"/>
        <v>331421</v>
      </c>
      <c r="O128" s="21">
        <f t="shared" si="9"/>
        <v>849653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32.5</v>
      </c>
      <c r="D129" s="75">
        <v>53.1</v>
      </c>
      <c r="E129" s="75">
        <v>1.3</v>
      </c>
      <c r="F129" s="75">
        <v>79.3</v>
      </c>
      <c r="G129" s="75">
        <v>8.4</v>
      </c>
      <c r="H129" s="75">
        <v>582.70000000000005</v>
      </c>
      <c r="I129" s="30">
        <f t="shared" si="7"/>
        <v>757.30000000000007</v>
      </c>
      <c r="J129" s="76"/>
      <c r="K129" s="75">
        <v>28.6</v>
      </c>
      <c r="L129" s="75">
        <v>4.5</v>
      </c>
      <c r="M129" s="75">
        <v>309.89999999999998</v>
      </c>
      <c r="N129" s="31">
        <f t="shared" si="8"/>
        <v>343</v>
      </c>
      <c r="O129" s="32">
        <f t="shared" si="9"/>
        <v>1100.3000000000002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2803.1</v>
      </c>
      <c r="D130" s="63">
        <v>5488.98</v>
      </c>
      <c r="E130" s="63">
        <v>13.01</v>
      </c>
      <c r="F130" s="63">
        <v>5029.34</v>
      </c>
      <c r="G130" s="63">
        <v>4374.1400000000003</v>
      </c>
      <c r="H130" s="63">
        <v>2506.14</v>
      </c>
      <c r="I130" s="11">
        <f t="shared" si="7"/>
        <v>20214.71</v>
      </c>
      <c r="J130" s="64">
        <v>20.29</v>
      </c>
      <c r="K130" s="63">
        <v>110.67</v>
      </c>
      <c r="L130" s="63">
        <v>649.66</v>
      </c>
      <c r="M130" s="63">
        <v>17670.37</v>
      </c>
      <c r="N130" s="13">
        <f>SUM(J130:M130)</f>
        <v>18450.989999999998</v>
      </c>
      <c r="O130" s="14">
        <f t="shared" si="9"/>
        <v>38665.699999999997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998601</v>
      </c>
      <c r="D131" s="66">
        <v>1316642</v>
      </c>
      <c r="E131" s="66">
        <v>3187</v>
      </c>
      <c r="F131" s="66">
        <v>1183187</v>
      </c>
      <c r="G131" s="66">
        <v>1101943</v>
      </c>
      <c r="H131" s="66">
        <v>476087</v>
      </c>
      <c r="I131" s="18">
        <f t="shared" si="7"/>
        <v>5079647</v>
      </c>
      <c r="J131" s="67">
        <v>1509</v>
      </c>
      <c r="K131" s="66">
        <v>18883</v>
      </c>
      <c r="L131" s="66">
        <v>75980</v>
      </c>
      <c r="M131" s="66">
        <v>1938864</v>
      </c>
      <c r="N131" s="20">
        <f t="shared" si="8"/>
        <v>2035236</v>
      </c>
      <c r="O131" s="21">
        <f t="shared" si="9"/>
        <v>7114883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10004.799999999999</v>
      </c>
      <c r="D132" s="75">
        <v>20637.3</v>
      </c>
      <c r="E132" s="75">
        <v>32.4</v>
      </c>
      <c r="F132" s="75">
        <v>9745.4</v>
      </c>
      <c r="G132" s="75">
        <v>12415.3</v>
      </c>
      <c r="H132" s="75">
        <v>2558.8000000000002</v>
      </c>
      <c r="I132" s="30">
        <f t="shared" ref="I132:I138" si="10">SUM(C132:H132)</f>
        <v>55394</v>
      </c>
      <c r="J132" s="76">
        <v>0.6</v>
      </c>
      <c r="K132" s="75">
        <v>105.1</v>
      </c>
      <c r="L132" s="75">
        <v>779.7</v>
      </c>
      <c r="M132" s="75">
        <v>17925.5</v>
      </c>
      <c r="N132" s="31">
        <f t="shared" ref="N132:N138" si="11">SUM(J132:M132)</f>
        <v>18810.900000000001</v>
      </c>
      <c r="O132" s="32">
        <f t="shared" ref="O132:O138" si="12">SUM(N132,I132)</f>
        <v>74204.899999999994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2779.84</v>
      </c>
      <c r="D133" s="72">
        <v>4194.5200000000004</v>
      </c>
      <c r="E133" s="72">
        <v>10.63</v>
      </c>
      <c r="F133" s="72">
        <v>5014.43</v>
      </c>
      <c r="G133" s="72">
        <v>4334.46</v>
      </c>
      <c r="H133" s="72">
        <v>2133.63</v>
      </c>
      <c r="I133" s="27">
        <f t="shared" si="10"/>
        <v>18467.510000000002</v>
      </c>
      <c r="J133" s="73">
        <v>20.29</v>
      </c>
      <c r="K133" s="72">
        <v>91.37</v>
      </c>
      <c r="L133" s="72">
        <v>647.47</v>
      </c>
      <c r="M133" s="72">
        <v>17642.97</v>
      </c>
      <c r="N133" s="28">
        <f t="shared" si="11"/>
        <v>18402.100000000002</v>
      </c>
      <c r="O133" s="29">
        <f t="shared" si="12"/>
        <v>36869.61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988224</v>
      </c>
      <c r="D134" s="66">
        <v>1052578</v>
      </c>
      <c r="E134" s="66">
        <v>2833</v>
      </c>
      <c r="F134" s="66">
        <v>1180810</v>
      </c>
      <c r="G134" s="66">
        <v>1092018</v>
      </c>
      <c r="H134" s="66">
        <v>426613</v>
      </c>
      <c r="I134" s="18">
        <f t="shared" si="10"/>
        <v>4743076</v>
      </c>
      <c r="J134" s="67">
        <v>1509</v>
      </c>
      <c r="K134" s="66">
        <v>16957</v>
      </c>
      <c r="L134" s="66">
        <v>75921</v>
      </c>
      <c r="M134" s="66">
        <v>1938152</v>
      </c>
      <c r="N134" s="20">
        <f t="shared" si="11"/>
        <v>2032539</v>
      </c>
      <c r="O134" s="21">
        <f t="shared" si="12"/>
        <v>6775615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9652.2000000000007</v>
      </c>
      <c r="D135" s="84">
        <v>13143.2</v>
      </c>
      <c r="E135" s="84">
        <v>20.8</v>
      </c>
      <c r="F135" s="84">
        <v>9688.2000000000007</v>
      </c>
      <c r="G135" s="84">
        <v>12156.2</v>
      </c>
      <c r="H135" s="84">
        <v>1212</v>
      </c>
      <c r="I135" s="46">
        <f t="shared" si="10"/>
        <v>45872.600000000006</v>
      </c>
      <c r="J135" s="85">
        <v>0.6</v>
      </c>
      <c r="K135" s="84">
        <v>55.9</v>
      </c>
      <c r="L135" s="84">
        <v>775</v>
      </c>
      <c r="M135" s="84">
        <v>17874.900000000001</v>
      </c>
      <c r="N135" s="47">
        <f t="shared" si="11"/>
        <v>18706.400000000001</v>
      </c>
      <c r="O135" s="43">
        <f t="shared" si="12"/>
        <v>64579.000000000007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2811.32</v>
      </c>
      <c r="D136" s="54">
        <f t="shared" si="13"/>
        <v>5812.46</v>
      </c>
      <c r="E136" s="54">
        <f t="shared" si="13"/>
        <v>13.010000000000002</v>
      </c>
      <c r="F136" s="54">
        <f t="shared" si="13"/>
        <v>5033.2</v>
      </c>
      <c r="G136" s="54">
        <f t="shared" si="13"/>
        <v>4395.29</v>
      </c>
      <c r="H136" s="54">
        <f t="shared" si="13"/>
        <v>2508.15</v>
      </c>
      <c r="I136" s="55">
        <f t="shared" si="10"/>
        <v>20573.430000000004</v>
      </c>
      <c r="J136" s="56">
        <f t="shared" ref="J136:M138" si="14">SUM(J63,J66,J69,J72,J75,J78,J81,J84,J87,J90,J93,J96,J99,J102,J105,J108,J111,J114,J121,J124,J127)</f>
        <v>20.29</v>
      </c>
      <c r="K136" s="54">
        <f t="shared" si="14"/>
        <v>110.66999999999999</v>
      </c>
      <c r="L136" s="54">
        <f t="shared" si="14"/>
        <v>653.66000000000008</v>
      </c>
      <c r="M136" s="54">
        <f t="shared" si="14"/>
        <v>17670.370000000003</v>
      </c>
      <c r="N136" s="57">
        <f t="shared" si="11"/>
        <v>18454.990000000002</v>
      </c>
      <c r="O136" s="58">
        <f t="shared" si="12"/>
        <v>39028.420000000006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1000169</v>
      </c>
      <c r="D137" s="17">
        <f t="shared" si="13"/>
        <v>1362287</v>
      </c>
      <c r="E137" s="17">
        <f t="shared" si="13"/>
        <v>3187</v>
      </c>
      <c r="F137" s="17">
        <f t="shared" si="13"/>
        <v>1183447</v>
      </c>
      <c r="G137" s="17">
        <f t="shared" si="13"/>
        <v>1102465</v>
      </c>
      <c r="H137" s="17">
        <f t="shared" si="13"/>
        <v>476833</v>
      </c>
      <c r="I137" s="18">
        <f t="shared" si="10"/>
        <v>5128388</v>
      </c>
      <c r="J137" s="19">
        <f t="shared" si="14"/>
        <v>1509</v>
      </c>
      <c r="K137" s="17">
        <f t="shared" si="14"/>
        <v>18883</v>
      </c>
      <c r="L137" s="17">
        <f t="shared" si="14"/>
        <v>76033</v>
      </c>
      <c r="M137" s="17">
        <f t="shared" si="14"/>
        <v>1938864</v>
      </c>
      <c r="N137" s="20">
        <f t="shared" si="11"/>
        <v>2035289</v>
      </c>
      <c r="O137" s="21">
        <f t="shared" si="12"/>
        <v>7163677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10111.500000000002</v>
      </c>
      <c r="D138" s="40">
        <f t="shared" si="13"/>
        <v>23292.600000000002</v>
      </c>
      <c r="E138" s="40">
        <f t="shared" si="13"/>
        <v>32.4</v>
      </c>
      <c r="F138" s="40">
        <f t="shared" si="13"/>
        <v>9766.5</v>
      </c>
      <c r="G138" s="40">
        <f t="shared" si="13"/>
        <v>12454.499999999998</v>
      </c>
      <c r="H138" s="40">
        <f t="shared" si="13"/>
        <v>2591.3999999999996</v>
      </c>
      <c r="I138" s="46">
        <f t="shared" si="10"/>
        <v>58248.900000000009</v>
      </c>
      <c r="J138" s="42">
        <f t="shared" si="14"/>
        <v>0.6</v>
      </c>
      <c r="K138" s="40">
        <f t="shared" si="14"/>
        <v>105.1</v>
      </c>
      <c r="L138" s="40">
        <f t="shared" si="14"/>
        <v>787.30000000000007</v>
      </c>
      <c r="M138" s="40">
        <f t="shared" si="14"/>
        <v>17925.5</v>
      </c>
      <c r="N138" s="47">
        <f t="shared" si="11"/>
        <v>18818.5</v>
      </c>
      <c r="O138" s="43">
        <f t="shared" si="12"/>
        <v>77067.400000000009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E12D4-8709-4B82-9FCC-44EDDD89BAA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1.08</v>
      </c>
      <c r="E5" s="63"/>
      <c r="F5" s="63"/>
      <c r="G5" s="63"/>
      <c r="H5" s="63"/>
      <c r="I5" s="11">
        <f t="shared" ref="I5:I36" si="0">SUM(C5:H5)</f>
        <v>1.08</v>
      </c>
      <c r="J5" s="64"/>
      <c r="K5" s="63"/>
      <c r="L5" s="63"/>
      <c r="M5" s="63">
        <v>1</v>
      </c>
      <c r="N5" s="13">
        <f t="shared" ref="N5:N58" si="1">SUM(J5:M5)</f>
        <v>1</v>
      </c>
      <c r="O5" s="14">
        <f>SUM(N5,I5)</f>
        <v>2.08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0.37</v>
      </c>
      <c r="D8" s="72">
        <v>9.6</v>
      </c>
      <c r="E8" s="72"/>
      <c r="F8" s="72"/>
      <c r="G8" s="72"/>
      <c r="H8" s="72"/>
      <c r="I8" s="27">
        <f t="shared" si="0"/>
        <v>9.9699999999999989</v>
      </c>
      <c r="J8" s="73"/>
      <c r="K8" s="72"/>
      <c r="L8" s="72"/>
      <c r="M8" s="72">
        <v>7.97</v>
      </c>
      <c r="N8" s="28">
        <f t="shared" si="1"/>
        <v>7.97</v>
      </c>
      <c r="O8" s="29">
        <f t="shared" si="2"/>
        <v>17.939999999999998</v>
      </c>
      <c r="P8" s="22" t="s">
        <v>25</v>
      </c>
      <c r="Q8" s="129" t="s">
        <v>123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95</v>
      </c>
      <c r="N9" s="20">
        <f t="shared" si="1"/>
        <v>95</v>
      </c>
      <c r="O9" s="21">
        <f t="shared" si="2"/>
        <v>95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13.9</v>
      </c>
      <c r="N10" s="31">
        <f t="shared" si="1"/>
        <v>13.9</v>
      </c>
      <c r="O10" s="32">
        <f t="shared" si="2"/>
        <v>13.9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0.51</v>
      </c>
      <c r="D11" s="72">
        <v>14.2</v>
      </c>
      <c r="E11" s="72"/>
      <c r="F11" s="72"/>
      <c r="G11" s="72"/>
      <c r="H11" s="72"/>
      <c r="I11" s="27">
        <f t="shared" si="0"/>
        <v>14.709999999999999</v>
      </c>
      <c r="J11" s="73"/>
      <c r="K11" s="72"/>
      <c r="L11" s="72">
        <v>3.9</v>
      </c>
      <c r="M11" s="72">
        <v>0.19</v>
      </c>
      <c r="N11" s="28">
        <f t="shared" si="1"/>
        <v>4.09</v>
      </c>
      <c r="O11" s="29">
        <f t="shared" si="2"/>
        <v>18.799999999999997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47</v>
      </c>
      <c r="D12" s="66">
        <v>759</v>
      </c>
      <c r="E12" s="66"/>
      <c r="F12" s="66"/>
      <c r="G12" s="66"/>
      <c r="H12" s="66"/>
      <c r="I12" s="18">
        <f t="shared" si="0"/>
        <v>806</v>
      </c>
      <c r="J12" s="67"/>
      <c r="K12" s="66"/>
      <c r="L12" s="66">
        <v>94</v>
      </c>
      <c r="M12" s="66">
        <v>4</v>
      </c>
      <c r="N12" s="20">
        <f t="shared" si="1"/>
        <v>98</v>
      </c>
      <c r="O12" s="21">
        <f t="shared" si="2"/>
        <v>904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9.5</v>
      </c>
      <c r="D13" s="75">
        <v>163.4</v>
      </c>
      <c r="E13" s="75"/>
      <c r="F13" s="75"/>
      <c r="G13" s="75"/>
      <c r="H13" s="75"/>
      <c r="I13" s="30">
        <f t="shared" si="0"/>
        <v>172.9</v>
      </c>
      <c r="J13" s="76"/>
      <c r="K13" s="75"/>
      <c r="L13" s="75">
        <v>7.9</v>
      </c>
      <c r="M13" s="75">
        <v>0.3</v>
      </c>
      <c r="N13" s="31">
        <f t="shared" si="1"/>
        <v>8.2000000000000011</v>
      </c>
      <c r="O13" s="32">
        <f t="shared" si="2"/>
        <v>181.1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19.5</v>
      </c>
      <c r="E14" s="72"/>
      <c r="F14" s="72"/>
      <c r="G14" s="72"/>
      <c r="H14" s="72"/>
      <c r="I14" s="27">
        <f t="shared" si="0"/>
        <v>19.5</v>
      </c>
      <c r="J14" s="73"/>
      <c r="K14" s="72"/>
      <c r="L14" s="72">
        <v>1.24</v>
      </c>
      <c r="M14" s="72">
        <v>1.1299999999999999</v>
      </c>
      <c r="N14" s="28">
        <f t="shared" si="1"/>
        <v>2.37</v>
      </c>
      <c r="O14" s="29">
        <f t="shared" si="2"/>
        <v>21.87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1418</v>
      </c>
      <c r="E15" s="66"/>
      <c r="F15" s="66"/>
      <c r="G15" s="66"/>
      <c r="H15" s="66"/>
      <c r="I15" s="18">
        <f t="shared" si="0"/>
        <v>1418</v>
      </c>
      <c r="J15" s="67"/>
      <c r="K15" s="66"/>
      <c r="L15" s="66">
        <v>37</v>
      </c>
      <c r="M15" s="66">
        <v>31</v>
      </c>
      <c r="N15" s="20">
        <f t="shared" si="1"/>
        <v>68</v>
      </c>
      <c r="O15" s="21">
        <f t="shared" si="2"/>
        <v>1486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129.19999999999999</v>
      </c>
      <c r="E16" s="75"/>
      <c r="F16" s="75"/>
      <c r="G16" s="75"/>
      <c r="H16" s="75"/>
      <c r="I16" s="30">
        <f t="shared" si="0"/>
        <v>129.19999999999999</v>
      </c>
      <c r="J16" s="76"/>
      <c r="K16" s="75"/>
      <c r="L16" s="75">
        <v>2.4</v>
      </c>
      <c r="M16" s="75">
        <v>1.9</v>
      </c>
      <c r="N16" s="31">
        <f t="shared" si="1"/>
        <v>4.3</v>
      </c>
      <c r="O16" s="32">
        <f t="shared" si="2"/>
        <v>133.5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8.98</v>
      </c>
      <c r="E17" s="72"/>
      <c r="F17" s="72"/>
      <c r="G17" s="72"/>
      <c r="H17" s="72"/>
      <c r="I17" s="27">
        <f t="shared" si="0"/>
        <v>8.98</v>
      </c>
      <c r="J17" s="73"/>
      <c r="K17" s="72"/>
      <c r="L17" s="72"/>
      <c r="M17" s="72">
        <v>1.22</v>
      </c>
      <c r="N17" s="28">
        <f t="shared" si="1"/>
        <v>1.22</v>
      </c>
      <c r="O17" s="29">
        <f t="shared" si="2"/>
        <v>10.200000000000001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3120</v>
      </c>
      <c r="E18" s="66"/>
      <c r="F18" s="66"/>
      <c r="G18" s="66"/>
      <c r="H18" s="66"/>
      <c r="I18" s="18">
        <f t="shared" si="0"/>
        <v>3120</v>
      </c>
      <c r="J18" s="67"/>
      <c r="K18" s="66"/>
      <c r="L18" s="66"/>
      <c r="M18" s="66">
        <v>52</v>
      </c>
      <c r="N18" s="20">
        <f t="shared" si="1"/>
        <v>52</v>
      </c>
      <c r="O18" s="21">
        <f t="shared" si="2"/>
        <v>3172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190.2</v>
      </c>
      <c r="E19" s="75"/>
      <c r="F19" s="75"/>
      <c r="G19" s="75"/>
      <c r="H19" s="75"/>
      <c r="I19" s="30">
        <f t="shared" si="0"/>
        <v>190.2</v>
      </c>
      <c r="J19" s="76"/>
      <c r="K19" s="75"/>
      <c r="L19" s="75"/>
      <c r="M19" s="75">
        <v>2.4</v>
      </c>
      <c r="N19" s="31">
        <f t="shared" si="1"/>
        <v>2.4</v>
      </c>
      <c r="O19" s="32">
        <f t="shared" si="2"/>
        <v>192.6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11.03</v>
      </c>
      <c r="E20" s="72"/>
      <c r="F20" s="72">
        <v>0.26</v>
      </c>
      <c r="G20" s="72">
        <v>0.08</v>
      </c>
      <c r="H20" s="72"/>
      <c r="I20" s="27">
        <f t="shared" si="0"/>
        <v>11.37</v>
      </c>
      <c r="J20" s="73"/>
      <c r="K20" s="72"/>
      <c r="L20" s="72">
        <v>0.33</v>
      </c>
      <c r="M20" s="72">
        <v>5.67</v>
      </c>
      <c r="N20" s="28">
        <f t="shared" si="1"/>
        <v>6</v>
      </c>
      <c r="O20" s="29">
        <f t="shared" si="2"/>
        <v>17.369999999999997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2765</v>
      </c>
      <c r="E21" s="66"/>
      <c r="F21" s="66">
        <v>35</v>
      </c>
      <c r="G21" s="66">
        <v>12</v>
      </c>
      <c r="H21" s="66"/>
      <c r="I21" s="18">
        <f t="shared" si="0"/>
        <v>2812</v>
      </c>
      <c r="J21" s="67"/>
      <c r="K21" s="66"/>
      <c r="L21" s="66">
        <v>16</v>
      </c>
      <c r="M21" s="66">
        <v>274</v>
      </c>
      <c r="N21" s="20">
        <f t="shared" si="1"/>
        <v>290</v>
      </c>
      <c r="O21" s="21">
        <f t="shared" si="2"/>
        <v>3102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116</v>
      </c>
      <c r="E22" s="75"/>
      <c r="F22" s="75">
        <v>1.3</v>
      </c>
      <c r="G22" s="75">
        <v>0.4</v>
      </c>
      <c r="H22" s="75"/>
      <c r="I22" s="30">
        <f t="shared" si="0"/>
        <v>117.7</v>
      </c>
      <c r="J22" s="76"/>
      <c r="K22" s="75"/>
      <c r="L22" s="75">
        <v>0.6</v>
      </c>
      <c r="M22" s="75">
        <v>10.4</v>
      </c>
      <c r="N22" s="31">
        <f t="shared" si="1"/>
        <v>11</v>
      </c>
      <c r="O22" s="32">
        <f t="shared" si="2"/>
        <v>128.69999999999999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1.43</v>
      </c>
      <c r="D23" s="72">
        <v>28.41</v>
      </c>
      <c r="E23" s="72"/>
      <c r="F23" s="72">
        <v>3.06</v>
      </c>
      <c r="G23" s="72"/>
      <c r="H23" s="72"/>
      <c r="I23" s="27">
        <f t="shared" si="0"/>
        <v>32.9</v>
      </c>
      <c r="J23" s="73"/>
      <c r="K23" s="72"/>
      <c r="L23" s="72">
        <v>0.22</v>
      </c>
      <c r="M23" s="72">
        <v>11.66</v>
      </c>
      <c r="N23" s="28">
        <f t="shared" si="1"/>
        <v>11.88</v>
      </c>
      <c r="O23" s="29">
        <f t="shared" si="2"/>
        <v>44.78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306</v>
      </c>
      <c r="D24" s="66">
        <v>7550</v>
      </c>
      <c r="E24" s="66"/>
      <c r="F24" s="66">
        <v>474</v>
      </c>
      <c r="G24" s="66"/>
      <c r="H24" s="66"/>
      <c r="I24" s="18">
        <f t="shared" si="0"/>
        <v>8330</v>
      </c>
      <c r="J24" s="67"/>
      <c r="K24" s="66"/>
      <c r="L24" s="66">
        <v>14</v>
      </c>
      <c r="M24" s="66">
        <v>688</v>
      </c>
      <c r="N24" s="20">
        <f t="shared" si="1"/>
        <v>702</v>
      </c>
      <c r="O24" s="21">
        <f t="shared" si="2"/>
        <v>9032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7.9</v>
      </c>
      <c r="D25" s="75">
        <v>256.89999999999998</v>
      </c>
      <c r="E25" s="75"/>
      <c r="F25" s="75">
        <v>11.4</v>
      </c>
      <c r="G25" s="75"/>
      <c r="H25" s="75"/>
      <c r="I25" s="30">
        <f t="shared" si="0"/>
        <v>276.19999999999993</v>
      </c>
      <c r="J25" s="76"/>
      <c r="K25" s="75"/>
      <c r="L25" s="75">
        <v>0.5</v>
      </c>
      <c r="M25" s="75">
        <v>21.9</v>
      </c>
      <c r="N25" s="31">
        <f t="shared" si="1"/>
        <v>22.4</v>
      </c>
      <c r="O25" s="32">
        <f t="shared" si="2"/>
        <v>298.59999999999991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0.34</v>
      </c>
      <c r="D26" s="72">
        <v>21.16</v>
      </c>
      <c r="E26" s="72"/>
      <c r="F26" s="72">
        <v>1.94</v>
      </c>
      <c r="G26" s="72">
        <v>4.5</v>
      </c>
      <c r="H26" s="72">
        <v>1.04</v>
      </c>
      <c r="I26" s="27">
        <f t="shared" si="0"/>
        <v>28.98</v>
      </c>
      <c r="J26" s="73"/>
      <c r="K26" s="72"/>
      <c r="L26" s="72">
        <v>0.97</v>
      </c>
      <c r="M26" s="72">
        <v>28.72</v>
      </c>
      <c r="N26" s="28">
        <f t="shared" si="1"/>
        <v>29.689999999999998</v>
      </c>
      <c r="O26" s="29">
        <f t="shared" si="2"/>
        <v>58.67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87</v>
      </c>
      <c r="D27" s="66">
        <v>3909</v>
      </c>
      <c r="E27" s="66"/>
      <c r="F27" s="66">
        <v>355</v>
      </c>
      <c r="G27" s="66">
        <v>949</v>
      </c>
      <c r="H27" s="66">
        <v>108</v>
      </c>
      <c r="I27" s="18">
        <f t="shared" si="0"/>
        <v>5408</v>
      </c>
      <c r="J27" s="67"/>
      <c r="K27" s="66"/>
      <c r="L27" s="66">
        <v>66</v>
      </c>
      <c r="M27" s="66">
        <v>1829</v>
      </c>
      <c r="N27" s="20">
        <f t="shared" si="1"/>
        <v>1895</v>
      </c>
      <c r="O27" s="21">
        <f t="shared" si="2"/>
        <v>7303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2</v>
      </c>
      <c r="D28" s="75">
        <v>101.9</v>
      </c>
      <c r="E28" s="75"/>
      <c r="F28" s="75">
        <v>7.2</v>
      </c>
      <c r="G28" s="75">
        <v>21.8</v>
      </c>
      <c r="H28" s="75">
        <v>4</v>
      </c>
      <c r="I28" s="30">
        <f t="shared" si="0"/>
        <v>136.9</v>
      </c>
      <c r="J28" s="76"/>
      <c r="K28" s="75"/>
      <c r="L28" s="75">
        <v>1.9</v>
      </c>
      <c r="M28" s="75">
        <v>52.2</v>
      </c>
      <c r="N28" s="31">
        <f t="shared" si="1"/>
        <v>54.1</v>
      </c>
      <c r="O28" s="32">
        <f t="shared" si="2"/>
        <v>191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0.98</v>
      </c>
      <c r="D29" s="72">
        <v>74.400000000000006</v>
      </c>
      <c r="E29" s="72"/>
      <c r="F29" s="72">
        <v>3.42</v>
      </c>
      <c r="G29" s="72">
        <v>6</v>
      </c>
      <c r="H29" s="72">
        <v>0.09</v>
      </c>
      <c r="I29" s="27">
        <f t="shared" si="0"/>
        <v>84.890000000000015</v>
      </c>
      <c r="J29" s="73"/>
      <c r="K29" s="72"/>
      <c r="L29" s="72">
        <v>1.92</v>
      </c>
      <c r="M29" s="72">
        <v>14.82</v>
      </c>
      <c r="N29" s="28">
        <f t="shared" si="1"/>
        <v>16.740000000000002</v>
      </c>
      <c r="O29" s="29">
        <f t="shared" si="2"/>
        <v>101.63000000000002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236</v>
      </c>
      <c r="D30" s="66">
        <v>15477</v>
      </c>
      <c r="E30" s="66"/>
      <c r="F30" s="66">
        <v>651</v>
      </c>
      <c r="G30" s="66">
        <v>1302</v>
      </c>
      <c r="H30" s="66">
        <v>11</v>
      </c>
      <c r="I30" s="18">
        <f t="shared" si="0"/>
        <v>17677</v>
      </c>
      <c r="J30" s="67"/>
      <c r="K30" s="66"/>
      <c r="L30" s="66">
        <v>155</v>
      </c>
      <c r="M30" s="66">
        <v>1146</v>
      </c>
      <c r="N30" s="20">
        <f t="shared" si="1"/>
        <v>1301</v>
      </c>
      <c r="O30" s="21">
        <f t="shared" si="2"/>
        <v>18978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</v>
      </c>
      <c r="D31" s="75">
        <v>340.3</v>
      </c>
      <c r="E31" s="75"/>
      <c r="F31" s="75">
        <v>9.6999999999999993</v>
      </c>
      <c r="G31" s="75">
        <v>27.4</v>
      </c>
      <c r="H31" s="75">
        <v>0.4</v>
      </c>
      <c r="I31" s="30">
        <f t="shared" si="0"/>
        <v>381.79999999999995</v>
      </c>
      <c r="J31" s="76"/>
      <c r="K31" s="75"/>
      <c r="L31" s="75">
        <v>4.0999999999999996</v>
      </c>
      <c r="M31" s="75">
        <v>30.5</v>
      </c>
      <c r="N31" s="31">
        <f t="shared" si="1"/>
        <v>34.6</v>
      </c>
      <c r="O31" s="32">
        <f t="shared" si="2"/>
        <v>416.4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1.31</v>
      </c>
      <c r="D32" s="72">
        <v>63.02</v>
      </c>
      <c r="E32" s="72"/>
      <c r="F32" s="72">
        <v>42.97</v>
      </c>
      <c r="G32" s="72">
        <v>7.25</v>
      </c>
      <c r="H32" s="72"/>
      <c r="I32" s="27">
        <f t="shared" si="0"/>
        <v>114.55</v>
      </c>
      <c r="J32" s="73"/>
      <c r="K32" s="72"/>
      <c r="L32" s="72">
        <v>0.87</v>
      </c>
      <c r="M32" s="72">
        <v>55.82</v>
      </c>
      <c r="N32" s="28">
        <f t="shared" si="1"/>
        <v>56.69</v>
      </c>
      <c r="O32" s="29">
        <f t="shared" si="2"/>
        <v>171.24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400</v>
      </c>
      <c r="D33" s="66">
        <v>14185</v>
      </c>
      <c r="E33" s="66"/>
      <c r="F33" s="66">
        <v>8759</v>
      </c>
      <c r="G33" s="66">
        <v>1764</v>
      </c>
      <c r="H33" s="66"/>
      <c r="I33" s="18">
        <f t="shared" si="0"/>
        <v>25108</v>
      </c>
      <c r="J33" s="67"/>
      <c r="K33" s="66"/>
      <c r="L33" s="66">
        <v>82</v>
      </c>
      <c r="M33" s="66">
        <v>4772</v>
      </c>
      <c r="N33" s="20">
        <f t="shared" si="1"/>
        <v>4854</v>
      </c>
      <c r="O33" s="21">
        <f t="shared" si="2"/>
        <v>29962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5.7</v>
      </c>
      <c r="D34" s="75">
        <v>256.10000000000002</v>
      </c>
      <c r="E34" s="75"/>
      <c r="F34" s="75">
        <v>105.3</v>
      </c>
      <c r="G34" s="75">
        <v>26.5</v>
      </c>
      <c r="H34" s="75"/>
      <c r="I34" s="30">
        <f t="shared" si="0"/>
        <v>393.6</v>
      </c>
      <c r="J34" s="76"/>
      <c r="K34" s="75"/>
      <c r="L34" s="75">
        <v>1.9</v>
      </c>
      <c r="M34" s="75">
        <v>112.3</v>
      </c>
      <c r="N34" s="31">
        <f t="shared" si="1"/>
        <v>114.2</v>
      </c>
      <c r="O34" s="32">
        <f t="shared" si="2"/>
        <v>507.8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4.45</v>
      </c>
      <c r="D35" s="72">
        <v>81.489999999999995</v>
      </c>
      <c r="E35" s="72"/>
      <c r="F35" s="72">
        <v>69.989999999999995</v>
      </c>
      <c r="G35" s="72">
        <v>29.41</v>
      </c>
      <c r="H35" s="72">
        <v>0.1</v>
      </c>
      <c r="I35" s="27">
        <f t="shared" si="0"/>
        <v>185.44</v>
      </c>
      <c r="J35" s="73"/>
      <c r="K35" s="72"/>
      <c r="L35" s="72">
        <v>3.83</v>
      </c>
      <c r="M35" s="72">
        <v>55.48</v>
      </c>
      <c r="N35" s="28">
        <f t="shared" si="1"/>
        <v>59.309999999999995</v>
      </c>
      <c r="O35" s="29">
        <f t="shared" si="2"/>
        <v>244.75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1386</v>
      </c>
      <c r="D36" s="66">
        <v>19521</v>
      </c>
      <c r="E36" s="66"/>
      <c r="F36" s="66">
        <v>14856</v>
      </c>
      <c r="G36" s="66">
        <v>8147</v>
      </c>
      <c r="H36" s="66">
        <v>15</v>
      </c>
      <c r="I36" s="18">
        <f t="shared" si="0"/>
        <v>43925</v>
      </c>
      <c r="J36" s="67"/>
      <c r="K36" s="66"/>
      <c r="L36" s="66">
        <v>380</v>
      </c>
      <c r="M36" s="66">
        <v>5052</v>
      </c>
      <c r="N36" s="20">
        <f t="shared" si="1"/>
        <v>5432</v>
      </c>
      <c r="O36" s="21">
        <f t="shared" si="2"/>
        <v>49357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19.3</v>
      </c>
      <c r="D37" s="75">
        <v>315.7</v>
      </c>
      <c r="E37" s="75"/>
      <c r="F37" s="75">
        <v>168</v>
      </c>
      <c r="G37" s="75">
        <v>114.1</v>
      </c>
      <c r="H37" s="75">
        <v>0.4</v>
      </c>
      <c r="I37" s="30">
        <f t="shared" ref="I37:I50" si="3">SUM(C37:H37)</f>
        <v>617.5</v>
      </c>
      <c r="J37" s="76"/>
      <c r="K37" s="75"/>
      <c r="L37" s="75">
        <v>7.7</v>
      </c>
      <c r="M37" s="75">
        <v>98.3</v>
      </c>
      <c r="N37" s="31">
        <f t="shared" si="1"/>
        <v>106</v>
      </c>
      <c r="O37" s="32">
        <f t="shared" si="2"/>
        <v>723.5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35.67</v>
      </c>
      <c r="D38" s="72">
        <v>40.04</v>
      </c>
      <c r="E38" s="72"/>
      <c r="F38" s="72">
        <v>204.14</v>
      </c>
      <c r="G38" s="72">
        <v>16.28</v>
      </c>
      <c r="H38" s="72"/>
      <c r="I38" s="27">
        <f t="shared" si="3"/>
        <v>296.13</v>
      </c>
      <c r="J38" s="73"/>
      <c r="K38" s="72"/>
      <c r="L38" s="72">
        <v>5.05</v>
      </c>
      <c r="M38" s="72">
        <v>68.45</v>
      </c>
      <c r="N38" s="28">
        <f t="shared" si="1"/>
        <v>73.5</v>
      </c>
      <c r="O38" s="29">
        <f t="shared" si="2"/>
        <v>369.63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12148</v>
      </c>
      <c r="D39" s="66">
        <v>10494</v>
      </c>
      <c r="E39" s="66"/>
      <c r="F39" s="66">
        <v>45679</v>
      </c>
      <c r="G39" s="66">
        <v>4502</v>
      </c>
      <c r="H39" s="66"/>
      <c r="I39" s="18">
        <f t="shared" si="3"/>
        <v>72823</v>
      </c>
      <c r="J39" s="67"/>
      <c r="K39" s="66"/>
      <c r="L39" s="66">
        <v>532</v>
      </c>
      <c r="M39" s="66">
        <v>7083</v>
      </c>
      <c r="N39" s="20">
        <f t="shared" si="1"/>
        <v>7615</v>
      </c>
      <c r="O39" s="21">
        <f t="shared" si="2"/>
        <v>80438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158.19999999999999</v>
      </c>
      <c r="D40" s="75">
        <v>136.19999999999999</v>
      </c>
      <c r="E40" s="75"/>
      <c r="F40" s="75">
        <v>505.4</v>
      </c>
      <c r="G40" s="75">
        <v>58.6</v>
      </c>
      <c r="H40" s="75"/>
      <c r="I40" s="30">
        <f t="shared" si="3"/>
        <v>858.4</v>
      </c>
      <c r="J40" s="76"/>
      <c r="K40" s="75"/>
      <c r="L40" s="75">
        <v>10.3</v>
      </c>
      <c r="M40" s="75">
        <v>136.5</v>
      </c>
      <c r="N40" s="31">
        <f t="shared" si="1"/>
        <v>146.80000000000001</v>
      </c>
      <c r="O40" s="32">
        <f t="shared" si="2"/>
        <v>1005.2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25.95</v>
      </c>
      <c r="D41" s="72">
        <v>16.04</v>
      </c>
      <c r="E41" s="72"/>
      <c r="F41" s="72">
        <v>227.77</v>
      </c>
      <c r="G41" s="72">
        <v>133.61000000000001</v>
      </c>
      <c r="H41" s="72">
        <v>2.0699999999999998</v>
      </c>
      <c r="I41" s="27">
        <f t="shared" si="3"/>
        <v>405.44</v>
      </c>
      <c r="J41" s="73"/>
      <c r="K41" s="72"/>
      <c r="L41" s="72">
        <v>12.01</v>
      </c>
      <c r="M41" s="72">
        <v>101.93</v>
      </c>
      <c r="N41" s="28">
        <f t="shared" si="1"/>
        <v>113.94000000000001</v>
      </c>
      <c r="O41" s="29">
        <f t="shared" si="2"/>
        <v>519.38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9347</v>
      </c>
      <c r="D42" s="66">
        <v>4406</v>
      </c>
      <c r="E42" s="66"/>
      <c r="F42" s="66">
        <v>52926</v>
      </c>
      <c r="G42" s="66">
        <v>31441</v>
      </c>
      <c r="H42" s="66">
        <v>389</v>
      </c>
      <c r="I42" s="18">
        <f t="shared" si="3"/>
        <v>98509</v>
      </c>
      <c r="J42" s="67"/>
      <c r="K42" s="66"/>
      <c r="L42" s="66">
        <v>1396</v>
      </c>
      <c r="M42" s="66">
        <v>11549</v>
      </c>
      <c r="N42" s="20">
        <f t="shared" si="1"/>
        <v>12945</v>
      </c>
      <c r="O42" s="21">
        <f t="shared" si="2"/>
        <v>111454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113</v>
      </c>
      <c r="D43" s="75">
        <v>55.7</v>
      </c>
      <c r="E43" s="75"/>
      <c r="F43" s="75">
        <v>532</v>
      </c>
      <c r="G43" s="75">
        <v>375.4</v>
      </c>
      <c r="H43" s="75">
        <v>6.2</v>
      </c>
      <c r="I43" s="30">
        <f t="shared" si="3"/>
        <v>1082.3</v>
      </c>
      <c r="J43" s="76"/>
      <c r="K43" s="75"/>
      <c r="L43" s="75">
        <v>19.899999999999999</v>
      </c>
      <c r="M43" s="75">
        <v>172.7</v>
      </c>
      <c r="N43" s="31">
        <f t="shared" si="1"/>
        <v>192.6</v>
      </c>
      <c r="O43" s="32">
        <f t="shared" si="2"/>
        <v>1274.8999999999999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29.32</v>
      </c>
      <c r="D44" s="72">
        <v>25.58</v>
      </c>
      <c r="E44" s="72"/>
      <c r="F44" s="72">
        <v>184.59</v>
      </c>
      <c r="G44" s="72">
        <v>100.56</v>
      </c>
      <c r="H44" s="72">
        <v>2.1800000000000002</v>
      </c>
      <c r="I44" s="27">
        <f t="shared" si="3"/>
        <v>342.23</v>
      </c>
      <c r="J44" s="73"/>
      <c r="K44" s="72"/>
      <c r="L44" s="72">
        <v>19.489999999999998</v>
      </c>
      <c r="M44" s="72">
        <v>176.8</v>
      </c>
      <c r="N44" s="28">
        <f t="shared" si="1"/>
        <v>196.29000000000002</v>
      </c>
      <c r="O44" s="29">
        <f t="shared" si="2"/>
        <v>538.52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11082</v>
      </c>
      <c r="D45" s="66">
        <v>7303</v>
      </c>
      <c r="E45" s="66"/>
      <c r="F45" s="66">
        <v>45222</v>
      </c>
      <c r="G45" s="66">
        <v>28976</v>
      </c>
      <c r="H45" s="66">
        <v>435</v>
      </c>
      <c r="I45" s="18">
        <f t="shared" si="3"/>
        <v>93018</v>
      </c>
      <c r="J45" s="67"/>
      <c r="K45" s="66"/>
      <c r="L45" s="66">
        <v>2390</v>
      </c>
      <c r="M45" s="66">
        <v>20260</v>
      </c>
      <c r="N45" s="20">
        <f t="shared" si="1"/>
        <v>22650</v>
      </c>
      <c r="O45" s="21">
        <f t="shared" si="2"/>
        <v>115668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108.9</v>
      </c>
      <c r="D46" s="75">
        <v>86</v>
      </c>
      <c r="E46" s="75"/>
      <c r="F46" s="75">
        <v>349</v>
      </c>
      <c r="G46" s="75">
        <v>288.39999999999998</v>
      </c>
      <c r="H46" s="75">
        <v>6.6</v>
      </c>
      <c r="I46" s="30">
        <f t="shared" si="3"/>
        <v>838.9</v>
      </c>
      <c r="J46" s="76"/>
      <c r="K46" s="75"/>
      <c r="L46" s="75">
        <v>29</v>
      </c>
      <c r="M46" s="75">
        <v>262.3</v>
      </c>
      <c r="N46" s="31">
        <f t="shared" si="1"/>
        <v>291.3</v>
      </c>
      <c r="O46" s="32">
        <f t="shared" si="2"/>
        <v>1130.2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34.28</v>
      </c>
      <c r="D47" s="72">
        <v>161.43</v>
      </c>
      <c r="E47" s="72">
        <v>7.65</v>
      </c>
      <c r="F47" s="72">
        <v>518.27</v>
      </c>
      <c r="G47" s="72">
        <v>101.76</v>
      </c>
      <c r="H47" s="72">
        <v>18.41</v>
      </c>
      <c r="I47" s="27">
        <f t="shared" si="3"/>
        <v>841.8</v>
      </c>
      <c r="J47" s="73"/>
      <c r="K47" s="72"/>
      <c r="L47" s="72">
        <v>56.62</v>
      </c>
      <c r="M47" s="72">
        <v>545.11</v>
      </c>
      <c r="N47" s="28">
        <f t="shared" si="1"/>
        <v>601.73</v>
      </c>
      <c r="O47" s="29">
        <f t="shared" si="2"/>
        <v>1443.53</v>
      </c>
      <c r="P47" s="78">
        <v>15.97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13543</v>
      </c>
      <c r="D48" s="66">
        <v>49413</v>
      </c>
      <c r="E48" s="66">
        <v>2314</v>
      </c>
      <c r="F48" s="66">
        <v>139409</v>
      </c>
      <c r="G48" s="66">
        <v>32199</v>
      </c>
      <c r="H48" s="66">
        <v>4779</v>
      </c>
      <c r="I48" s="18">
        <f t="shared" si="3"/>
        <v>241657</v>
      </c>
      <c r="J48" s="67"/>
      <c r="K48" s="66"/>
      <c r="L48" s="66">
        <v>7136</v>
      </c>
      <c r="M48" s="66">
        <v>69390</v>
      </c>
      <c r="N48" s="20">
        <f t="shared" si="1"/>
        <v>76526</v>
      </c>
      <c r="O48" s="21">
        <f t="shared" si="2"/>
        <v>318183</v>
      </c>
      <c r="P48" s="78">
        <v>1.43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73.900000000000006</v>
      </c>
      <c r="D49" s="75">
        <v>235.4</v>
      </c>
      <c r="E49" s="75">
        <v>2.2000000000000002</v>
      </c>
      <c r="F49" s="75">
        <v>622.9</v>
      </c>
      <c r="G49" s="75">
        <v>231.4</v>
      </c>
      <c r="H49" s="75">
        <v>41.9</v>
      </c>
      <c r="I49" s="30">
        <f t="shared" si="3"/>
        <v>1207.7</v>
      </c>
      <c r="J49" s="76"/>
      <c r="K49" s="75"/>
      <c r="L49" s="75">
        <v>47.1</v>
      </c>
      <c r="M49" s="75">
        <v>301.5</v>
      </c>
      <c r="N49" s="31">
        <f t="shared" si="1"/>
        <v>348.6</v>
      </c>
      <c r="O49" s="32">
        <f t="shared" si="2"/>
        <v>1556.3000000000002</v>
      </c>
      <c r="P49" s="78">
        <v>71.12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133.72999999999999</v>
      </c>
      <c r="D50" s="63">
        <v>514.65</v>
      </c>
      <c r="E50" s="63">
        <v>7.65</v>
      </c>
      <c r="F50" s="63">
        <v>1256.4100000000001</v>
      </c>
      <c r="G50" s="63">
        <v>399.45</v>
      </c>
      <c r="H50" s="63">
        <v>23.89</v>
      </c>
      <c r="I50" s="11">
        <f t="shared" si="3"/>
        <v>2335.7799999999997</v>
      </c>
      <c r="J50" s="64"/>
      <c r="K50" s="63"/>
      <c r="L50" s="63">
        <v>106.45</v>
      </c>
      <c r="M50" s="63">
        <v>1067.1300000000001</v>
      </c>
      <c r="N50" s="13">
        <f t="shared" si="1"/>
        <v>1173.5800000000002</v>
      </c>
      <c r="O50" s="14">
        <f t="shared" si="2"/>
        <v>3509.3599999999997</v>
      </c>
      <c r="P50" s="78">
        <v>0.12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48535</v>
      </c>
      <c r="D51" s="66">
        <v>132777</v>
      </c>
      <c r="E51" s="66">
        <v>2314</v>
      </c>
      <c r="F51" s="66">
        <v>308366</v>
      </c>
      <c r="G51" s="66">
        <v>109292</v>
      </c>
      <c r="H51" s="66">
        <v>5737</v>
      </c>
      <c r="I51" s="18">
        <f t="shared" ref="I51:I58" si="4">SUM(C51:H51)</f>
        <v>607021</v>
      </c>
      <c r="J51" s="67"/>
      <c r="K51" s="66"/>
      <c r="L51" s="66">
        <v>12298</v>
      </c>
      <c r="M51" s="66">
        <v>122132</v>
      </c>
      <c r="N51" s="20">
        <f t="shared" si="1"/>
        <v>134430</v>
      </c>
      <c r="O51" s="21">
        <f>SUM(N51,I51)</f>
        <v>741451</v>
      </c>
      <c r="P51" s="78">
        <v>0.54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492.9</v>
      </c>
      <c r="D52" s="75">
        <v>1805.9</v>
      </c>
      <c r="E52" s="75">
        <v>2.2000000000000002</v>
      </c>
      <c r="F52" s="75">
        <v>2312.1999999999998</v>
      </c>
      <c r="G52" s="75">
        <v>1144</v>
      </c>
      <c r="H52" s="75">
        <v>59.5</v>
      </c>
      <c r="I52" s="30">
        <f t="shared" si="4"/>
        <v>5816.7</v>
      </c>
      <c r="J52" s="76"/>
      <c r="K52" s="75"/>
      <c r="L52" s="75">
        <v>133.30000000000001</v>
      </c>
      <c r="M52" s="75">
        <v>1203.5</v>
      </c>
      <c r="N52" s="31">
        <f t="shared" si="1"/>
        <v>1336.8</v>
      </c>
      <c r="O52" s="32">
        <f t="shared" si="2"/>
        <v>7153.5</v>
      </c>
      <c r="P52" s="78">
        <v>0.11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132.18</v>
      </c>
      <c r="D53" s="72">
        <v>411.41</v>
      </c>
      <c r="E53" s="72">
        <v>7.65</v>
      </c>
      <c r="F53" s="72">
        <v>1251.75</v>
      </c>
      <c r="G53" s="72">
        <v>397.37</v>
      </c>
      <c r="H53" s="72">
        <v>22.66</v>
      </c>
      <c r="I53" s="27">
        <f t="shared" si="4"/>
        <v>2223.02</v>
      </c>
      <c r="J53" s="73"/>
      <c r="K53" s="72"/>
      <c r="L53" s="72">
        <v>101.31</v>
      </c>
      <c r="M53" s="72">
        <v>1065.68</v>
      </c>
      <c r="N53" s="28">
        <f t="shared" si="1"/>
        <v>1166.99</v>
      </c>
      <c r="O53" s="29">
        <f t="shared" si="2"/>
        <v>3390.01</v>
      </c>
      <c r="P53" s="33">
        <f>SUM(P46:P52)</f>
        <v>89.29000000000002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48198</v>
      </c>
      <c r="D54" s="66">
        <v>110440</v>
      </c>
      <c r="E54" s="66">
        <v>2314</v>
      </c>
      <c r="F54" s="66">
        <v>307615</v>
      </c>
      <c r="G54" s="66">
        <v>108864</v>
      </c>
      <c r="H54" s="66">
        <v>5603</v>
      </c>
      <c r="I54" s="18">
        <f t="shared" si="4"/>
        <v>583034</v>
      </c>
      <c r="J54" s="67"/>
      <c r="K54" s="66"/>
      <c r="L54" s="66">
        <v>12167</v>
      </c>
      <c r="M54" s="66">
        <v>122095</v>
      </c>
      <c r="N54" s="20">
        <f t="shared" si="1"/>
        <v>134262</v>
      </c>
      <c r="O54" s="21">
        <f t="shared" si="2"/>
        <v>717296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484.3</v>
      </c>
      <c r="D55" s="69">
        <v>1197.5</v>
      </c>
      <c r="E55" s="69">
        <v>2.2000000000000002</v>
      </c>
      <c r="F55" s="69">
        <v>2294.6</v>
      </c>
      <c r="G55" s="69">
        <v>1134.0999999999999</v>
      </c>
      <c r="H55" s="69">
        <v>54.7</v>
      </c>
      <c r="I55" s="24">
        <f t="shared" si="4"/>
        <v>5167.3999999999996</v>
      </c>
      <c r="J55" s="70"/>
      <c r="K55" s="69"/>
      <c r="L55" s="69">
        <v>123</v>
      </c>
      <c r="M55" s="69">
        <v>1201</v>
      </c>
      <c r="N55" s="24">
        <f t="shared" si="1"/>
        <v>1324</v>
      </c>
      <c r="O55" s="26">
        <f t="shared" si="2"/>
        <v>6491.4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134.61000000000001</v>
      </c>
      <c r="D56" s="10">
        <f t="shared" si="5"/>
        <v>575.96</v>
      </c>
      <c r="E56" s="10">
        <f t="shared" si="5"/>
        <v>7.65</v>
      </c>
      <c r="F56" s="10">
        <f t="shared" si="5"/>
        <v>1256.4099999999999</v>
      </c>
      <c r="G56" s="10">
        <f t="shared" si="5"/>
        <v>399.45</v>
      </c>
      <c r="H56" s="10">
        <f t="shared" si="5"/>
        <v>23.89</v>
      </c>
      <c r="I56" s="36">
        <f>SUM(C56:H56)</f>
        <v>2397.9699999999998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106.44999999999999</v>
      </c>
      <c r="M56" s="10">
        <f>SUM(M5,M8,M11,M14,M17,M20,M23,M26,M29,M32,M35,M38,M41,M44,M47)</f>
        <v>1075.97</v>
      </c>
      <c r="N56" s="12">
        <f t="shared" si="1"/>
        <v>1182.42</v>
      </c>
      <c r="O56" s="14">
        <f t="shared" si="2"/>
        <v>3580.39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48582</v>
      </c>
      <c r="D57" s="17">
        <f t="shared" si="5"/>
        <v>140320</v>
      </c>
      <c r="E57" s="17">
        <f t="shared" si="5"/>
        <v>2314</v>
      </c>
      <c r="F57" s="17">
        <f t="shared" si="5"/>
        <v>308366</v>
      </c>
      <c r="G57" s="17">
        <f t="shared" si="5"/>
        <v>109292</v>
      </c>
      <c r="H57" s="17">
        <f t="shared" si="5"/>
        <v>5737</v>
      </c>
      <c r="I57" s="37">
        <f t="shared" si="4"/>
        <v>614611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12298</v>
      </c>
      <c r="M57" s="17">
        <f t="shared" si="6"/>
        <v>122225</v>
      </c>
      <c r="N57" s="19">
        <f t="shared" si="1"/>
        <v>134523</v>
      </c>
      <c r="O57" s="21">
        <f t="shared" si="2"/>
        <v>749134</v>
      </c>
      <c r="P57" s="82">
        <v>47.3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502.4</v>
      </c>
      <c r="D58" s="40">
        <f t="shared" si="5"/>
        <v>2383</v>
      </c>
      <c r="E58" s="40">
        <f t="shared" si="5"/>
        <v>2.2000000000000002</v>
      </c>
      <c r="F58" s="40">
        <f t="shared" si="5"/>
        <v>2312.1999999999998</v>
      </c>
      <c r="G58" s="40">
        <f t="shared" si="5"/>
        <v>1144</v>
      </c>
      <c r="H58" s="40">
        <f t="shared" si="5"/>
        <v>59.5</v>
      </c>
      <c r="I58" s="41">
        <f t="shared" si="4"/>
        <v>6403.2999999999993</v>
      </c>
      <c r="J58" s="39">
        <f t="shared" si="6"/>
        <v>0</v>
      </c>
      <c r="K58" s="40">
        <f t="shared" si="6"/>
        <v>0</v>
      </c>
      <c r="L58" s="40">
        <f t="shared" si="6"/>
        <v>133.29999999999998</v>
      </c>
      <c r="M58" s="40">
        <f t="shared" si="6"/>
        <v>1217.0999999999999</v>
      </c>
      <c r="N58" s="42">
        <f t="shared" si="1"/>
        <v>1350.3999999999999</v>
      </c>
      <c r="O58" s="43">
        <f t="shared" si="2"/>
        <v>7753.6999999999989</v>
      </c>
      <c r="P58" s="44">
        <f>SUM(O56,P53,P54,P57)</f>
        <v>3716.98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1.08</v>
      </c>
      <c r="E63" s="63"/>
      <c r="F63" s="63"/>
      <c r="G63" s="63"/>
      <c r="H63" s="63"/>
      <c r="I63" s="11">
        <f>SUM(C63:H63)</f>
        <v>1.08</v>
      </c>
      <c r="J63" s="64"/>
      <c r="K63" s="63"/>
      <c r="L63" s="63"/>
      <c r="M63" s="63">
        <v>1</v>
      </c>
      <c r="N63" s="13">
        <f>SUM(J63:M63)</f>
        <v>1</v>
      </c>
      <c r="O63" s="14">
        <f>SUM(N63,I63)</f>
        <v>2.08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0.37</v>
      </c>
      <c r="D66" s="72">
        <v>9.6</v>
      </c>
      <c r="E66" s="72"/>
      <c r="F66" s="72"/>
      <c r="G66" s="72"/>
      <c r="H66" s="72"/>
      <c r="I66" s="27">
        <f t="shared" si="7"/>
        <v>9.9699999999999989</v>
      </c>
      <c r="J66" s="73"/>
      <c r="K66" s="72"/>
      <c r="L66" s="72"/>
      <c r="M66" s="72">
        <v>7.97</v>
      </c>
      <c r="N66" s="28">
        <f t="shared" si="8"/>
        <v>7.97</v>
      </c>
      <c r="O66" s="29">
        <f t="shared" si="9"/>
        <v>17.939999999999998</v>
      </c>
      <c r="P66" s="22" t="s">
        <v>25</v>
      </c>
      <c r="Q66" s="129" t="s">
        <v>123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95</v>
      </c>
      <c r="N67" s="20">
        <f t="shared" si="8"/>
        <v>95</v>
      </c>
      <c r="O67" s="21">
        <f t="shared" si="9"/>
        <v>95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13.9</v>
      </c>
      <c r="N68" s="31">
        <f t="shared" si="8"/>
        <v>13.9</v>
      </c>
      <c r="O68" s="32">
        <f t="shared" si="9"/>
        <v>13.9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0.51</v>
      </c>
      <c r="D69" s="72">
        <v>14.2</v>
      </c>
      <c r="E69" s="72"/>
      <c r="F69" s="72"/>
      <c r="G69" s="72"/>
      <c r="H69" s="72"/>
      <c r="I69" s="27">
        <f t="shared" si="7"/>
        <v>14.709999999999999</v>
      </c>
      <c r="J69" s="73"/>
      <c r="K69" s="72"/>
      <c r="L69" s="72">
        <v>3.9</v>
      </c>
      <c r="M69" s="72">
        <v>0.19</v>
      </c>
      <c r="N69" s="28">
        <f t="shared" si="8"/>
        <v>4.09</v>
      </c>
      <c r="O69" s="29">
        <f t="shared" si="9"/>
        <v>18.799999999999997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47</v>
      </c>
      <c r="D70" s="66">
        <v>759</v>
      </c>
      <c r="E70" s="66"/>
      <c r="F70" s="66"/>
      <c r="G70" s="66"/>
      <c r="H70" s="66"/>
      <c r="I70" s="18">
        <f t="shared" si="7"/>
        <v>806</v>
      </c>
      <c r="J70" s="67"/>
      <c r="K70" s="66"/>
      <c r="L70" s="66">
        <v>94</v>
      </c>
      <c r="M70" s="66">
        <v>4</v>
      </c>
      <c r="N70" s="20">
        <f t="shared" si="8"/>
        <v>98</v>
      </c>
      <c r="O70" s="21">
        <f t="shared" si="9"/>
        <v>904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9.5</v>
      </c>
      <c r="D71" s="75">
        <v>163.4</v>
      </c>
      <c r="E71" s="75"/>
      <c r="F71" s="75"/>
      <c r="G71" s="75"/>
      <c r="H71" s="75"/>
      <c r="I71" s="30">
        <f t="shared" si="7"/>
        <v>172.9</v>
      </c>
      <c r="J71" s="76"/>
      <c r="K71" s="75"/>
      <c r="L71" s="75">
        <v>7.9</v>
      </c>
      <c r="M71" s="75">
        <v>0.3</v>
      </c>
      <c r="N71" s="31">
        <f t="shared" si="8"/>
        <v>8.2000000000000011</v>
      </c>
      <c r="O71" s="32">
        <f t="shared" si="9"/>
        <v>181.1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19.5</v>
      </c>
      <c r="E72" s="72"/>
      <c r="F72" s="72"/>
      <c r="G72" s="72"/>
      <c r="H72" s="72"/>
      <c r="I72" s="27">
        <f t="shared" si="7"/>
        <v>19.5</v>
      </c>
      <c r="J72" s="73"/>
      <c r="K72" s="72"/>
      <c r="L72" s="72">
        <v>1.24</v>
      </c>
      <c r="M72" s="72">
        <v>1.1299999999999999</v>
      </c>
      <c r="N72" s="28">
        <f t="shared" si="8"/>
        <v>2.37</v>
      </c>
      <c r="O72" s="29">
        <f t="shared" si="9"/>
        <v>21.87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1418</v>
      </c>
      <c r="E73" s="66"/>
      <c r="F73" s="66"/>
      <c r="G73" s="66"/>
      <c r="H73" s="66"/>
      <c r="I73" s="18">
        <f t="shared" si="7"/>
        <v>1418</v>
      </c>
      <c r="J73" s="67"/>
      <c r="K73" s="66"/>
      <c r="L73" s="66">
        <v>37</v>
      </c>
      <c r="M73" s="66">
        <v>31</v>
      </c>
      <c r="N73" s="20">
        <f t="shared" si="8"/>
        <v>68</v>
      </c>
      <c r="O73" s="21">
        <f t="shared" si="9"/>
        <v>1486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129.19999999999999</v>
      </c>
      <c r="E74" s="75"/>
      <c r="F74" s="75"/>
      <c r="G74" s="75"/>
      <c r="H74" s="75"/>
      <c r="I74" s="30">
        <f t="shared" si="7"/>
        <v>129.19999999999999</v>
      </c>
      <c r="J74" s="76"/>
      <c r="K74" s="75"/>
      <c r="L74" s="75">
        <v>2.4</v>
      </c>
      <c r="M74" s="75">
        <v>1.9</v>
      </c>
      <c r="N74" s="31">
        <f t="shared" si="8"/>
        <v>4.3</v>
      </c>
      <c r="O74" s="32">
        <f t="shared" si="9"/>
        <v>133.5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8.98</v>
      </c>
      <c r="E75" s="72"/>
      <c r="F75" s="72"/>
      <c r="G75" s="72"/>
      <c r="H75" s="72"/>
      <c r="I75" s="27">
        <f t="shared" si="7"/>
        <v>8.98</v>
      </c>
      <c r="J75" s="73"/>
      <c r="K75" s="72"/>
      <c r="L75" s="72"/>
      <c r="M75" s="72">
        <v>1.22</v>
      </c>
      <c r="N75" s="28">
        <f t="shared" si="8"/>
        <v>1.22</v>
      </c>
      <c r="O75" s="29">
        <f t="shared" si="9"/>
        <v>10.200000000000001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3120</v>
      </c>
      <c r="E76" s="66"/>
      <c r="F76" s="66"/>
      <c r="G76" s="66"/>
      <c r="H76" s="66"/>
      <c r="I76" s="18">
        <f t="shared" si="7"/>
        <v>3120</v>
      </c>
      <c r="J76" s="67"/>
      <c r="K76" s="66"/>
      <c r="L76" s="66"/>
      <c r="M76" s="66">
        <v>52</v>
      </c>
      <c r="N76" s="20">
        <f t="shared" si="8"/>
        <v>52</v>
      </c>
      <c r="O76" s="21">
        <f t="shared" si="9"/>
        <v>3172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190.2</v>
      </c>
      <c r="E77" s="75"/>
      <c r="F77" s="75"/>
      <c r="G77" s="75"/>
      <c r="H77" s="75"/>
      <c r="I77" s="30">
        <f t="shared" si="7"/>
        <v>190.2</v>
      </c>
      <c r="J77" s="76"/>
      <c r="K77" s="75"/>
      <c r="L77" s="75"/>
      <c r="M77" s="75">
        <v>2.4</v>
      </c>
      <c r="N77" s="31">
        <f t="shared" si="8"/>
        <v>2.4</v>
      </c>
      <c r="O77" s="32">
        <f t="shared" si="9"/>
        <v>192.6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11.03</v>
      </c>
      <c r="E78" s="72"/>
      <c r="F78" s="72">
        <v>0.26</v>
      </c>
      <c r="G78" s="72">
        <v>0.08</v>
      </c>
      <c r="H78" s="72"/>
      <c r="I78" s="27">
        <f t="shared" si="7"/>
        <v>11.37</v>
      </c>
      <c r="J78" s="73"/>
      <c r="K78" s="72"/>
      <c r="L78" s="72">
        <v>0.33</v>
      </c>
      <c r="M78" s="72">
        <v>5.67</v>
      </c>
      <c r="N78" s="28">
        <f t="shared" si="8"/>
        <v>6</v>
      </c>
      <c r="O78" s="29">
        <f t="shared" si="9"/>
        <v>17.369999999999997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2765</v>
      </c>
      <c r="E79" s="66"/>
      <c r="F79" s="66">
        <v>35</v>
      </c>
      <c r="G79" s="66">
        <v>12</v>
      </c>
      <c r="H79" s="66"/>
      <c r="I79" s="18">
        <f t="shared" si="7"/>
        <v>2812</v>
      </c>
      <c r="J79" s="67"/>
      <c r="K79" s="66"/>
      <c r="L79" s="66">
        <v>16</v>
      </c>
      <c r="M79" s="66">
        <v>274</v>
      </c>
      <c r="N79" s="20">
        <f t="shared" si="8"/>
        <v>290</v>
      </c>
      <c r="O79" s="21">
        <f t="shared" si="9"/>
        <v>3102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116</v>
      </c>
      <c r="E80" s="75"/>
      <c r="F80" s="75">
        <v>1.3</v>
      </c>
      <c r="G80" s="75">
        <v>0.4</v>
      </c>
      <c r="H80" s="75"/>
      <c r="I80" s="30">
        <f t="shared" si="7"/>
        <v>117.7</v>
      </c>
      <c r="J80" s="76"/>
      <c r="K80" s="75"/>
      <c r="L80" s="75">
        <v>0.6</v>
      </c>
      <c r="M80" s="75">
        <v>10.4</v>
      </c>
      <c r="N80" s="31">
        <f t="shared" si="8"/>
        <v>11</v>
      </c>
      <c r="O80" s="32">
        <f t="shared" si="9"/>
        <v>128.69999999999999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1.43</v>
      </c>
      <c r="D81" s="72">
        <v>28.41</v>
      </c>
      <c r="E81" s="72"/>
      <c r="F81" s="72">
        <v>3.06</v>
      </c>
      <c r="G81" s="72"/>
      <c r="H81" s="72"/>
      <c r="I81" s="27">
        <f t="shared" si="7"/>
        <v>32.9</v>
      </c>
      <c r="J81" s="73"/>
      <c r="K81" s="72"/>
      <c r="L81" s="72">
        <v>0.22</v>
      </c>
      <c r="M81" s="72">
        <v>11.66</v>
      </c>
      <c r="N81" s="28">
        <f t="shared" si="8"/>
        <v>11.88</v>
      </c>
      <c r="O81" s="29">
        <f t="shared" si="9"/>
        <v>44.78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306</v>
      </c>
      <c r="D82" s="66">
        <v>7550</v>
      </c>
      <c r="E82" s="66"/>
      <c r="F82" s="66">
        <v>474</v>
      </c>
      <c r="G82" s="66"/>
      <c r="H82" s="66"/>
      <c r="I82" s="18">
        <f t="shared" si="7"/>
        <v>8330</v>
      </c>
      <c r="J82" s="67"/>
      <c r="K82" s="66"/>
      <c r="L82" s="66">
        <v>14</v>
      </c>
      <c r="M82" s="66">
        <v>688</v>
      </c>
      <c r="N82" s="20">
        <f t="shared" si="8"/>
        <v>702</v>
      </c>
      <c r="O82" s="21">
        <f t="shared" si="9"/>
        <v>9032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7.9</v>
      </c>
      <c r="D83" s="75">
        <v>256.89999999999998</v>
      </c>
      <c r="E83" s="75"/>
      <c r="F83" s="75">
        <v>11.4</v>
      </c>
      <c r="G83" s="75"/>
      <c r="H83" s="75"/>
      <c r="I83" s="30">
        <f t="shared" si="7"/>
        <v>276.19999999999993</v>
      </c>
      <c r="J83" s="76"/>
      <c r="K83" s="75"/>
      <c r="L83" s="75">
        <v>0.5</v>
      </c>
      <c r="M83" s="75">
        <v>21.9</v>
      </c>
      <c r="N83" s="31">
        <f t="shared" si="8"/>
        <v>22.4</v>
      </c>
      <c r="O83" s="32">
        <f t="shared" si="9"/>
        <v>298.59999999999991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0.34</v>
      </c>
      <c r="D84" s="72">
        <v>21.16</v>
      </c>
      <c r="E84" s="72"/>
      <c r="F84" s="72">
        <v>1.94</v>
      </c>
      <c r="G84" s="72">
        <v>4.5</v>
      </c>
      <c r="H84" s="72">
        <v>1.04</v>
      </c>
      <c r="I84" s="27">
        <f t="shared" si="7"/>
        <v>28.98</v>
      </c>
      <c r="J84" s="73"/>
      <c r="K84" s="72"/>
      <c r="L84" s="72">
        <v>0.97</v>
      </c>
      <c r="M84" s="72">
        <v>28.72</v>
      </c>
      <c r="N84" s="28">
        <f t="shared" si="8"/>
        <v>29.689999999999998</v>
      </c>
      <c r="O84" s="29">
        <f t="shared" si="9"/>
        <v>58.67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87</v>
      </c>
      <c r="D85" s="66">
        <v>3909</v>
      </c>
      <c r="E85" s="66"/>
      <c r="F85" s="66">
        <v>355</v>
      </c>
      <c r="G85" s="66">
        <v>949</v>
      </c>
      <c r="H85" s="66">
        <v>108</v>
      </c>
      <c r="I85" s="18">
        <f t="shared" si="7"/>
        <v>5408</v>
      </c>
      <c r="J85" s="67"/>
      <c r="K85" s="66"/>
      <c r="L85" s="66">
        <v>66</v>
      </c>
      <c r="M85" s="66">
        <v>1829</v>
      </c>
      <c r="N85" s="20">
        <f t="shared" si="8"/>
        <v>1895</v>
      </c>
      <c r="O85" s="21">
        <f t="shared" si="9"/>
        <v>7303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2</v>
      </c>
      <c r="D86" s="75">
        <v>101.9</v>
      </c>
      <c r="E86" s="75"/>
      <c r="F86" s="75">
        <v>7.2</v>
      </c>
      <c r="G86" s="75">
        <v>21.8</v>
      </c>
      <c r="H86" s="75">
        <v>4</v>
      </c>
      <c r="I86" s="30">
        <f t="shared" si="7"/>
        <v>136.9</v>
      </c>
      <c r="J86" s="76"/>
      <c r="K86" s="75"/>
      <c r="L86" s="75">
        <v>1.9</v>
      </c>
      <c r="M86" s="75">
        <v>52.2</v>
      </c>
      <c r="N86" s="31">
        <f t="shared" si="8"/>
        <v>54.1</v>
      </c>
      <c r="O86" s="32">
        <f t="shared" si="9"/>
        <v>191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0.98</v>
      </c>
      <c r="D87" s="72">
        <v>74.400000000000006</v>
      </c>
      <c r="E87" s="72"/>
      <c r="F87" s="72">
        <v>3.42</v>
      </c>
      <c r="G87" s="72">
        <v>6</v>
      </c>
      <c r="H87" s="72">
        <v>0.09</v>
      </c>
      <c r="I87" s="27">
        <f t="shared" si="7"/>
        <v>84.890000000000015</v>
      </c>
      <c r="J87" s="73"/>
      <c r="K87" s="72"/>
      <c r="L87" s="72">
        <v>1.92</v>
      </c>
      <c r="M87" s="72">
        <v>14.82</v>
      </c>
      <c r="N87" s="28">
        <f t="shared" si="8"/>
        <v>16.740000000000002</v>
      </c>
      <c r="O87" s="29">
        <f t="shared" si="9"/>
        <v>101.63000000000002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236</v>
      </c>
      <c r="D88" s="66">
        <v>15477</v>
      </c>
      <c r="E88" s="66"/>
      <c r="F88" s="66">
        <v>651</v>
      </c>
      <c r="G88" s="66">
        <v>1302</v>
      </c>
      <c r="H88" s="66">
        <v>11</v>
      </c>
      <c r="I88" s="18">
        <f t="shared" si="7"/>
        <v>17677</v>
      </c>
      <c r="J88" s="67"/>
      <c r="K88" s="66"/>
      <c r="L88" s="66">
        <v>155</v>
      </c>
      <c r="M88" s="66">
        <v>1146</v>
      </c>
      <c r="N88" s="20">
        <f t="shared" si="8"/>
        <v>1301</v>
      </c>
      <c r="O88" s="21">
        <f t="shared" si="9"/>
        <v>18978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</v>
      </c>
      <c r="D89" s="75">
        <v>340.3</v>
      </c>
      <c r="E89" s="75"/>
      <c r="F89" s="75">
        <v>9.6999999999999993</v>
      </c>
      <c r="G89" s="75">
        <v>27.4</v>
      </c>
      <c r="H89" s="75">
        <v>0.4</v>
      </c>
      <c r="I89" s="30">
        <f t="shared" si="7"/>
        <v>381.79999999999995</v>
      </c>
      <c r="J89" s="76"/>
      <c r="K89" s="75"/>
      <c r="L89" s="75">
        <v>4.0999999999999996</v>
      </c>
      <c r="M89" s="75">
        <v>30.5</v>
      </c>
      <c r="N89" s="31">
        <f t="shared" si="8"/>
        <v>34.6</v>
      </c>
      <c r="O89" s="32">
        <f t="shared" si="9"/>
        <v>416.4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1.31</v>
      </c>
      <c r="D90" s="72">
        <v>63.02</v>
      </c>
      <c r="E90" s="72"/>
      <c r="F90" s="72">
        <v>42.97</v>
      </c>
      <c r="G90" s="72">
        <v>7.25</v>
      </c>
      <c r="H90" s="72"/>
      <c r="I90" s="27">
        <f t="shared" si="7"/>
        <v>114.55</v>
      </c>
      <c r="J90" s="73"/>
      <c r="K90" s="72"/>
      <c r="L90" s="72">
        <v>0.87</v>
      </c>
      <c r="M90" s="72">
        <v>55.82</v>
      </c>
      <c r="N90" s="28">
        <f t="shared" si="8"/>
        <v>56.69</v>
      </c>
      <c r="O90" s="29">
        <f t="shared" si="9"/>
        <v>171.24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400</v>
      </c>
      <c r="D91" s="66">
        <v>14185</v>
      </c>
      <c r="E91" s="66"/>
      <c r="F91" s="66">
        <v>8759</v>
      </c>
      <c r="G91" s="66">
        <v>1764</v>
      </c>
      <c r="H91" s="66"/>
      <c r="I91" s="18">
        <f t="shared" si="7"/>
        <v>25108</v>
      </c>
      <c r="J91" s="67"/>
      <c r="K91" s="66"/>
      <c r="L91" s="66">
        <v>82</v>
      </c>
      <c r="M91" s="66">
        <v>4772</v>
      </c>
      <c r="N91" s="20">
        <f t="shared" si="8"/>
        <v>4854</v>
      </c>
      <c r="O91" s="21">
        <f t="shared" si="9"/>
        <v>29962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5.7</v>
      </c>
      <c r="D92" s="75">
        <v>256.10000000000002</v>
      </c>
      <c r="E92" s="75"/>
      <c r="F92" s="75">
        <v>105.3</v>
      </c>
      <c r="G92" s="75">
        <v>26.5</v>
      </c>
      <c r="H92" s="75"/>
      <c r="I92" s="30">
        <f t="shared" si="7"/>
        <v>393.6</v>
      </c>
      <c r="J92" s="76"/>
      <c r="K92" s="75"/>
      <c r="L92" s="75">
        <v>1.9</v>
      </c>
      <c r="M92" s="75">
        <v>112.3</v>
      </c>
      <c r="N92" s="31">
        <f t="shared" si="8"/>
        <v>114.2</v>
      </c>
      <c r="O92" s="32">
        <f t="shared" si="9"/>
        <v>507.8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4.45</v>
      </c>
      <c r="D93" s="72">
        <v>81.489999999999995</v>
      </c>
      <c r="E93" s="72"/>
      <c r="F93" s="72">
        <v>69.989999999999995</v>
      </c>
      <c r="G93" s="72">
        <v>29.41</v>
      </c>
      <c r="H93" s="72">
        <v>0.1</v>
      </c>
      <c r="I93" s="27">
        <f t="shared" si="7"/>
        <v>185.44</v>
      </c>
      <c r="J93" s="73"/>
      <c r="K93" s="72"/>
      <c r="L93" s="72">
        <v>3.83</v>
      </c>
      <c r="M93" s="72">
        <v>55.48</v>
      </c>
      <c r="N93" s="28">
        <f t="shared" si="8"/>
        <v>59.309999999999995</v>
      </c>
      <c r="O93" s="29">
        <f t="shared" si="9"/>
        <v>244.75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1386</v>
      </c>
      <c r="D94" s="66">
        <v>19521</v>
      </c>
      <c r="E94" s="66"/>
      <c r="F94" s="66">
        <v>14856</v>
      </c>
      <c r="G94" s="66">
        <v>8147</v>
      </c>
      <c r="H94" s="66">
        <v>15</v>
      </c>
      <c r="I94" s="18">
        <f t="shared" si="7"/>
        <v>43925</v>
      </c>
      <c r="J94" s="67"/>
      <c r="K94" s="66"/>
      <c r="L94" s="66">
        <v>380</v>
      </c>
      <c r="M94" s="66">
        <v>5052</v>
      </c>
      <c r="N94" s="20">
        <f t="shared" si="8"/>
        <v>5432</v>
      </c>
      <c r="O94" s="21">
        <f t="shared" si="9"/>
        <v>49357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19.3</v>
      </c>
      <c r="D95" s="75">
        <v>315.7</v>
      </c>
      <c r="E95" s="75"/>
      <c r="F95" s="75">
        <v>168</v>
      </c>
      <c r="G95" s="75">
        <v>114.1</v>
      </c>
      <c r="H95" s="75">
        <v>0.4</v>
      </c>
      <c r="I95" s="30">
        <f t="shared" si="7"/>
        <v>617.5</v>
      </c>
      <c r="J95" s="76"/>
      <c r="K95" s="75"/>
      <c r="L95" s="75">
        <v>7.7</v>
      </c>
      <c r="M95" s="75">
        <v>98.3</v>
      </c>
      <c r="N95" s="31">
        <f t="shared" si="8"/>
        <v>106</v>
      </c>
      <c r="O95" s="32">
        <f t="shared" si="9"/>
        <v>723.5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35.67</v>
      </c>
      <c r="D96" s="72">
        <v>40.04</v>
      </c>
      <c r="E96" s="72"/>
      <c r="F96" s="72">
        <v>204.14</v>
      </c>
      <c r="G96" s="72">
        <v>16.28</v>
      </c>
      <c r="H96" s="72"/>
      <c r="I96" s="27">
        <f t="shared" si="7"/>
        <v>296.13</v>
      </c>
      <c r="J96" s="73"/>
      <c r="K96" s="72"/>
      <c r="L96" s="72">
        <v>5.05</v>
      </c>
      <c r="M96" s="72">
        <v>68.45</v>
      </c>
      <c r="N96" s="28">
        <f t="shared" si="8"/>
        <v>73.5</v>
      </c>
      <c r="O96" s="29">
        <f t="shared" si="9"/>
        <v>369.63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12148</v>
      </c>
      <c r="D97" s="66">
        <v>10494</v>
      </c>
      <c r="E97" s="66"/>
      <c r="F97" s="66">
        <v>45679</v>
      </c>
      <c r="G97" s="66">
        <v>4502</v>
      </c>
      <c r="H97" s="66"/>
      <c r="I97" s="18">
        <f t="shared" si="7"/>
        <v>72823</v>
      </c>
      <c r="J97" s="67"/>
      <c r="K97" s="66"/>
      <c r="L97" s="66">
        <v>532</v>
      </c>
      <c r="M97" s="66">
        <v>7083</v>
      </c>
      <c r="N97" s="20">
        <f t="shared" si="8"/>
        <v>7615</v>
      </c>
      <c r="O97" s="21">
        <f t="shared" si="9"/>
        <v>80438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158.19999999999999</v>
      </c>
      <c r="D98" s="75">
        <v>136.19999999999999</v>
      </c>
      <c r="E98" s="75"/>
      <c r="F98" s="75">
        <v>505.4</v>
      </c>
      <c r="G98" s="75">
        <v>58.6</v>
      </c>
      <c r="H98" s="75"/>
      <c r="I98" s="30">
        <f t="shared" si="7"/>
        <v>858.4</v>
      </c>
      <c r="J98" s="76"/>
      <c r="K98" s="75"/>
      <c r="L98" s="75">
        <v>10.3</v>
      </c>
      <c r="M98" s="75">
        <v>136.5</v>
      </c>
      <c r="N98" s="31">
        <f t="shared" si="8"/>
        <v>146.80000000000001</v>
      </c>
      <c r="O98" s="32">
        <f t="shared" si="9"/>
        <v>1005.2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25.95</v>
      </c>
      <c r="D99" s="72">
        <v>16.04</v>
      </c>
      <c r="E99" s="72"/>
      <c r="F99" s="72">
        <v>227.77</v>
      </c>
      <c r="G99" s="72">
        <v>133.61000000000001</v>
      </c>
      <c r="H99" s="72">
        <v>2.0699999999999998</v>
      </c>
      <c r="I99" s="27">
        <f t="shared" si="7"/>
        <v>405.44</v>
      </c>
      <c r="J99" s="73"/>
      <c r="K99" s="72"/>
      <c r="L99" s="72">
        <v>12.01</v>
      </c>
      <c r="M99" s="72">
        <v>101.93</v>
      </c>
      <c r="N99" s="28">
        <f t="shared" si="8"/>
        <v>113.94000000000001</v>
      </c>
      <c r="O99" s="29">
        <f t="shared" si="9"/>
        <v>519.38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9347</v>
      </c>
      <c r="D100" s="66">
        <v>4406</v>
      </c>
      <c r="E100" s="66"/>
      <c r="F100" s="66">
        <v>52926</v>
      </c>
      <c r="G100" s="66">
        <v>31441</v>
      </c>
      <c r="H100" s="66">
        <v>389</v>
      </c>
      <c r="I100" s="18">
        <f t="shared" si="7"/>
        <v>98509</v>
      </c>
      <c r="J100" s="67"/>
      <c r="K100" s="66"/>
      <c r="L100" s="66">
        <v>1396</v>
      </c>
      <c r="M100" s="66">
        <v>11549</v>
      </c>
      <c r="N100" s="20">
        <f t="shared" si="8"/>
        <v>12945</v>
      </c>
      <c r="O100" s="21">
        <f t="shared" si="9"/>
        <v>111454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113</v>
      </c>
      <c r="D101" s="75">
        <v>55.7</v>
      </c>
      <c r="E101" s="75"/>
      <c r="F101" s="75">
        <v>532</v>
      </c>
      <c r="G101" s="75">
        <v>375.4</v>
      </c>
      <c r="H101" s="75">
        <v>6.2</v>
      </c>
      <c r="I101" s="30">
        <f t="shared" si="7"/>
        <v>1082.3</v>
      </c>
      <c r="J101" s="76"/>
      <c r="K101" s="75"/>
      <c r="L101" s="75">
        <v>19.899999999999999</v>
      </c>
      <c r="M101" s="75">
        <v>172.7</v>
      </c>
      <c r="N101" s="31">
        <f t="shared" si="8"/>
        <v>192.6</v>
      </c>
      <c r="O101" s="32">
        <f t="shared" si="9"/>
        <v>1274.8999999999999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29.32</v>
      </c>
      <c r="D102" s="72">
        <v>25.58</v>
      </c>
      <c r="E102" s="72"/>
      <c r="F102" s="72">
        <v>184.59</v>
      </c>
      <c r="G102" s="72">
        <v>100.56</v>
      </c>
      <c r="H102" s="72">
        <v>2.1800000000000002</v>
      </c>
      <c r="I102" s="27">
        <f t="shared" si="7"/>
        <v>342.23</v>
      </c>
      <c r="J102" s="73"/>
      <c r="K102" s="72"/>
      <c r="L102" s="72">
        <v>19.489999999999998</v>
      </c>
      <c r="M102" s="72">
        <v>176.8</v>
      </c>
      <c r="N102" s="28">
        <f t="shared" si="8"/>
        <v>196.29000000000002</v>
      </c>
      <c r="O102" s="29">
        <f t="shared" si="9"/>
        <v>538.52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11082</v>
      </c>
      <c r="D103" s="66">
        <v>7303</v>
      </c>
      <c r="E103" s="66"/>
      <c r="F103" s="66">
        <v>45222</v>
      </c>
      <c r="G103" s="66">
        <v>28976</v>
      </c>
      <c r="H103" s="66">
        <v>435</v>
      </c>
      <c r="I103" s="18">
        <f t="shared" si="7"/>
        <v>93018</v>
      </c>
      <c r="J103" s="67"/>
      <c r="K103" s="66"/>
      <c r="L103" s="66">
        <v>2390</v>
      </c>
      <c r="M103" s="66">
        <v>20260</v>
      </c>
      <c r="N103" s="20">
        <f t="shared" si="8"/>
        <v>22650</v>
      </c>
      <c r="O103" s="21">
        <f t="shared" si="9"/>
        <v>115668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108.9</v>
      </c>
      <c r="D104" s="75">
        <v>86</v>
      </c>
      <c r="E104" s="75"/>
      <c r="F104" s="75">
        <v>349</v>
      </c>
      <c r="G104" s="75">
        <v>288.39999999999998</v>
      </c>
      <c r="H104" s="75">
        <v>6.6</v>
      </c>
      <c r="I104" s="30">
        <f t="shared" si="7"/>
        <v>838.9</v>
      </c>
      <c r="J104" s="76"/>
      <c r="K104" s="75"/>
      <c r="L104" s="75">
        <v>29</v>
      </c>
      <c r="M104" s="75">
        <v>262.3</v>
      </c>
      <c r="N104" s="31">
        <f t="shared" si="8"/>
        <v>291.3</v>
      </c>
      <c r="O104" s="32">
        <f t="shared" si="9"/>
        <v>1130.2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17.28</v>
      </c>
      <c r="D105" s="72">
        <v>48.3</v>
      </c>
      <c r="E105" s="72"/>
      <c r="F105" s="72">
        <v>141.38</v>
      </c>
      <c r="G105" s="72">
        <v>84.01</v>
      </c>
      <c r="H105" s="72"/>
      <c r="I105" s="27">
        <f t="shared" si="7"/>
        <v>290.96999999999997</v>
      </c>
      <c r="J105" s="73"/>
      <c r="K105" s="72"/>
      <c r="L105" s="72">
        <v>21.3</v>
      </c>
      <c r="M105" s="72">
        <v>125.34</v>
      </c>
      <c r="N105" s="28">
        <f t="shared" si="8"/>
        <v>146.64000000000001</v>
      </c>
      <c r="O105" s="29">
        <f t="shared" si="9"/>
        <v>437.61</v>
      </c>
      <c r="P105" s="78">
        <v>15.97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6686</v>
      </c>
      <c r="D106" s="66">
        <v>14601</v>
      </c>
      <c r="E106" s="66"/>
      <c r="F106" s="66">
        <v>36234</v>
      </c>
      <c r="G106" s="66">
        <v>26297</v>
      </c>
      <c r="H106" s="66"/>
      <c r="I106" s="18">
        <f t="shared" si="7"/>
        <v>83818</v>
      </c>
      <c r="J106" s="67"/>
      <c r="K106" s="66"/>
      <c r="L106" s="66">
        <v>2590</v>
      </c>
      <c r="M106" s="66">
        <v>15430</v>
      </c>
      <c r="N106" s="20">
        <f t="shared" si="8"/>
        <v>18020</v>
      </c>
      <c r="O106" s="21">
        <f t="shared" si="9"/>
        <v>101838</v>
      </c>
      <c r="P106" s="78">
        <v>1.43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59.9</v>
      </c>
      <c r="D107" s="75">
        <v>153</v>
      </c>
      <c r="E107" s="75"/>
      <c r="F107" s="75">
        <v>217</v>
      </c>
      <c r="G107" s="75">
        <v>207.9</v>
      </c>
      <c r="H107" s="75"/>
      <c r="I107" s="30">
        <f t="shared" si="7"/>
        <v>637.79999999999995</v>
      </c>
      <c r="J107" s="76"/>
      <c r="K107" s="75"/>
      <c r="L107" s="75">
        <v>31.8</v>
      </c>
      <c r="M107" s="75">
        <v>183.7</v>
      </c>
      <c r="N107" s="31">
        <f t="shared" si="8"/>
        <v>215.5</v>
      </c>
      <c r="O107" s="32">
        <f t="shared" si="9"/>
        <v>853.3</v>
      </c>
      <c r="P107" s="78">
        <v>71.12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2.97</v>
      </c>
      <c r="D108" s="72">
        <v>20.75</v>
      </c>
      <c r="E108" s="72"/>
      <c r="F108" s="72">
        <v>102.21</v>
      </c>
      <c r="G108" s="72">
        <v>9.66</v>
      </c>
      <c r="H108" s="72">
        <v>1.77</v>
      </c>
      <c r="I108" s="27">
        <f t="shared" si="7"/>
        <v>137.36000000000001</v>
      </c>
      <c r="J108" s="73"/>
      <c r="K108" s="72"/>
      <c r="L108" s="72">
        <v>14.98</v>
      </c>
      <c r="M108" s="72">
        <v>116.63</v>
      </c>
      <c r="N108" s="28">
        <f t="shared" si="8"/>
        <v>131.60999999999999</v>
      </c>
      <c r="O108" s="29">
        <f t="shared" si="9"/>
        <v>268.97000000000003</v>
      </c>
      <c r="P108" s="78">
        <v>0.12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1167</v>
      </c>
      <c r="D109" s="66">
        <v>6459</v>
      </c>
      <c r="E109" s="66"/>
      <c r="F109" s="66">
        <v>27150</v>
      </c>
      <c r="G109" s="66">
        <v>3229</v>
      </c>
      <c r="H109" s="66">
        <v>381</v>
      </c>
      <c r="I109" s="18">
        <f t="shared" si="7"/>
        <v>38386</v>
      </c>
      <c r="J109" s="67"/>
      <c r="K109" s="66"/>
      <c r="L109" s="66">
        <v>1919</v>
      </c>
      <c r="M109" s="66">
        <v>14809</v>
      </c>
      <c r="N109" s="20">
        <f t="shared" si="8"/>
        <v>16728</v>
      </c>
      <c r="O109" s="21">
        <f t="shared" si="9"/>
        <v>55114</v>
      </c>
      <c r="P109" s="78">
        <v>0.54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9.6999999999999993</v>
      </c>
      <c r="D110" s="75">
        <v>57.1</v>
      </c>
      <c r="E110" s="75"/>
      <c r="F110" s="75">
        <v>158.5</v>
      </c>
      <c r="G110" s="75">
        <v>21.1</v>
      </c>
      <c r="H110" s="75">
        <v>4.5999999999999996</v>
      </c>
      <c r="I110" s="30">
        <f t="shared" si="7"/>
        <v>251</v>
      </c>
      <c r="J110" s="76"/>
      <c r="K110" s="75"/>
      <c r="L110" s="75">
        <v>14.4</v>
      </c>
      <c r="M110" s="75">
        <v>87.9</v>
      </c>
      <c r="N110" s="31">
        <f t="shared" si="8"/>
        <v>102.30000000000001</v>
      </c>
      <c r="O110" s="32">
        <f t="shared" si="9"/>
        <v>353.3</v>
      </c>
      <c r="P110" s="78">
        <v>0.11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3.15</v>
      </c>
      <c r="D111" s="72">
        <v>9.9499999999999993</v>
      </c>
      <c r="E111" s="72"/>
      <c r="F111" s="72">
        <v>75.63</v>
      </c>
      <c r="G111" s="72">
        <v>7.13</v>
      </c>
      <c r="H111" s="72">
        <v>0.08</v>
      </c>
      <c r="I111" s="27">
        <f t="shared" si="7"/>
        <v>95.939999999999984</v>
      </c>
      <c r="J111" s="73"/>
      <c r="K111" s="72"/>
      <c r="L111" s="72">
        <v>11.73</v>
      </c>
      <c r="M111" s="72">
        <v>95.14</v>
      </c>
      <c r="N111" s="28">
        <f t="shared" si="8"/>
        <v>106.87</v>
      </c>
      <c r="O111" s="29">
        <f t="shared" si="9"/>
        <v>202.81</v>
      </c>
      <c r="P111" s="33">
        <f>SUM(P104:P110)</f>
        <v>89.29000000000002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1289</v>
      </c>
      <c r="D112" s="66">
        <v>3162</v>
      </c>
      <c r="E112" s="66"/>
      <c r="F112" s="66">
        <v>20351</v>
      </c>
      <c r="G112" s="66">
        <v>2390</v>
      </c>
      <c r="H112" s="66">
        <v>19</v>
      </c>
      <c r="I112" s="18">
        <f t="shared" si="7"/>
        <v>27211</v>
      </c>
      <c r="J112" s="67"/>
      <c r="K112" s="66"/>
      <c r="L112" s="66">
        <v>1500</v>
      </c>
      <c r="M112" s="66">
        <v>12132</v>
      </c>
      <c r="N112" s="20">
        <f t="shared" si="8"/>
        <v>13632</v>
      </c>
      <c r="O112" s="21">
        <f t="shared" si="9"/>
        <v>40843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1.1000000000000001</v>
      </c>
      <c r="D113" s="75">
        <v>2.2999999999999998</v>
      </c>
      <c r="E113" s="75"/>
      <c r="F113" s="75">
        <v>98.9</v>
      </c>
      <c r="G113" s="75">
        <v>2.2000000000000002</v>
      </c>
      <c r="H113" s="75">
        <v>0.2</v>
      </c>
      <c r="I113" s="30">
        <f t="shared" si="7"/>
        <v>104.70000000000002</v>
      </c>
      <c r="J113" s="76"/>
      <c r="K113" s="75"/>
      <c r="L113" s="75">
        <v>0.6</v>
      </c>
      <c r="M113" s="75">
        <v>6.8</v>
      </c>
      <c r="N113" s="31">
        <f t="shared" si="8"/>
        <v>7.3999999999999995</v>
      </c>
      <c r="O113" s="32">
        <f t="shared" si="9"/>
        <v>112.10000000000002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1.1399999999999999</v>
      </c>
      <c r="D114" s="72">
        <v>10.86</v>
      </c>
      <c r="E114" s="72"/>
      <c r="F114" s="72">
        <v>36.200000000000003</v>
      </c>
      <c r="G114" s="72">
        <v>0.06</v>
      </c>
      <c r="H114" s="72"/>
      <c r="I114" s="27">
        <f t="shared" si="7"/>
        <v>48.260000000000005</v>
      </c>
      <c r="J114" s="73"/>
      <c r="K114" s="72"/>
      <c r="L114" s="72">
        <v>4.72</v>
      </c>
      <c r="M114" s="72">
        <v>49.16</v>
      </c>
      <c r="N114" s="28">
        <f t="shared" si="8"/>
        <v>53.879999999999995</v>
      </c>
      <c r="O114" s="29">
        <f t="shared" si="9"/>
        <v>102.14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417</v>
      </c>
      <c r="D115" s="66">
        <v>3397</v>
      </c>
      <c r="E115" s="66"/>
      <c r="F115" s="66">
        <v>9899</v>
      </c>
      <c r="G115" s="66">
        <v>20</v>
      </c>
      <c r="H115" s="66"/>
      <c r="I115" s="18">
        <f t="shared" si="7"/>
        <v>13733</v>
      </c>
      <c r="J115" s="67"/>
      <c r="K115" s="66"/>
      <c r="L115" s="66">
        <v>612</v>
      </c>
      <c r="M115" s="66">
        <v>6319</v>
      </c>
      <c r="N115" s="20">
        <f t="shared" si="8"/>
        <v>6931</v>
      </c>
      <c r="O115" s="21">
        <f t="shared" si="9"/>
        <v>20664</v>
      </c>
      <c r="P115" s="82">
        <v>47.3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0.3</v>
      </c>
      <c r="D116" s="84">
        <v>2.6</v>
      </c>
      <c r="E116" s="84"/>
      <c r="F116" s="84">
        <v>38.6</v>
      </c>
      <c r="G116" s="84">
        <v>0</v>
      </c>
      <c r="H116" s="84"/>
      <c r="I116" s="46">
        <f t="shared" si="7"/>
        <v>41.5</v>
      </c>
      <c r="J116" s="85"/>
      <c r="K116" s="84"/>
      <c r="L116" s="84">
        <v>0.2</v>
      </c>
      <c r="M116" s="84">
        <v>4.7</v>
      </c>
      <c r="N116" s="47">
        <f t="shared" si="8"/>
        <v>4.9000000000000004</v>
      </c>
      <c r="O116" s="43">
        <f t="shared" si="9"/>
        <v>46.4</v>
      </c>
      <c r="P116" s="44">
        <f>SUM(O136,P111,P112,P115)</f>
        <v>3716.9800000000005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2.12</v>
      </c>
      <c r="D121" s="63">
        <v>36.36</v>
      </c>
      <c r="E121" s="63">
        <v>2.2000000000000002</v>
      </c>
      <c r="F121" s="63">
        <v>34.14</v>
      </c>
      <c r="G121" s="63">
        <v>0.4</v>
      </c>
      <c r="H121" s="63">
        <v>4.2699999999999996</v>
      </c>
      <c r="I121" s="11">
        <f t="shared" si="7"/>
        <v>79.489999999999995</v>
      </c>
      <c r="J121" s="64"/>
      <c r="K121" s="63"/>
      <c r="L121" s="63">
        <v>2.12</v>
      </c>
      <c r="M121" s="63">
        <v>56.74</v>
      </c>
      <c r="N121" s="13">
        <f t="shared" si="8"/>
        <v>58.86</v>
      </c>
      <c r="O121" s="14">
        <f t="shared" si="9"/>
        <v>138.35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867</v>
      </c>
      <c r="D122" s="66">
        <v>10833</v>
      </c>
      <c r="E122" s="66">
        <v>587</v>
      </c>
      <c r="F122" s="66">
        <v>9408</v>
      </c>
      <c r="G122" s="66">
        <v>95</v>
      </c>
      <c r="H122" s="66">
        <v>1006</v>
      </c>
      <c r="I122" s="18">
        <f t="shared" si="7"/>
        <v>22796</v>
      </c>
      <c r="J122" s="67"/>
      <c r="K122" s="66"/>
      <c r="L122" s="66">
        <v>280</v>
      </c>
      <c r="M122" s="66">
        <v>7455</v>
      </c>
      <c r="N122" s="20">
        <f t="shared" si="8"/>
        <v>7735</v>
      </c>
      <c r="O122" s="21">
        <f t="shared" si="9"/>
        <v>30531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10</v>
      </c>
      <c r="E123" s="75">
        <v>0.5</v>
      </c>
      <c r="F123" s="75">
        <v>28.3</v>
      </c>
      <c r="G123" s="75">
        <v>0.1</v>
      </c>
      <c r="H123" s="75">
        <v>9</v>
      </c>
      <c r="I123" s="30">
        <f t="shared" si="7"/>
        <v>48.4</v>
      </c>
      <c r="J123" s="76"/>
      <c r="K123" s="75"/>
      <c r="L123" s="75">
        <v>0.1</v>
      </c>
      <c r="M123" s="75">
        <v>6</v>
      </c>
      <c r="N123" s="31">
        <f t="shared" si="8"/>
        <v>6.1</v>
      </c>
      <c r="O123" s="32">
        <f t="shared" si="9"/>
        <v>54.5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1.29</v>
      </c>
      <c r="D124" s="72">
        <v>17.39</v>
      </c>
      <c r="E124" s="72"/>
      <c r="F124" s="72">
        <v>47.57</v>
      </c>
      <c r="G124" s="72"/>
      <c r="H124" s="72">
        <v>1.5</v>
      </c>
      <c r="I124" s="27">
        <f t="shared" si="7"/>
        <v>67.75</v>
      </c>
      <c r="J124" s="73"/>
      <c r="K124" s="72"/>
      <c r="L124" s="72">
        <v>0.69</v>
      </c>
      <c r="M124" s="72">
        <v>53.2</v>
      </c>
      <c r="N124" s="28">
        <f t="shared" si="8"/>
        <v>53.89</v>
      </c>
      <c r="O124" s="29">
        <f t="shared" si="9"/>
        <v>121.64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528</v>
      </c>
      <c r="D125" s="66">
        <v>5463</v>
      </c>
      <c r="E125" s="66"/>
      <c r="F125" s="66">
        <v>13183</v>
      </c>
      <c r="G125" s="66"/>
      <c r="H125" s="66">
        <v>376</v>
      </c>
      <c r="I125" s="18">
        <f t="shared" si="7"/>
        <v>19550</v>
      </c>
      <c r="J125" s="67"/>
      <c r="K125" s="66"/>
      <c r="L125" s="66">
        <v>91</v>
      </c>
      <c r="M125" s="66">
        <v>7018</v>
      </c>
      <c r="N125" s="20">
        <f t="shared" si="8"/>
        <v>7109</v>
      </c>
      <c r="O125" s="21">
        <f t="shared" si="9"/>
        <v>26659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0.3</v>
      </c>
      <c r="D126" s="75">
        <v>5.3</v>
      </c>
      <c r="E126" s="75"/>
      <c r="F126" s="75">
        <v>37.6</v>
      </c>
      <c r="G126" s="75"/>
      <c r="H126" s="75">
        <v>3.4</v>
      </c>
      <c r="I126" s="30">
        <f t="shared" si="7"/>
        <v>46.6</v>
      </c>
      <c r="J126" s="76"/>
      <c r="K126" s="75"/>
      <c r="L126" s="75">
        <v>0</v>
      </c>
      <c r="M126" s="75">
        <v>6.6</v>
      </c>
      <c r="N126" s="31">
        <f t="shared" si="8"/>
        <v>6.6</v>
      </c>
      <c r="O126" s="32">
        <f t="shared" si="9"/>
        <v>53.2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6.33</v>
      </c>
      <c r="D127" s="72">
        <v>17.82</v>
      </c>
      <c r="E127" s="72">
        <v>5.45</v>
      </c>
      <c r="F127" s="72">
        <v>81.14</v>
      </c>
      <c r="G127" s="72">
        <v>0.5</v>
      </c>
      <c r="H127" s="72">
        <v>10.79</v>
      </c>
      <c r="I127" s="27">
        <f t="shared" si="7"/>
        <v>122.03</v>
      </c>
      <c r="J127" s="73"/>
      <c r="K127" s="72"/>
      <c r="L127" s="72">
        <v>1.08</v>
      </c>
      <c r="M127" s="72">
        <v>48.9</v>
      </c>
      <c r="N127" s="28">
        <f t="shared" si="8"/>
        <v>49.98</v>
      </c>
      <c r="O127" s="29">
        <f t="shared" si="9"/>
        <v>172.01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2589</v>
      </c>
      <c r="D128" s="66">
        <v>5498</v>
      </c>
      <c r="E128" s="66">
        <v>1727</v>
      </c>
      <c r="F128" s="66">
        <v>23184</v>
      </c>
      <c r="G128" s="66">
        <v>168</v>
      </c>
      <c r="H128" s="66">
        <v>2997</v>
      </c>
      <c r="I128" s="18">
        <f t="shared" si="7"/>
        <v>36163</v>
      </c>
      <c r="J128" s="67"/>
      <c r="K128" s="66"/>
      <c r="L128" s="66">
        <v>144</v>
      </c>
      <c r="M128" s="66">
        <v>6227</v>
      </c>
      <c r="N128" s="20">
        <f t="shared" si="8"/>
        <v>6371</v>
      </c>
      <c r="O128" s="21">
        <f t="shared" si="9"/>
        <v>42534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2.1</v>
      </c>
      <c r="D129" s="75">
        <v>5.0999999999999996</v>
      </c>
      <c r="E129" s="75">
        <v>1.7</v>
      </c>
      <c r="F129" s="75">
        <v>44</v>
      </c>
      <c r="G129" s="75">
        <v>0.1</v>
      </c>
      <c r="H129" s="75">
        <v>24.7</v>
      </c>
      <c r="I129" s="30">
        <f t="shared" si="7"/>
        <v>77.7</v>
      </c>
      <c r="J129" s="76"/>
      <c r="K129" s="75"/>
      <c r="L129" s="75">
        <v>0</v>
      </c>
      <c r="M129" s="75">
        <v>5.8</v>
      </c>
      <c r="N129" s="31">
        <f t="shared" si="8"/>
        <v>5.8</v>
      </c>
      <c r="O129" s="32">
        <f t="shared" si="9"/>
        <v>83.5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133.72999999999999</v>
      </c>
      <c r="D130" s="63">
        <v>514.65</v>
      </c>
      <c r="E130" s="63">
        <v>7.65</v>
      </c>
      <c r="F130" s="63">
        <v>1256.4100000000001</v>
      </c>
      <c r="G130" s="63">
        <v>399.45</v>
      </c>
      <c r="H130" s="63">
        <v>23.89</v>
      </c>
      <c r="I130" s="11">
        <f t="shared" si="7"/>
        <v>2335.7799999999997</v>
      </c>
      <c r="J130" s="64"/>
      <c r="K130" s="63"/>
      <c r="L130" s="63">
        <v>106.45</v>
      </c>
      <c r="M130" s="63">
        <v>1067.1300000000001</v>
      </c>
      <c r="N130" s="13">
        <f>SUM(J130:M130)</f>
        <v>1173.5800000000002</v>
      </c>
      <c r="O130" s="14">
        <f t="shared" si="9"/>
        <v>3509.3599999999997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48535</v>
      </c>
      <c r="D131" s="66">
        <v>132777</v>
      </c>
      <c r="E131" s="66">
        <v>2314</v>
      </c>
      <c r="F131" s="66">
        <v>308366</v>
      </c>
      <c r="G131" s="66">
        <v>109292</v>
      </c>
      <c r="H131" s="66">
        <v>5737</v>
      </c>
      <c r="I131" s="18">
        <f t="shared" si="7"/>
        <v>607021</v>
      </c>
      <c r="J131" s="67"/>
      <c r="K131" s="66"/>
      <c r="L131" s="66">
        <v>12298</v>
      </c>
      <c r="M131" s="66">
        <v>122132</v>
      </c>
      <c r="N131" s="20">
        <f t="shared" si="8"/>
        <v>134430</v>
      </c>
      <c r="O131" s="21">
        <f t="shared" si="9"/>
        <v>741451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492.9</v>
      </c>
      <c r="D132" s="75">
        <v>1805.9</v>
      </c>
      <c r="E132" s="75">
        <v>2.2000000000000002</v>
      </c>
      <c r="F132" s="75">
        <v>2312.1999999999998</v>
      </c>
      <c r="G132" s="75">
        <v>1144</v>
      </c>
      <c r="H132" s="75">
        <v>59.5</v>
      </c>
      <c r="I132" s="30">
        <f t="shared" ref="I132:I138" si="10">SUM(C132:H132)</f>
        <v>5816.7</v>
      </c>
      <c r="J132" s="76"/>
      <c r="K132" s="75"/>
      <c r="L132" s="75">
        <v>133.30000000000001</v>
      </c>
      <c r="M132" s="75">
        <v>1203.5</v>
      </c>
      <c r="N132" s="31">
        <f t="shared" ref="N132:N138" si="11">SUM(J132:M132)</f>
        <v>1336.8</v>
      </c>
      <c r="O132" s="32">
        <f t="shared" ref="O132:O138" si="12">SUM(N132,I132)</f>
        <v>7153.5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132.18</v>
      </c>
      <c r="D133" s="72">
        <v>411.41</v>
      </c>
      <c r="E133" s="72">
        <v>7.65</v>
      </c>
      <c r="F133" s="72">
        <v>1251.75</v>
      </c>
      <c r="G133" s="72">
        <v>397.37</v>
      </c>
      <c r="H133" s="72">
        <v>22.66</v>
      </c>
      <c r="I133" s="27">
        <f t="shared" si="10"/>
        <v>2223.02</v>
      </c>
      <c r="J133" s="73"/>
      <c r="K133" s="72"/>
      <c r="L133" s="72">
        <v>101.31</v>
      </c>
      <c r="M133" s="72">
        <v>1065.68</v>
      </c>
      <c r="N133" s="28">
        <f t="shared" si="11"/>
        <v>1166.99</v>
      </c>
      <c r="O133" s="29">
        <f t="shared" si="12"/>
        <v>3390.01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48198</v>
      </c>
      <c r="D134" s="66">
        <v>110440</v>
      </c>
      <c r="E134" s="66">
        <v>2314</v>
      </c>
      <c r="F134" s="66">
        <v>307615</v>
      </c>
      <c r="G134" s="66">
        <v>108864</v>
      </c>
      <c r="H134" s="66">
        <v>5603</v>
      </c>
      <c r="I134" s="18">
        <f t="shared" si="10"/>
        <v>583034</v>
      </c>
      <c r="J134" s="67"/>
      <c r="K134" s="66"/>
      <c r="L134" s="66">
        <v>12167</v>
      </c>
      <c r="M134" s="66">
        <v>122095</v>
      </c>
      <c r="N134" s="20">
        <f t="shared" si="11"/>
        <v>134262</v>
      </c>
      <c r="O134" s="21">
        <f t="shared" si="12"/>
        <v>717296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484.3</v>
      </c>
      <c r="D135" s="84">
        <v>1197.5</v>
      </c>
      <c r="E135" s="84">
        <v>2.2000000000000002</v>
      </c>
      <c r="F135" s="84">
        <v>2294.6</v>
      </c>
      <c r="G135" s="84">
        <v>1134.0999999999999</v>
      </c>
      <c r="H135" s="84">
        <v>54.7</v>
      </c>
      <c r="I135" s="46">
        <f t="shared" si="10"/>
        <v>5167.3999999999996</v>
      </c>
      <c r="J135" s="85"/>
      <c r="K135" s="84"/>
      <c r="L135" s="84">
        <v>123</v>
      </c>
      <c r="M135" s="84">
        <v>1201</v>
      </c>
      <c r="N135" s="47">
        <f t="shared" si="11"/>
        <v>1324</v>
      </c>
      <c r="O135" s="43">
        <f t="shared" si="12"/>
        <v>6491.4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134.61000000000004</v>
      </c>
      <c r="D136" s="54">
        <f t="shared" si="13"/>
        <v>575.96</v>
      </c>
      <c r="E136" s="54">
        <f t="shared" si="13"/>
        <v>7.65</v>
      </c>
      <c r="F136" s="54">
        <f t="shared" si="13"/>
        <v>1256.4100000000003</v>
      </c>
      <c r="G136" s="54">
        <f t="shared" si="13"/>
        <v>399.45</v>
      </c>
      <c r="H136" s="54">
        <f t="shared" si="13"/>
        <v>23.89</v>
      </c>
      <c r="I136" s="55">
        <f t="shared" si="10"/>
        <v>2397.9700000000003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106.45</v>
      </c>
      <c r="M136" s="54">
        <f t="shared" si="14"/>
        <v>1075.97</v>
      </c>
      <c r="N136" s="57">
        <f t="shared" si="11"/>
        <v>1182.42</v>
      </c>
      <c r="O136" s="58">
        <f t="shared" si="12"/>
        <v>3580.3900000000003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48582</v>
      </c>
      <c r="D137" s="17">
        <f t="shared" si="13"/>
        <v>140320</v>
      </c>
      <c r="E137" s="17">
        <f t="shared" si="13"/>
        <v>2314</v>
      </c>
      <c r="F137" s="17">
        <f t="shared" si="13"/>
        <v>308366</v>
      </c>
      <c r="G137" s="17">
        <f t="shared" si="13"/>
        <v>109292</v>
      </c>
      <c r="H137" s="17">
        <f t="shared" si="13"/>
        <v>5737</v>
      </c>
      <c r="I137" s="18">
        <f t="shared" si="10"/>
        <v>614611</v>
      </c>
      <c r="J137" s="19">
        <f t="shared" si="14"/>
        <v>0</v>
      </c>
      <c r="K137" s="17">
        <f t="shared" si="14"/>
        <v>0</v>
      </c>
      <c r="L137" s="17">
        <f t="shared" si="14"/>
        <v>12298</v>
      </c>
      <c r="M137" s="17">
        <f t="shared" si="14"/>
        <v>122225</v>
      </c>
      <c r="N137" s="20">
        <f t="shared" si="11"/>
        <v>134523</v>
      </c>
      <c r="O137" s="21">
        <f t="shared" si="12"/>
        <v>749134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502.40000000000003</v>
      </c>
      <c r="D138" s="40">
        <f t="shared" si="13"/>
        <v>2383</v>
      </c>
      <c r="E138" s="40">
        <f t="shared" si="13"/>
        <v>2.2000000000000002</v>
      </c>
      <c r="F138" s="40">
        <f t="shared" si="13"/>
        <v>2312.2000000000003</v>
      </c>
      <c r="G138" s="40">
        <f t="shared" si="13"/>
        <v>1143.9999999999998</v>
      </c>
      <c r="H138" s="40">
        <f t="shared" si="13"/>
        <v>59.5</v>
      </c>
      <c r="I138" s="46">
        <f t="shared" si="10"/>
        <v>6403.3</v>
      </c>
      <c r="J138" s="42">
        <f t="shared" si="14"/>
        <v>0</v>
      </c>
      <c r="K138" s="40">
        <f t="shared" si="14"/>
        <v>0</v>
      </c>
      <c r="L138" s="40">
        <f t="shared" si="14"/>
        <v>133.29999999999995</v>
      </c>
      <c r="M138" s="40">
        <f t="shared" si="14"/>
        <v>1217.0999999999999</v>
      </c>
      <c r="N138" s="47">
        <f t="shared" si="11"/>
        <v>1350.3999999999999</v>
      </c>
      <c r="O138" s="43">
        <f t="shared" si="12"/>
        <v>7753.7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28E53-AE62-4F25-A4B5-8F6DCCE43702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0.59</v>
      </c>
      <c r="E5" s="63"/>
      <c r="F5" s="63"/>
      <c r="G5" s="63"/>
      <c r="H5" s="63"/>
      <c r="I5" s="11">
        <f t="shared" ref="I5:I36" si="0">SUM(C5:H5)</f>
        <v>0.59</v>
      </c>
      <c r="J5" s="64"/>
      <c r="K5" s="63"/>
      <c r="L5" s="63">
        <v>0.71</v>
      </c>
      <c r="M5" s="63">
        <v>0.82</v>
      </c>
      <c r="N5" s="13">
        <f t="shared" ref="N5:N58" si="1">SUM(J5:M5)</f>
        <v>1.5299999999999998</v>
      </c>
      <c r="O5" s="14">
        <f>SUM(N5,I5)</f>
        <v>2.1199999999999997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2.58</v>
      </c>
      <c r="E8" s="72"/>
      <c r="F8" s="72"/>
      <c r="G8" s="72"/>
      <c r="H8" s="72"/>
      <c r="I8" s="27">
        <f t="shared" si="0"/>
        <v>2.58</v>
      </c>
      <c r="J8" s="73"/>
      <c r="K8" s="72"/>
      <c r="L8" s="72">
        <v>0.76</v>
      </c>
      <c r="M8" s="72">
        <v>0.24</v>
      </c>
      <c r="N8" s="28">
        <f t="shared" si="1"/>
        <v>1</v>
      </c>
      <c r="O8" s="29">
        <f t="shared" si="2"/>
        <v>3.58</v>
      </c>
      <c r="P8" s="22" t="s">
        <v>25</v>
      </c>
      <c r="Q8" s="129" t="s">
        <v>124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>
        <v>7</v>
      </c>
      <c r="M9" s="66">
        <v>2</v>
      </c>
      <c r="N9" s="20">
        <f t="shared" si="1"/>
        <v>9</v>
      </c>
      <c r="O9" s="21">
        <f t="shared" si="2"/>
        <v>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>
        <v>1</v>
      </c>
      <c r="M10" s="75">
        <v>0.3</v>
      </c>
      <c r="N10" s="31">
        <f t="shared" si="1"/>
        <v>1.3</v>
      </c>
      <c r="O10" s="32">
        <f t="shared" si="2"/>
        <v>1.3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6.17</v>
      </c>
      <c r="E11" s="72"/>
      <c r="F11" s="72"/>
      <c r="G11" s="72"/>
      <c r="H11" s="72"/>
      <c r="I11" s="27">
        <f t="shared" si="0"/>
        <v>6.17</v>
      </c>
      <c r="J11" s="73"/>
      <c r="K11" s="72"/>
      <c r="L11" s="72">
        <v>1.62</v>
      </c>
      <c r="M11" s="72">
        <v>0.48</v>
      </c>
      <c r="N11" s="28">
        <f t="shared" si="1"/>
        <v>2.1</v>
      </c>
      <c r="O11" s="29">
        <f t="shared" si="2"/>
        <v>8.27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382</v>
      </c>
      <c r="E12" s="66"/>
      <c r="F12" s="66"/>
      <c r="G12" s="66"/>
      <c r="H12" s="66"/>
      <c r="I12" s="18">
        <f t="shared" si="0"/>
        <v>382</v>
      </c>
      <c r="J12" s="67"/>
      <c r="K12" s="66"/>
      <c r="L12" s="66">
        <v>26</v>
      </c>
      <c r="M12" s="66">
        <v>10</v>
      </c>
      <c r="N12" s="20">
        <f t="shared" si="1"/>
        <v>36</v>
      </c>
      <c r="O12" s="21">
        <f t="shared" si="2"/>
        <v>418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82.2</v>
      </c>
      <c r="E13" s="75"/>
      <c r="F13" s="75"/>
      <c r="G13" s="75"/>
      <c r="H13" s="75"/>
      <c r="I13" s="30">
        <f t="shared" si="0"/>
        <v>82.2</v>
      </c>
      <c r="J13" s="76"/>
      <c r="K13" s="75"/>
      <c r="L13" s="75">
        <v>2.2000000000000002</v>
      </c>
      <c r="M13" s="75">
        <v>0.9</v>
      </c>
      <c r="N13" s="31">
        <f t="shared" si="1"/>
        <v>3.1</v>
      </c>
      <c r="O13" s="32">
        <f t="shared" si="2"/>
        <v>85.3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0.25</v>
      </c>
      <c r="D14" s="72">
        <v>30.96</v>
      </c>
      <c r="E14" s="72"/>
      <c r="F14" s="72"/>
      <c r="G14" s="72"/>
      <c r="H14" s="72">
        <v>0.43</v>
      </c>
      <c r="I14" s="27">
        <f t="shared" si="0"/>
        <v>31.64</v>
      </c>
      <c r="J14" s="73"/>
      <c r="K14" s="72"/>
      <c r="L14" s="72">
        <v>2.95</v>
      </c>
      <c r="M14" s="72">
        <v>5.73</v>
      </c>
      <c r="N14" s="28">
        <f t="shared" si="1"/>
        <v>8.68</v>
      </c>
      <c r="O14" s="29">
        <f t="shared" si="2"/>
        <v>40.32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28</v>
      </c>
      <c r="D15" s="66">
        <v>2342</v>
      </c>
      <c r="E15" s="66"/>
      <c r="F15" s="66"/>
      <c r="G15" s="66"/>
      <c r="H15" s="66">
        <v>15</v>
      </c>
      <c r="I15" s="18">
        <f t="shared" si="0"/>
        <v>2385</v>
      </c>
      <c r="J15" s="67"/>
      <c r="K15" s="66"/>
      <c r="L15" s="66">
        <v>93</v>
      </c>
      <c r="M15" s="66">
        <v>193</v>
      </c>
      <c r="N15" s="20">
        <f t="shared" si="1"/>
        <v>286</v>
      </c>
      <c r="O15" s="21">
        <f t="shared" si="2"/>
        <v>2671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2.2000000000000002</v>
      </c>
      <c r="D16" s="75">
        <v>212.8</v>
      </c>
      <c r="E16" s="75"/>
      <c r="F16" s="75"/>
      <c r="G16" s="75"/>
      <c r="H16" s="75">
        <v>1.2</v>
      </c>
      <c r="I16" s="30">
        <f t="shared" si="0"/>
        <v>216.2</v>
      </c>
      <c r="J16" s="76"/>
      <c r="K16" s="75"/>
      <c r="L16" s="75">
        <v>6.1</v>
      </c>
      <c r="M16" s="75">
        <v>12.6</v>
      </c>
      <c r="N16" s="31">
        <f t="shared" si="1"/>
        <v>18.7</v>
      </c>
      <c r="O16" s="32">
        <f t="shared" si="2"/>
        <v>234.89999999999998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13.35</v>
      </c>
      <c r="E17" s="72"/>
      <c r="F17" s="72">
        <v>1.67</v>
      </c>
      <c r="G17" s="72"/>
      <c r="H17" s="72"/>
      <c r="I17" s="27">
        <f t="shared" si="0"/>
        <v>15.02</v>
      </c>
      <c r="J17" s="73"/>
      <c r="K17" s="72"/>
      <c r="L17" s="72"/>
      <c r="M17" s="72">
        <v>2.97</v>
      </c>
      <c r="N17" s="28">
        <f t="shared" si="1"/>
        <v>2.97</v>
      </c>
      <c r="O17" s="29">
        <f t="shared" si="2"/>
        <v>17.989999999999998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1602</v>
      </c>
      <c r="E18" s="66"/>
      <c r="F18" s="66">
        <v>189</v>
      </c>
      <c r="G18" s="66"/>
      <c r="H18" s="66"/>
      <c r="I18" s="18">
        <f t="shared" si="0"/>
        <v>1791</v>
      </c>
      <c r="J18" s="67"/>
      <c r="K18" s="66"/>
      <c r="L18" s="66"/>
      <c r="M18" s="66">
        <v>129</v>
      </c>
      <c r="N18" s="20">
        <f t="shared" si="1"/>
        <v>129</v>
      </c>
      <c r="O18" s="21">
        <f t="shared" si="2"/>
        <v>1920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97.9</v>
      </c>
      <c r="E19" s="75"/>
      <c r="F19" s="75">
        <v>9.8000000000000007</v>
      </c>
      <c r="G19" s="75"/>
      <c r="H19" s="75"/>
      <c r="I19" s="30">
        <f t="shared" si="0"/>
        <v>107.7</v>
      </c>
      <c r="J19" s="76"/>
      <c r="K19" s="75"/>
      <c r="L19" s="75"/>
      <c r="M19" s="75">
        <v>6.4</v>
      </c>
      <c r="N19" s="31">
        <f t="shared" si="1"/>
        <v>6.4</v>
      </c>
      <c r="O19" s="32">
        <f t="shared" si="2"/>
        <v>114.10000000000001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11.08</v>
      </c>
      <c r="E20" s="72"/>
      <c r="F20" s="72"/>
      <c r="G20" s="72"/>
      <c r="H20" s="72"/>
      <c r="I20" s="27">
        <f t="shared" si="0"/>
        <v>11.08</v>
      </c>
      <c r="J20" s="73"/>
      <c r="K20" s="72"/>
      <c r="L20" s="72"/>
      <c r="M20" s="72">
        <v>14.76</v>
      </c>
      <c r="N20" s="28">
        <f t="shared" si="1"/>
        <v>14.76</v>
      </c>
      <c r="O20" s="29">
        <f t="shared" si="2"/>
        <v>25.84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3681</v>
      </c>
      <c r="E21" s="66"/>
      <c r="F21" s="66"/>
      <c r="G21" s="66"/>
      <c r="H21" s="66"/>
      <c r="I21" s="18">
        <f t="shared" si="0"/>
        <v>3681</v>
      </c>
      <c r="J21" s="67"/>
      <c r="K21" s="66"/>
      <c r="L21" s="66"/>
      <c r="M21" s="66">
        <v>719</v>
      </c>
      <c r="N21" s="20">
        <f t="shared" si="1"/>
        <v>719</v>
      </c>
      <c r="O21" s="21">
        <f t="shared" si="2"/>
        <v>4400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154.69999999999999</v>
      </c>
      <c r="E22" s="75"/>
      <c r="F22" s="75"/>
      <c r="G22" s="75"/>
      <c r="H22" s="75"/>
      <c r="I22" s="30">
        <f t="shared" si="0"/>
        <v>154.69999999999999</v>
      </c>
      <c r="J22" s="76"/>
      <c r="K22" s="75"/>
      <c r="L22" s="75"/>
      <c r="M22" s="75">
        <v>27.3</v>
      </c>
      <c r="N22" s="31">
        <f t="shared" si="1"/>
        <v>27.3</v>
      </c>
      <c r="O22" s="32">
        <f t="shared" si="2"/>
        <v>182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11.54</v>
      </c>
      <c r="E23" s="72"/>
      <c r="F23" s="72">
        <v>0.09</v>
      </c>
      <c r="G23" s="72"/>
      <c r="H23" s="72"/>
      <c r="I23" s="27">
        <f t="shared" si="0"/>
        <v>11.629999999999999</v>
      </c>
      <c r="J23" s="73"/>
      <c r="K23" s="72"/>
      <c r="L23" s="72"/>
      <c r="M23" s="72">
        <v>4.33</v>
      </c>
      <c r="N23" s="28">
        <f t="shared" si="1"/>
        <v>4.33</v>
      </c>
      <c r="O23" s="29">
        <f t="shared" si="2"/>
        <v>15.959999999999999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2519</v>
      </c>
      <c r="E24" s="66"/>
      <c r="F24" s="66">
        <v>15</v>
      </c>
      <c r="G24" s="66"/>
      <c r="H24" s="66"/>
      <c r="I24" s="18">
        <f t="shared" si="0"/>
        <v>2534</v>
      </c>
      <c r="J24" s="67"/>
      <c r="K24" s="66"/>
      <c r="L24" s="66"/>
      <c r="M24" s="66">
        <v>267</v>
      </c>
      <c r="N24" s="20">
        <f t="shared" si="1"/>
        <v>267</v>
      </c>
      <c r="O24" s="21">
        <f t="shared" si="2"/>
        <v>2801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85.9</v>
      </c>
      <c r="E25" s="75"/>
      <c r="F25" s="75">
        <v>0.4</v>
      </c>
      <c r="G25" s="75"/>
      <c r="H25" s="75"/>
      <c r="I25" s="30">
        <f t="shared" si="0"/>
        <v>86.300000000000011</v>
      </c>
      <c r="J25" s="76"/>
      <c r="K25" s="75"/>
      <c r="L25" s="75"/>
      <c r="M25" s="75">
        <v>8.5</v>
      </c>
      <c r="N25" s="31">
        <f t="shared" si="1"/>
        <v>8.5</v>
      </c>
      <c r="O25" s="32">
        <f t="shared" si="2"/>
        <v>94.800000000000011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0.95</v>
      </c>
      <c r="D26" s="72">
        <v>13.45</v>
      </c>
      <c r="E26" s="72"/>
      <c r="F26" s="72">
        <v>3.02</v>
      </c>
      <c r="G26" s="72"/>
      <c r="H26" s="72"/>
      <c r="I26" s="27">
        <f t="shared" si="0"/>
        <v>17.419999999999998</v>
      </c>
      <c r="J26" s="73"/>
      <c r="K26" s="72"/>
      <c r="L26" s="72">
        <v>1.24</v>
      </c>
      <c r="M26" s="72">
        <v>5.37</v>
      </c>
      <c r="N26" s="28">
        <f t="shared" si="1"/>
        <v>6.61</v>
      </c>
      <c r="O26" s="29">
        <f t="shared" si="2"/>
        <v>24.029999999999998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242</v>
      </c>
      <c r="D27" s="66">
        <v>2502</v>
      </c>
      <c r="E27" s="66"/>
      <c r="F27" s="66">
        <v>568</v>
      </c>
      <c r="G27" s="66"/>
      <c r="H27" s="66"/>
      <c r="I27" s="18">
        <f t="shared" si="0"/>
        <v>3312</v>
      </c>
      <c r="J27" s="67"/>
      <c r="K27" s="66"/>
      <c r="L27" s="66">
        <v>88</v>
      </c>
      <c r="M27" s="66">
        <v>354</v>
      </c>
      <c r="N27" s="20">
        <f t="shared" si="1"/>
        <v>442</v>
      </c>
      <c r="O27" s="21">
        <f t="shared" si="2"/>
        <v>3754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5.5</v>
      </c>
      <c r="D28" s="75">
        <v>64.900000000000006</v>
      </c>
      <c r="E28" s="75"/>
      <c r="F28" s="75">
        <v>11.4</v>
      </c>
      <c r="G28" s="75"/>
      <c r="H28" s="75"/>
      <c r="I28" s="30">
        <f t="shared" si="0"/>
        <v>81.800000000000011</v>
      </c>
      <c r="J28" s="76"/>
      <c r="K28" s="75"/>
      <c r="L28" s="75">
        <v>2.6</v>
      </c>
      <c r="M28" s="75">
        <v>10.3</v>
      </c>
      <c r="N28" s="31">
        <f t="shared" si="1"/>
        <v>12.9</v>
      </c>
      <c r="O28" s="32">
        <f t="shared" si="2"/>
        <v>94.700000000000017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1.86</v>
      </c>
      <c r="D29" s="72">
        <v>48.32</v>
      </c>
      <c r="E29" s="72"/>
      <c r="F29" s="72">
        <v>2.4</v>
      </c>
      <c r="G29" s="72"/>
      <c r="H29" s="72">
        <v>0.5</v>
      </c>
      <c r="I29" s="27">
        <f t="shared" si="0"/>
        <v>53.08</v>
      </c>
      <c r="J29" s="73"/>
      <c r="K29" s="72"/>
      <c r="L29" s="72">
        <v>0.05</v>
      </c>
      <c r="M29" s="72">
        <v>3.45</v>
      </c>
      <c r="N29" s="28">
        <f t="shared" si="1"/>
        <v>3.5</v>
      </c>
      <c r="O29" s="29">
        <f t="shared" si="2"/>
        <v>56.58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538</v>
      </c>
      <c r="D30" s="66">
        <v>10139</v>
      </c>
      <c r="E30" s="66"/>
      <c r="F30" s="66">
        <v>466</v>
      </c>
      <c r="G30" s="66"/>
      <c r="H30" s="66">
        <v>60</v>
      </c>
      <c r="I30" s="18">
        <f t="shared" si="0"/>
        <v>11203</v>
      </c>
      <c r="J30" s="67"/>
      <c r="K30" s="66"/>
      <c r="L30" s="66">
        <v>4</v>
      </c>
      <c r="M30" s="66">
        <v>279</v>
      </c>
      <c r="N30" s="20">
        <f t="shared" si="1"/>
        <v>283</v>
      </c>
      <c r="O30" s="21">
        <f t="shared" si="2"/>
        <v>11486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9.1</v>
      </c>
      <c r="D31" s="75">
        <v>223</v>
      </c>
      <c r="E31" s="75"/>
      <c r="F31" s="75">
        <v>7</v>
      </c>
      <c r="G31" s="75"/>
      <c r="H31" s="75">
        <v>2</v>
      </c>
      <c r="I31" s="30">
        <f t="shared" si="0"/>
        <v>241.1</v>
      </c>
      <c r="J31" s="76"/>
      <c r="K31" s="75"/>
      <c r="L31" s="75">
        <v>0.1</v>
      </c>
      <c r="M31" s="75">
        <v>7.5</v>
      </c>
      <c r="N31" s="31">
        <f t="shared" si="1"/>
        <v>7.6</v>
      </c>
      <c r="O31" s="32">
        <f t="shared" si="2"/>
        <v>248.7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1.26</v>
      </c>
      <c r="D32" s="72">
        <v>111.47</v>
      </c>
      <c r="E32" s="72"/>
      <c r="F32" s="72">
        <v>12.57</v>
      </c>
      <c r="G32" s="72">
        <v>0.08</v>
      </c>
      <c r="H32" s="72">
        <v>7.98</v>
      </c>
      <c r="I32" s="27">
        <f t="shared" si="0"/>
        <v>133.36000000000001</v>
      </c>
      <c r="J32" s="73"/>
      <c r="K32" s="72"/>
      <c r="L32" s="72"/>
      <c r="M32" s="72">
        <v>10.050000000000001</v>
      </c>
      <c r="N32" s="28">
        <f t="shared" si="1"/>
        <v>10.050000000000001</v>
      </c>
      <c r="O32" s="29">
        <f t="shared" si="2"/>
        <v>143.41000000000003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387</v>
      </c>
      <c r="D33" s="66">
        <v>25250</v>
      </c>
      <c r="E33" s="66"/>
      <c r="F33" s="66">
        <v>2698</v>
      </c>
      <c r="G33" s="66">
        <v>21</v>
      </c>
      <c r="H33" s="66">
        <v>1073</v>
      </c>
      <c r="I33" s="18">
        <f t="shared" si="0"/>
        <v>29429</v>
      </c>
      <c r="J33" s="67"/>
      <c r="K33" s="66"/>
      <c r="L33" s="66"/>
      <c r="M33" s="66">
        <v>743</v>
      </c>
      <c r="N33" s="20">
        <f t="shared" si="1"/>
        <v>743</v>
      </c>
      <c r="O33" s="21">
        <f t="shared" si="2"/>
        <v>30172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5.4</v>
      </c>
      <c r="D34" s="75">
        <v>454.8</v>
      </c>
      <c r="E34" s="75"/>
      <c r="F34" s="75">
        <v>32.5</v>
      </c>
      <c r="G34" s="75">
        <v>0.3</v>
      </c>
      <c r="H34" s="75">
        <v>29</v>
      </c>
      <c r="I34" s="30">
        <f t="shared" si="0"/>
        <v>522</v>
      </c>
      <c r="J34" s="76"/>
      <c r="K34" s="75"/>
      <c r="L34" s="75"/>
      <c r="M34" s="75">
        <v>17.8</v>
      </c>
      <c r="N34" s="31">
        <f t="shared" si="1"/>
        <v>17.8</v>
      </c>
      <c r="O34" s="32">
        <f t="shared" si="2"/>
        <v>539.79999999999995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7.69</v>
      </c>
      <c r="D35" s="72">
        <v>96.83</v>
      </c>
      <c r="E35" s="72"/>
      <c r="F35" s="72">
        <v>85.84</v>
      </c>
      <c r="G35" s="72">
        <v>5.07</v>
      </c>
      <c r="H35" s="72">
        <v>10.51</v>
      </c>
      <c r="I35" s="27">
        <f t="shared" si="0"/>
        <v>205.94</v>
      </c>
      <c r="J35" s="73"/>
      <c r="K35" s="72"/>
      <c r="L35" s="72"/>
      <c r="M35" s="72">
        <v>13.53</v>
      </c>
      <c r="N35" s="28">
        <f t="shared" si="1"/>
        <v>13.53</v>
      </c>
      <c r="O35" s="29">
        <f t="shared" si="2"/>
        <v>219.47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2470</v>
      </c>
      <c r="D36" s="66">
        <v>24013</v>
      </c>
      <c r="E36" s="66"/>
      <c r="F36" s="66">
        <v>19070</v>
      </c>
      <c r="G36" s="66">
        <v>1393</v>
      </c>
      <c r="H36" s="66">
        <v>1600</v>
      </c>
      <c r="I36" s="18">
        <f t="shared" si="0"/>
        <v>48546</v>
      </c>
      <c r="J36" s="67"/>
      <c r="K36" s="66"/>
      <c r="L36" s="66"/>
      <c r="M36" s="66">
        <v>1047</v>
      </c>
      <c r="N36" s="20">
        <f t="shared" si="1"/>
        <v>1047</v>
      </c>
      <c r="O36" s="21">
        <f t="shared" si="2"/>
        <v>49593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34.5</v>
      </c>
      <c r="D37" s="75">
        <v>384.1</v>
      </c>
      <c r="E37" s="75"/>
      <c r="F37" s="75">
        <v>209.9</v>
      </c>
      <c r="G37" s="75">
        <v>19.5</v>
      </c>
      <c r="H37" s="75">
        <v>38.200000000000003</v>
      </c>
      <c r="I37" s="30">
        <f t="shared" ref="I37:I50" si="3">SUM(C37:H37)</f>
        <v>686.2</v>
      </c>
      <c r="J37" s="76"/>
      <c r="K37" s="75"/>
      <c r="L37" s="75"/>
      <c r="M37" s="75">
        <v>20</v>
      </c>
      <c r="N37" s="31">
        <f t="shared" si="1"/>
        <v>20</v>
      </c>
      <c r="O37" s="32">
        <f t="shared" si="2"/>
        <v>706.2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4.42</v>
      </c>
      <c r="D38" s="72">
        <v>29.57</v>
      </c>
      <c r="E38" s="72"/>
      <c r="F38" s="72">
        <v>149.34</v>
      </c>
      <c r="G38" s="72">
        <v>17.75</v>
      </c>
      <c r="H38" s="72">
        <v>0.26</v>
      </c>
      <c r="I38" s="27">
        <f t="shared" si="3"/>
        <v>201.34</v>
      </c>
      <c r="J38" s="73"/>
      <c r="K38" s="72"/>
      <c r="L38" s="72"/>
      <c r="M38" s="72">
        <v>17.309999999999999</v>
      </c>
      <c r="N38" s="28">
        <f t="shared" si="1"/>
        <v>17.309999999999999</v>
      </c>
      <c r="O38" s="29">
        <f t="shared" si="2"/>
        <v>218.65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1549</v>
      </c>
      <c r="D39" s="66">
        <v>7915</v>
      </c>
      <c r="E39" s="66"/>
      <c r="F39" s="66">
        <v>33689</v>
      </c>
      <c r="G39" s="66">
        <v>4988</v>
      </c>
      <c r="H39" s="66">
        <v>44</v>
      </c>
      <c r="I39" s="18">
        <f t="shared" si="3"/>
        <v>48185</v>
      </c>
      <c r="J39" s="67"/>
      <c r="K39" s="66"/>
      <c r="L39" s="66"/>
      <c r="M39" s="66">
        <v>1801</v>
      </c>
      <c r="N39" s="20">
        <f t="shared" si="1"/>
        <v>1801</v>
      </c>
      <c r="O39" s="21">
        <f t="shared" si="2"/>
        <v>49986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20.2</v>
      </c>
      <c r="D40" s="75">
        <v>103</v>
      </c>
      <c r="E40" s="75"/>
      <c r="F40" s="75">
        <v>370.3</v>
      </c>
      <c r="G40" s="75">
        <v>64.8</v>
      </c>
      <c r="H40" s="75">
        <v>0.8</v>
      </c>
      <c r="I40" s="30">
        <f t="shared" si="3"/>
        <v>559.09999999999991</v>
      </c>
      <c r="J40" s="76"/>
      <c r="K40" s="75"/>
      <c r="L40" s="75"/>
      <c r="M40" s="75">
        <v>32.700000000000003</v>
      </c>
      <c r="N40" s="31">
        <f t="shared" si="1"/>
        <v>32.700000000000003</v>
      </c>
      <c r="O40" s="32">
        <f t="shared" si="2"/>
        <v>591.79999999999995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8.77</v>
      </c>
      <c r="D41" s="72">
        <v>13.76</v>
      </c>
      <c r="E41" s="72"/>
      <c r="F41" s="72">
        <v>166.55</v>
      </c>
      <c r="G41" s="72">
        <v>74.099999999999994</v>
      </c>
      <c r="H41" s="72"/>
      <c r="I41" s="27">
        <f t="shared" si="3"/>
        <v>263.18</v>
      </c>
      <c r="J41" s="73"/>
      <c r="K41" s="72"/>
      <c r="L41" s="72">
        <v>1.61</v>
      </c>
      <c r="M41" s="72">
        <v>51.65</v>
      </c>
      <c r="N41" s="28">
        <f t="shared" si="1"/>
        <v>53.26</v>
      </c>
      <c r="O41" s="29">
        <f t="shared" si="2"/>
        <v>316.44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3181</v>
      </c>
      <c r="D42" s="66">
        <v>3766</v>
      </c>
      <c r="E42" s="66"/>
      <c r="F42" s="66">
        <v>38814</v>
      </c>
      <c r="G42" s="66">
        <v>21827</v>
      </c>
      <c r="H42" s="66"/>
      <c r="I42" s="18">
        <f t="shared" si="3"/>
        <v>67588</v>
      </c>
      <c r="J42" s="67"/>
      <c r="K42" s="66"/>
      <c r="L42" s="66">
        <v>186</v>
      </c>
      <c r="M42" s="66">
        <v>5418</v>
      </c>
      <c r="N42" s="20">
        <f t="shared" si="1"/>
        <v>5604</v>
      </c>
      <c r="O42" s="21">
        <f t="shared" si="2"/>
        <v>73192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38.4</v>
      </c>
      <c r="D43" s="75">
        <v>48.5</v>
      </c>
      <c r="E43" s="75"/>
      <c r="F43" s="75">
        <v>403.1</v>
      </c>
      <c r="G43" s="75">
        <v>275.39999999999998</v>
      </c>
      <c r="H43" s="75"/>
      <c r="I43" s="30">
        <f t="shared" si="3"/>
        <v>765.4</v>
      </c>
      <c r="J43" s="76"/>
      <c r="K43" s="75"/>
      <c r="L43" s="75">
        <v>2.9</v>
      </c>
      <c r="M43" s="75">
        <v>84.5</v>
      </c>
      <c r="N43" s="31">
        <f t="shared" si="1"/>
        <v>87.4</v>
      </c>
      <c r="O43" s="32">
        <f t="shared" si="2"/>
        <v>852.8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13.73</v>
      </c>
      <c r="D44" s="72">
        <v>26.1</v>
      </c>
      <c r="E44" s="72"/>
      <c r="F44" s="72">
        <v>113.89</v>
      </c>
      <c r="G44" s="72">
        <v>91.34</v>
      </c>
      <c r="H44" s="72">
        <v>0.82</v>
      </c>
      <c r="I44" s="27">
        <f t="shared" si="3"/>
        <v>245.88</v>
      </c>
      <c r="J44" s="73"/>
      <c r="K44" s="72"/>
      <c r="L44" s="72">
        <v>1.35</v>
      </c>
      <c r="M44" s="72">
        <v>61.21</v>
      </c>
      <c r="N44" s="28">
        <f t="shared" si="1"/>
        <v>62.56</v>
      </c>
      <c r="O44" s="29">
        <f t="shared" si="2"/>
        <v>308.44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5144</v>
      </c>
      <c r="D45" s="66">
        <v>7572</v>
      </c>
      <c r="E45" s="66"/>
      <c r="F45" s="66">
        <v>28397</v>
      </c>
      <c r="G45" s="66">
        <v>26568</v>
      </c>
      <c r="H45" s="66">
        <v>157</v>
      </c>
      <c r="I45" s="18">
        <f t="shared" si="3"/>
        <v>67838</v>
      </c>
      <c r="J45" s="67"/>
      <c r="K45" s="66"/>
      <c r="L45" s="66">
        <v>161</v>
      </c>
      <c r="M45" s="66">
        <v>7328</v>
      </c>
      <c r="N45" s="20">
        <f t="shared" si="1"/>
        <v>7489</v>
      </c>
      <c r="O45" s="21">
        <f t="shared" si="2"/>
        <v>75327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51.6</v>
      </c>
      <c r="D46" s="75">
        <v>89.2</v>
      </c>
      <c r="E46" s="75"/>
      <c r="F46" s="75">
        <v>216.8</v>
      </c>
      <c r="G46" s="75">
        <v>262.60000000000002</v>
      </c>
      <c r="H46" s="75">
        <v>2.4</v>
      </c>
      <c r="I46" s="30">
        <f t="shared" si="3"/>
        <v>622.6</v>
      </c>
      <c r="J46" s="76"/>
      <c r="K46" s="75"/>
      <c r="L46" s="75">
        <v>1.9</v>
      </c>
      <c r="M46" s="75">
        <v>86.1</v>
      </c>
      <c r="N46" s="31">
        <f t="shared" si="1"/>
        <v>88</v>
      </c>
      <c r="O46" s="32">
        <f t="shared" si="2"/>
        <v>710.6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22.78</v>
      </c>
      <c r="D47" s="72">
        <v>109.62</v>
      </c>
      <c r="E47" s="72">
        <v>1.61</v>
      </c>
      <c r="F47" s="72">
        <v>274.77999999999997</v>
      </c>
      <c r="G47" s="72">
        <v>155.56</v>
      </c>
      <c r="H47" s="72">
        <v>24.5</v>
      </c>
      <c r="I47" s="27">
        <f t="shared" si="3"/>
        <v>588.84999999999991</v>
      </c>
      <c r="J47" s="73"/>
      <c r="K47" s="72"/>
      <c r="L47" s="72">
        <v>14.45</v>
      </c>
      <c r="M47" s="72">
        <v>414.21</v>
      </c>
      <c r="N47" s="28">
        <f t="shared" si="1"/>
        <v>428.65999999999997</v>
      </c>
      <c r="O47" s="29">
        <f t="shared" si="2"/>
        <v>1017.5099999999999</v>
      </c>
      <c r="P47" s="78">
        <v>6.85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9056</v>
      </c>
      <c r="D48" s="66">
        <v>33709</v>
      </c>
      <c r="E48" s="66">
        <v>454</v>
      </c>
      <c r="F48" s="66">
        <v>73522</v>
      </c>
      <c r="G48" s="66">
        <v>44297</v>
      </c>
      <c r="H48" s="66">
        <v>6413</v>
      </c>
      <c r="I48" s="18">
        <f t="shared" si="3"/>
        <v>167451</v>
      </c>
      <c r="J48" s="67"/>
      <c r="K48" s="66"/>
      <c r="L48" s="66">
        <v>1899</v>
      </c>
      <c r="M48" s="66">
        <v>53137</v>
      </c>
      <c r="N48" s="20">
        <f t="shared" si="1"/>
        <v>55036</v>
      </c>
      <c r="O48" s="21">
        <f t="shared" si="2"/>
        <v>222487</v>
      </c>
      <c r="P48" s="78">
        <v>0.93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42.1</v>
      </c>
      <c r="D49" s="75">
        <v>119.4</v>
      </c>
      <c r="E49" s="75">
        <v>0.5</v>
      </c>
      <c r="F49" s="75">
        <v>371.3</v>
      </c>
      <c r="G49" s="75">
        <v>338.1</v>
      </c>
      <c r="H49" s="75">
        <v>53.6</v>
      </c>
      <c r="I49" s="30">
        <f t="shared" si="3"/>
        <v>925</v>
      </c>
      <c r="J49" s="76"/>
      <c r="K49" s="75"/>
      <c r="L49" s="75">
        <v>11</v>
      </c>
      <c r="M49" s="75">
        <v>192.5</v>
      </c>
      <c r="N49" s="31">
        <f t="shared" si="1"/>
        <v>203.5</v>
      </c>
      <c r="O49" s="32">
        <f t="shared" si="2"/>
        <v>1128.5</v>
      </c>
      <c r="P49" s="78">
        <v>38.18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61.46</v>
      </c>
      <c r="D50" s="63">
        <v>460.66</v>
      </c>
      <c r="E50" s="63">
        <v>1.61</v>
      </c>
      <c r="F50" s="63">
        <v>808.48</v>
      </c>
      <c r="G50" s="63">
        <v>343.9</v>
      </c>
      <c r="H50" s="63">
        <v>44.57</v>
      </c>
      <c r="I50" s="11">
        <f t="shared" si="3"/>
        <v>1720.68</v>
      </c>
      <c r="J50" s="64"/>
      <c r="K50" s="63"/>
      <c r="L50" s="63">
        <v>23.27</v>
      </c>
      <c r="M50" s="63">
        <v>605.04999999999995</v>
      </c>
      <c r="N50" s="13">
        <f t="shared" si="1"/>
        <v>628.31999999999994</v>
      </c>
      <c r="O50" s="14">
        <f t="shared" si="2"/>
        <v>2349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22567</v>
      </c>
      <c r="D51" s="66">
        <v>118579</v>
      </c>
      <c r="E51" s="66">
        <v>454</v>
      </c>
      <c r="F51" s="66">
        <v>197239</v>
      </c>
      <c r="G51" s="66">
        <v>99094</v>
      </c>
      <c r="H51" s="66">
        <v>9347</v>
      </c>
      <c r="I51" s="18">
        <f t="shared" ref="I51:I58" si="4">SUM(C51:H51)</f>
        <v>447280</v>
      </c>
      <c r="J51" s="67"/>
      <c r="K51" s="66"/>
      <c r="L51" s="66">
        <v>2457</v>
      </c>
      <c r="M51" s="66">
        <v>71425</v>
      </c>
      <c r="N51" s="20">
        <f t="shared" si="1"/>
        <v>73882</v>
      </c>
      <c r="O51" s="21">
        <f>SUM(N51,I51)</f>
        <v>521162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206.8</v>
      </c>
      <c r="D52" s="75">
        <v>1623</v>
      </c>
      <c r="E52" s="75">
        <v>0.5</v>
      </c>
      <c r="F52" s="75">
        <v>1622.7</v>
      </c>
      <c r="G52" s="75">
        <v>960.7</v>
      </c>
      <c r="H52" s="75">
        <v>126</v>
      </c>
      <c r="I52" s="30">
        <f t="shared" si="4"/>
        <v>4539.7</v>
      </c>
      <c r="J52" s="76"/>
      <c r="K52" s="75"/>
      <c r="L52" s="75">
        <v>26.8</v>
      </c>
      <c r="M52" s="75">
        <v>507.1</v>
      </c>
      <c r="N52" s="31">
        <f t="shared" si="1"/>
        <v>533.9</v>
      </c>
      <c r="O52" s="32">
        <f t="shared" si="2"/>
        <v>5073.5999999999995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60.79</v>
      </c>
      <c r="D53" s="72">
        <v>403.96</v>
      </c>
      <c r="E53" s="72">
        <v>1.61</v>
      </c>
      <c r="F53" s="72">
        <v>808.39</v>
      </c>
      <c r="G53" s="72">
        <v>343.9</v>
      </c>
      <c r="H53" s="72">
        <v>25.32</v>
      </c>
      <c r="I53" s="27">
        <f t="shared" si="4"/>
        <v>1643.97</v>
      </c>
      <c r="J53" s="73"/>
      <c r="K53" s="72"/>
      <c r="L53" s="72">
        <v>19.37</v>
      </c>
      <c r="M53" s="72">
        <v>598.91999999999996</v>
      </c>
      <c r="N53" s="28">
        <f t="shared" si="1"/>
        <v>618.29</v>
      </c>
      <c r="O53" s="29">
        <f t="shared" si="2"/>
        <v>2262.2600000000002</v>
      </c>
      <c r="P53" s="33">
        <f>SUM(P46:P52)</f>
        <v>45.96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22400</v>
      </c>
      <c r="D54" s="66">
        <v>105887</v>
      </c>
      <c r="E54" s="66">
        <v>454</v>
      </c>
      <c r="F54" s="66">
        <v>197224</v>
      </c>
      <c r="G54" s="66">
        <v>99094</v>
      </c>
      <c r="H54" s="66">
        <v>6570</v>
      </c>
      <c r="I54" s="18">
        <f t="shared" si="4"/>
        <v>431629</v>
      </c>
      <c r="J54" s="67"/>
      <c r="K54" s="66"/>
      <c r="L54" s="66">
        <v>2362</v>
      </c>
      <c r="M54" s="66">
        <v>71225</v>
      </c>
      <c r="N54" s="20">
        <f t="shared" si="1"/>
        <v>73587</v>
      </c>
      <c r="O54" s="21">
        <f t="shared" si="2"/>
        <v>505216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203</v>
      </c>
      <c r="D55" s="69">
        <v>1279.4000000000001</v>
      </c>
      <c r="E55" s="69">
        <v>0.5</v>
      </c>
      <c r="F55" s="69">
        <v>1622.3</v>
      </c>
      <c r="G55" s="69">
        <v>960.7</v>
      </c>
      <c r="H55" s="69">
        <v>56</v>
      </c>
      <c r="I55" s="24">
        <f t="shared" si="4"/>
        <v>4121.8999999999996</v>
      </c>
      <c r="J55" s="70"/>
      <c r="K55" s="69"/>
      <c r="L55" s="69">
        <v>20</v>
      </c>
      <c r="M55" s="69">
        <v>493.8</v>
      </c>
      <c r="N55" s="24">
        <f t="shared" si="1"/>
        <v>513.79999999999995</v>
      </c>
      <c r="O55" s="26">
        <f t="shared" si="2"/>
        <v>4635.7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61.71</v>
      </c>
      <c r="D56" s="10">
        <f t="shared" si="5"/>
        <v>525.3900000000001</v>
      </c>
      <c r="E56" s="10">
        <f t="shared" si="5"/>
        <v>1.61</v>
      </c>
      <c r="F56" s="10">
        <f t="shared" si="5"/>
        <v>810.15</v>
      </c>
      <c r="G56" s="10">
        <f t="shared" si="5"/>
        <v>343.9</v>
      </c>
      <c r="H56" s="10">
        <f t="shared" si="5"/>
        <v>45</v>
      </c>
      <c r="I56" s="36">
        <f>SUM(C56:H56)</f>
        <v>1787.7600000000002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24.74</v>
      </c>
      <c r="M56" s="10">
        <f>SUM(M5,M8,M11,M14,M17,M20,M23,M26,M29,M32,M35,M38,M41,M44,M47)</f>
        <v>606.11</v>
      </c>
      <c r="N56" s="12">
        <f t="shared" si="1"/>
        <v>630.85</v>
      </c>
      <c r="O56" s="14">
        <f t="shared" si="2"/>
        <v>2418.61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22595</v>
      </c>
      <c r="D57" s="17">
        <f t="shared" si="5"/>
        <v>125392</v>
      </c>
      <c r="E57" s="17">
        <f t="shared" si="5"/>
        <v>454</v>
      </c>
      <c r="F57" s="17">
        <f t="shared" si="5"/>
        <v>197428</v>
      </c>
      <c r="G57" s="17">
        <f t="shared" si="5"/>
        <v>99094</v>
      </c>
      <c r="H57" s="17">
        <f t="shared" si="5"/>
        <v>9362</v>
      </c>
      <c r="I57" s="37">
        <f t="shared" si="4"/>
        <v>454325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2464</v>
      </c>
      <c r="M57" s="17">
        <f t="shared" si="6"/>
        <v>71427</v>
      </c>
      <c r="N57" s="19">
        <f t="shared" si="1"/>
        <v>73891</v>
      </c>
      <c r="O57" s="21">
        <f t="shared" si="2"/>
        <v>528216</v>
      </c>
      <c r="P57" s="82">
        <v>26.92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209</v>
      </c>
      <c r="D58" s="40">
        <f t="shared" si="5"/>
        <v>2120.3999999999996</v>
      </c>
      <c r="E58" s="40">
        <f t="shared" si="5"/>
        <v>0.5</v>
      </c>
      <c r="F58" s="40">
        <f t="shared" si="5"/>
        <v>1632.5</v>
      </c>
      <c r="G58" s="40">
        <f t="shared" si="5"/>
        <v>960.7</v>
      </c>
      <c r="H58" s="40">
        <f t="shared" si="5"/>
        <v>127.20000000000002</v>
      </c>
      <c r="I58" s="41">
        <f t="shared" si="4"/>
        <v>5050.2999999999993</v>
      </c>
      <c r="J58" s="39">
        <f t="shared" si="6"/>
        <v>0</v>
      </c>
      <c r="K58" s="40">
        <f t="shared" si="6"/>
        <v>0</v>
      </c>
      <c r="L58" s="40">
        <f t="shared" si="6"/>
        <v>27.8</v>
      </c>
      <c r="M58" s="40">
        <f t="shared" si="6"/>
        <v>507.4</v>
      </c>
      <c r="N58" s="42">
        <f t="shared" si="1"/>
        <v>535.19999999999993</v>
      </c>
      <c r="O58" s="43">
        <f t="shared" si="2"/>
        <v>5585.4999999999991</v>
      </c>
      <c r="P58" s="44">
        <f>SUM(O56,P53,P54,P57)</f>
        <v>2491.4900000000002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0.59</v>
      </c>
      <c r="E63" s="63"/>
      <c r="F63" s="63"/>
      <c r="G63" s="63"/>
      <c r="H63" s="63"/>
      <c r="I63" s="11">
        <f>SUM(C63:H63)</f>
        <v>0.59</v>
      </c>
      <c r="J63" s="64"/>
      <c r="K63" s="63"/>
      <c r="L63" s="63">
        <v>0.71</v>
      </c>
      <c r="M63" s="63">
        <v>0.82</v>
      </c>
      <c r="N63" s="13">
        <f>SUM(J63:M63)</f>
        <v>1.5299999999999998</v>
      </c>
      <c r="O63" s="14">
        <f>SUM(N63,I63)</f>
        <v>2.1199999999999997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2.58</v>
      </c>
      <c r="E66" s="72"/>
      <c r="F66" s="72"/>
      <c r="G66" s="72"/>
      <c r="H66" s="72"/>
      <c r="I66" s="27">
        <f t="shared" si="7"/>
        <v>2.58</v>
      </c>
      <c r="J66" s="73"/>
      <c r="K66" s="72"/>
      <c r="L66" s="72">
        <v>0.76</v>
      </c>
      <c r="M66" s="72">
        <v>0.24</v>
      </c>
      <c r="N66" s="28">
        <f t="shared" si="8"/>
        <v>1</v>
      </c>
      <c r="O66" s="29">
        <f t="shared" si="9"/>
        <v>3.58</v>
      </c>
      <c r="P66" s="22" t="s">
        <v>25</v>
      </c>
      <c r="Q66" s="129" t="s">
        <v>124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>
        <v>7</v>
      </c>
      <c r="M67" s="66">
        <v>2</v>
      </c>
      <c r="N67" s="20">
        <f t="shared" si="8"/>
        <v>9</v>
      </c>
      <c r="O67" s="21">
        <f t="shared" si="9"/>
        <v>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>
        <v>1</v>
      </c>
      <c r="M68" s="75">
        <v>0.3</v>
      </c>
      <c r="N68" s="31">
        <f t="shared" si="8"/>
        <v>1.3</v>
      </c>
      <c r="O68" s="32">
        <f t="shared" si="9"/>
        <v>1.3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6.17</v>
      </c>
      <c r="E69" s="72"/>
      <c r="F69" s="72"/>
      <c r="G69" s="72"/>
      <c r="H69" s="72"/>
      <c r="I69" s="27">
        <f t="shared" si="7"/>
        <v>6.17</v>
      </c>
      <c r="J69" s="73"/>
      <c r="K69" s="72"/>
      <c r="L69" s="72">
        <v>1.62</v>
      </c>
      <c r="M69" s="72">
        <v>0.48</v>
      </c>
      <c r="N69" s="28">
        <f t="shared" si="8"/>
        <v>2.1</v>
      </c>
      <c r="O69" s="29">
        <f t="shared" si="9"/>
        <v>8.27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382</v>
      </c>
      <c r="E70" s="66"/>
      <c r="F70" s="66"/>
      <c r="G70" s="66"/>
      <c r="H70" s="66"/>
      <c r="I70" s="18">
        <f t="shared" si="7"/>
        <v>382</v>
      </c>
      <c r="J70" s="67"/>
      <c r="K70" s="66"/>
      <c r="L70" s="66">
        <v>26</v>
      </c>
      <c r="M70" s="66">
        <v>10</v>
      </c>
      <c r="N70" s="20">
        <f t="shared" si="8"/>
        <v>36</v>
      </c>
      <c r="O70" s="21">
        <f t="shared" si="9"/>
        <v>418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82.2</v>
      </c>
      <c r="E71" s="75"/>
      <c r="F71" s="75"/>
      <c r="G71" s="75"/>
      <c r="H71" s="75"/>
      <c r="I71" s="30">
        <f t="shared" si="7"/>
        <v>82.2</v>
      </c>
      <c r="J71" s="76"/>
      <c r="K71" s="75"/>
      <c r="L71" s="75">
        <v>2.2000000000000002</v>
      </c>
      <c r="M71" s="75">
        <v>0.9</v>
      </c>
      <c r="N71" s="31">
        <f t="shared" si="8"/>
        <v>3.1</v>
      </c>
      <c r="O71" s="32">
        <f t="shared" si="9"/>
        <v>85.3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0.25</v>
      </c>
      <c r="D72" s="72">
        <v>30.96</v>
      </c>
      <c r="E72" s="72"/>
      <c r="F72" s="72"/>
      <c r="G72" s="72"/>
      <c r="H72" s="72">
        <v>0.43</v>
      </c>
      <c r="I72" s="27">
        <f t="shared" si="7"/>
        <v>31.64</v>
      </c>
      <c r="J72" s="73"/>
      <c r="K72" s="72"/>
      <c r="L72" s="72">
        <v>2.95</v>
      </c>
      <c r="M72" s="72">
        <v>5.73</v>
      </c>
      <c r="N72" s="28">
        <f t="shared" si="8"/>
        <v>8.68</v>
      </c>
      <c r="O72" s="29">
        <f t="shared" si="9"/>
        <v>40.32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28</v>
      </c>
      <c r="D73" s="66">
        <v>2342</v>
      </c>
      <c r="E73" s="66"/>
      <c r="F73" s="66"/>
      <c r="G73" s="66"/>
      <c r="H73" s="66">
        <v>15</v>
      </c>
      <c r="I73" s="18">
        <f t="shared" si="7"/>
        <v>2385</v>
      </c>
      <c r="J73" s="67"/>
      <c r="K73" s="66"/>
      <c r="L73" s="66">
        <v>93</v>
      </c>
      <c r="M73" s="66">
        <v>193</v>
      </c>
      <c r="N73" s="20">
        <f t="shared" si="8"/>
        <v>286</v>
      </c>
      <c r="O73" s="21">
        <f t="shared" si="9"/>
        <v>2671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2.2000000000000002</v>
      </c>
      <c r="D74" s="75">
        <v>212.8</v>
      </c>
      <c r="E74" s="75"/>
      <c r="F74" s="75"/>
      <c r="G74" s="75"/>
      <c r="H74" s="75">
        <v>1.2</v>
      </c>
      <c r="I74" s="30">
        <f t="shared" si="7"/>
        <v>216.2</v>
      </c>
      <c r="J74" s="76"/>
      <c r="K74" s="75"/>
      <c r="L74" s="75">
        <v>6.1</v>
      </c>
      <c r="M74" s="75">
        <v>12.6</v>
      </c>
      <c r="N74" s="31">
        <f t="shared" si="8"/>
        <v>18.7</v>
      </c>
      <c r="O74" s="32">
        <f t="shared" si="9"/>
        <v>234.89999999999998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13.35</v>
      </c>
      <c r="E75" s="72"/>
      <c r="F75" s="72">
        <v>1.67</v>
      </c>
      <c r="G75" s="72"/>
      <c r="H75" s="72"/>
      <c r="I75" s="27">
        <f t="shared" si="7"/>
        <v>15.02</v>
      </c>
      <c r="J75" s="73"/>
      <c r="K75" s="72"/>
      <c r="L75" s="72"/>
      <c r="M75" s="72">
        <v>2.97</v>
      </c>
      <c r="N75" s="28">
        <f t="shared" si="8"/>
        <v>2.97</v>
      </c>
      <c r="O75" s="29">
        <f t="shared" si="9"/>
        <v>17.989999999999998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1602</v>
      </c>
      <c r="E76" s="66"/>
      <c r="F76" s="66">
        <v>189</v>
      </c>
      <c r="G76" s="66"/>
      <c r="H76" s="66"/>
      <c r="I76" s="18">
        <f t="shared" si="7"/>
        <v>1791</v>
      </c>
      <c r="J76" s="67"/>
      <c r="K76" s="66"/>
      <c r="L76" s="66"/>
      <c r="M76" s="66">
        <v>129</v>
      </c>
      <c r="N76" s="20">
        <f t="shared" si="8"/>
        <v>129</v>
      </c>
      <c r="O76" s="21">
        <f t="shared" si="9"/>
        <v>1920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97.9</v>
      </c>
      <c r="E77" s="75"/>
      <c r="F77" s="75">
        <v>9.8000000000000007</v>
      </c>
      <c r="G77" s="75"/>
      <c r="H77" s="75"/>
      <c r="I77" s="30">
        <f t="shared" si="7"/>
        <v>107.7</v>
      </c>
      <c r="J77" s="76"/>
      <c r="K77" s="75"/>
      <c r="L77" s="75"/>
      <c r="M77" s="75">
        <v>6.4</v>
      </c>
      <c r="N77" s="31">
        <f t="shared" si="8"/>
        <v>6.4</v>
      </c>
      <c r="O77" s="32">
        <f t="shared" si="9"/>
        <v>114.10000000000001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11.08</v>
      </c>
      <c r="E78" s="72"/>
      <c r="F78" s="72"/>
      <c r="G78" s="72"/>
      <c r="H78" s="72"/>
      <c r="I78" s="27">
        <f t="shared" si="7"/>
        <v>11.08</v>
      </c>
      <c r="J78" s="73"/>
      <c r="K78" s="72"/>
      <c r="L78" s="72"/>
      <c r="M78" s="72">
        <v>14.76</v>
      </c>
      <c r="N78" s="28">
        <f t="shared" si="8"/>
        <v>14.76</v>
      </c>
      <c r="O78" s="29">
        <f t="shared" si="9"/>
        <v>25.84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3681</v>
      </c>
      <c r="E79" s="66"/>
      <c r="F79" s="66"/>
      <c r="G79" s="66"/>
      <c r="H79" s="66"/>
      <c r="I79" s="18">
        <f t="shared" si="7"/>
        <v>3681</v>
      </c>
      <c r="J79" s="67"/>
      <c r="K79" s="66"/>
      <c r="L79" s="66"/>
      <c r="M79" s="66">
        <v>719</v>
      </c>
      <c r="N79" s="20">
        <f t="shared" si="8"/>
        <v>719</v>
      </c>
      <c r="O79" s="21">
        <f t="shared" si="9"/>
        <v>4400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154.69999999999999</v>
      </c>
      <c r="E80" s="75"/>
      <c r="F80" s="75"/>
      <c r="G80" s="75"/>
      <c r="H80" s="75"/>
      <c r="I80" s="30">
        <f t="shared" si="7"/>
        <v>154.69999999999999</v>
      </c>
      <c r="J80" s="76"/>
      <c r="K80" s="75"/>
      <c r="L80" s="75"/>
      <c r="M80" s="75">
        <v>27.3</v>
      </c>
      <c r="N80" s="31">
        <f t="shared" si="8"/>
        <v>27.3</v>
      </c>
      <c r="O80" s="32">
        <f t="shared" si="9"/>
        <v>182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11.54</v>
      </c>
      <c r="E81" s="72"/>
      <c r="F81" s="72">
        <v>0.09</v>
      </c>
      <c r="G81" s="72"/>
      <c r="H81" s="72"/>
      <c r="I81" s="27">
        <f t="shared" si="7"/>
        <v>11.629999999999999</v>
      </c>
      <c r="J81" s="73"/>
      <c r="K81" s="72"/>
      <c r="L81" s="72"/>
      <c r="M81" s="72">
        <v>4.33</v>
      </c>
      <c r="N81" s="28">
        <f t="shared" si="8"/>
        <v>4.33</v>
      </c>
      <c r="O81" s="29">
        <f t="shared" si="9"/>
        <v>15.959999999999999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2519</v>
      </c>
      <c r="E82" s="66"/>
      <c r="F82" s="66">
        <v>15</v>
      </c>
      <c r="G82" s="66"/>
      <c r="H82" s="66"/>
      <c r="I82" s="18">
        <f t="shared" si="7"/>
        <v>2534</v>
      </c>
      <c r="J82" s="67"/>
      <c r="K82" s="66"/>
      <c r="L82" s="66"/>
      <c r="M82" s="66">
        <v>267</v>
      </c>
      <c r="N82" s="20">
        <f t="shared" si="8"/>
        <v>267</v>
      </c>
      <c r="O82" s="21">
        <f t="shared" si="9"/>
        <v>2801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85.9</v>
      </c>
      <c r="E83" s="75"/>
      <c r="F83" s="75">
        <v>0.4</v>
      </c>
      <c r="G83" s="75"/>
      <c r="H83" s="75"/>
      <c r="I83" s="30">
        <f t="shared" si="7"/>
        <v>86.300000000000011</v>
      </c>
      <c r="J83" s="76"/>
      <c r="K83" s="75"/>
      <c r="L83" s="75"/>
      <c r="M83" s="75">
        <v>8.5</v>
      </c>
      <c r="N83" s="31">
        <f t="shared" si="8"/>
        <v>8.5</v>
      </c>
      <c r="O83" s="32">
        <f t="shared" si="9"/>
        <v>94.800000000000011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0.95</v>
      </c>
      <c r="D84" s="72">
        <v>13.45</v>
      </c>
      <c r="E84" s="72"/>
      <c r="F84" s="72">
        <v>3.02</v>
      </c>
      <c r="G84" s="72"/>
      <c r="H84" s="72"/>
      <c r="I84" s="27">
        <f t="shared" si="7"/>
        <v>17.419999999999998</v>
      </c>
      <c r="J84" s="73"/>
      <c r="K84" s="72"/>
      <c r="L84" s="72">
        <v>1.24</v>
      </c>
      <c r="M84" s="72">
        <v>5.37</v>
      </c>
      <c r="N84" s="28">
        <f t="shared" si="8"/>
        <v>6.61</v>
      </c>
      <c r="O84" s="29">
        <f t="shared" si="9"/>
        <v>24.029999999999998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242</v>
      </c>
      <c r="D85" s="66">
        <v>2502</v>
      </c>
      <c r="E85" s="66"/>
      <c r="F85" s="66">
        <v>568</v>
      </c>
      <c r="G85" s="66"/>
      <c r="H85" s="66"/>
      <c r="I85" s="18">
        <f t="shared" si="7"/>
        <v>3312</v>
      </c>
      <c r="J85" s="67"/>
      <c r="K85" s="66"/>
      <c r="L85" s="66">
        <v>88</v>
      </c>
      <c r="M85" s="66">
        <v>354</v>
      </c>
      <c r="N85" s="20">
        <f t="shared" si="8"/>
        <v>442</v>
      </c>
      <c r="O85" s="21">
        <f t="shared" si="9"/>
        <v>3754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5.5</v>
      </c>
      <c r="D86" s="75">
        <v>64.900000000000006</v>
      </c>
      <c r="E86" s="75"/>
      <c r="F86" s="75">
        <v>11.4</v>
      </c>
      <c r="G86" s="75"/>
      <c r="H86" s="75"/>
      <c r="I86" s="30">
        <f t="shared" si="7"/>
        <v>81.800000000000011</v>
      </c>
      <c r="J86" s="76"/>
      <c r="K86" s="75"/>
      <c r="L86" s="75">
        <v>2.6</v>
      </c>
      <c r="M86" s="75">
        <v>10.3</v>
      </c>
      <c r="N86" s="31">
        <f t="shared" si="8"/>
        <v>12.9</v>
      </c>
      <c r="O86" s="32">
        <f t="shared" si="9"/>
        <v>94.700000000000017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1.86</v>
      </c>
      <c r="D87" s="72">
        <v>48.32</v>
      </c>
      <c r="E87" s="72"/>
      <c r="F87" s="72">
        <v>2.4</v>
      </c>
      <c r="G87" s="72"/>
      <c r="H87" s="72">
        <v>0.5</v>
      </c>
      <c r="I87" s="27">
        <f t="shared" si="7"/>
        <v>53.08</v>
      </c>
      <c r="J87" s="73"/>
      <c r="K87" s="72"/>
      <c r="L87" s="72">
        <v>0.05</v>
      </c>
      <c r="M87" s="72">
        <v>3.45</v>
      </c>
      <c r="N87" s="28">
        <f t="shared" si="8"/>
        <v>3.5</v>
      </c>
      <c r="O87" s="29">
        <f t="shared" si="9"/>
        <v>56.58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538</v>
      </c>
      <c r="D88" s="66">
        <v>10139</v>
      </c>
      <c r="E88" s="66"/>
      <c r="F88" s="66">
        <v>466</v>
      </c>
      <c r="G88" s="66"/>
      <c r="H88" s="66">
        <v>60</v>
      </c>
      <c r="I88" s="18">
        <f t="shared" si="7"/>
        <v>11203</v>
      </c>
      <c r="J88" s="67"/>
      <c r="K88" s="66"/>
      <c r="L88" s="66">
        <v>4</v>
      </c>
      <c r="M88" s="66">
        <v>279</v>
      </c>
      <c r="N88" s="20">
        <f t="shared" si="8"/>
        <v>283</v>
      </c>
      <c r="O88" s="21">
        <f t="shared" si="9"/>
        <v>11486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9.1</v>
      </c>
      <c r="D89" s="75">
        <v>223</v>
      </c>
      <c r="E89" s="75"/>
      <c r="F89" s="75">
        <v>7</v>
      </c>
      <c r="G89" s="75"/>
      <c r="H89" s="75">
        <v>2</v>
      </c>
      <c r="I89" s="30">
        <f t="shared" si="7"/>
        <v>241.1</v>
      </c>
      <c r="J89" s="76"/>
      <c r="K89" s="75"/>
      <c r="L89" s="75">
        <v>0.1</v>
      </c>
      <c r="M89" s="75">
        <v>7.5</v>
      </c>
      <c r="N89" s="31">
        <f t="shared" si="8"/>
        <v>7.6</v>
      </c>
      <c r="O89" s="32">
        <f t="shared" si="9"/>
        <v>248.7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1.26</v>
      </c>
      <c r="D90" s="72">
        <v>111.47</v>
      </c>
      <c r="E90" s="72"/>
      <c r="F90" s="72">
        <v>12.57</v>
      </c>
      <c r="G90" s="72">
        <v>0.08</v>
      </c>
      <c r="H90" s="72">
        <v>7.98</v>
      </c>
      <c r="I90" s="27">
        <f t="shared" si="7"/>
        <v>133.36000000000001</v>
      </c>
      <c r="J90" s="73"/>
      <c r="K90" s="72"/>
      <c r="L90" s="72"/>
      <c r="M90" s="72">
        <v>10.050000000000001</v>
      </c>
      <c r="N90" s="28">
        <f t="shared" si="8"/>
        <v>10.050000000000001</v>
      </c>
      <c r="O90" s="29">
        <f t="shared" si="9"/>
        <v>143.41000000000003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387</v>
      </c>
      <c r="D91" s="66">
        <v>25250</v>
      </c>
      <c r="E91" s="66"/>
      <c r="F91" s="66">
        <v>2698</v>
      </c>
      <c r="G91" s="66">
        <v>21</v>
      </c>
      <c r="H91" s="66">
        <v>1073</v>
      </c>
      <c r="I91" s="18">
        <f t="shared" si="7"/>
        <v>29429</v>
      </c>
      <c r="J91" s="67"/>
      <c r="K91" s="66"/>
      <c r="L91" s="66"/>
      <c r="M91" s="66">
        <v>743</v>
      </c>
      <c r="N91" s="20">
        <f t="shared" si="8"/>
        <v>743</v>
      </c>
      <c r="O91" s="21">
        <f t="shared" si="9"/>
        <v>30172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5.4</v>
      </c>
      <c r="D92" s="75">
        <v>454.8</v>
      </c>
      <c r="E92" s="75"/>
      <c r="F92" s="75">
        <v>32.5</v>
      </c>
      <c r="G92" s="75">
        <v>0.3</v>
      </c>
      <c r="H92" s="75">
        <v>29</v>
      </c>
      <c r="I92" s="30">
        <f t="shared" si="7"/>
        <v>522</v>
      </c>
      <c r="J92" s="76"/>
      <c r="K92" s="75"/>
      <c r="L92" s="75"/>
      <c r="M92" s="75">
        <v>17.8</v>
      </c>
      <c r="N92" s="31">
        <f t="shared" si="8"/>
        <v>17.8</v>
      </c>
      <c r="O92" s="32">
        <f t="shared" si="9"/>
        <v>539.79999999999995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7.69</v>
      </c>
      <c r="D93" s="72">
        <v>96.83</v>
      </c>
      <c r="E93" s="72"/>
      <c r="F93" s="72">
        <v>85.84</v>
      </c>
      <c r="G93" s="72">
        <v>5.07</v>
      </c>
      <c r="H93" s="72">
        <v>10.51</v>
      </c>
      <c r="I93" s="27">
        <f t="shared" si="7"/>
        <v>205.94</v>
      </c>
      <c r="J93" s="73"/>
      <c r="K93" s="72"/>
      <c r="L93" s="72"/>
      <c r="M93" s="72">
        <v>13.53</v>
      </c>
      <c r="N93" s="28">
        <f t="shared" si="8"/>
        <v>13.53</v>
      </c>
      <c r="O93" s="29">
        <f t="shared" si="9"/>
        <v>219.47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2470</v>
      </c>
      <c r="D94" s="66">
        <v>24013</v>
      </c>
      <c r="E94" s="66"/>
      <c r="F94" s="66">
        <v>19070</v>
      </c>
      <c r="G94" s="66">
        <v>1393</v>
      </c>
      <c r="H94" s="66">
        <v>1600</v>
      </c>
      <c r="I94" s="18">
        <f t="shared" si="7"/>
        <v>48546</v>
      </c>
      <c r="J94" s="67"/>
      <c r="K94" s="66"/>
      <c r="L94" s="66"/>
      <c r="M94" s="66">
        <v>1047</v>
      </c>
      <c r="N94" s="20">
        <f t="shared" si="8"/>
        <v>1047</v>
      </c>
      <c r="O94" s="21">
        <f t="shared" si="9"/>
        <v>49593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34.5</v>
      </c>
      <c r="D95" s="75">
        <v>384.1</v>
      </c>
      <c r="E95" s="75"/>
      <c r="F95" s="75">
        <v>209.9</v>
      </c>
      <c r="G95" s="75">
        <v>19.5</v>
      </c>
      <c r="H95" s="75">
        <v>38.200000000000003</v>
      </c>
      <c r="I95" s="30">
        <f t="shared" si="7"/>
        <v>686.2</v>
      </c>
      <c r="J95" s="76"/>
      <c r="K95" s="75"/>
      <c r="L95" s="75"/>
      <c r="M95" s="75">
        <v>20</v>
      </c>
      <c r="N95" s="31">
        <f t="shared" si="8"/>
        <v>20</v>
      </c>
      <c r="O95" s="32">
        <f t="shared" si="9"/>
        <v>706.2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4.42</v>
      </c>
      <c r="D96" s="72">
        <v>29.57</v>
      </c>
      <c r="E96" s="72"/>
      <c r="F96" s="72">
        <v>149.34</v>
      </c>
      <c r="G96" s="72">
        <v>17.75</v>
      </c>
      <c r="H96" s="72">
        <v>0.26</v>
      </c>
      <c r="I96" s="27">
        <f t="shared" si="7"/>
        <v>201.34</v>
      </c>
      <c r="J96" s="73"/>
      <c r="K96" s="72"/>
      <c r="L96" s="72"/>
      <c r="M96" s="72">
        <v>17.309999999999999</v>
      </c>
      <c r="N96" s="28">
        <f t="shared" si="8"/>
        <v>17.309999999999999</v>
      </c>
      <c r="O96" s="29">
        <f t="shared" si="9"/>
        <v>218.65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1549</v>
      </c>
      <c r="D97" s="66">
        <v>7915</v>
      </c>
      <c r="E97" s="66"/>
      <c r="F97" s="66">
        <v>33689</v>
      </c>
      <c r="G97" s="66">
        <v>4988</v>
      </c>
      <c r="H97" s="66">
        <v>44</v>
      </c>
      <c r="I97" s="18">
        <f t="shared" si="7"/>
        <v>48185</v>
      </c>
      <c r="J97" s="67"/>
      <c r="K97" s="66"/>
      <c r="L97" s="66"/>
      <c r="M97" s="66">
        <v>1801</v>
      </c>
      <c r="N97" s="20">
        <f t="shared" si="8"/>
        <v>1801</v>
      </c>
      <c r="O97" s="21">
        <f t="shared" si="9"/>
        <v>49986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20.2</v>
      </c>
      <c r="D98" s="75">
        <v>103</v>
      </c>
      <c r="E98" s="75"/>
      <c r="F98" s="75">
        <v>370.3</v>
      </c>
      <c r="G98" s="75">
        <v>64.8</v>
      </c>
      <c r="H98" s="75">
        <v>0.8</v>
      </c>
      <c r="I98" s="30">
        <f t="shared" si="7"/>
        <v>559.09999999999991</v>
      </c>
      <c r="J98" s="76"/>
      <c r="K98" s="75"/>
      <c r="L98" s="75"/>
      <c r="M98" s="75">
        <v>32.700000000000003</v>
      </c>
      <c r="N98" s="31">
        <f t="shared" si="8"/>
        <v>32.700000000000003</v>
      </c>
      <c r="O98" s="32">
        <f t="shared" si="9"/>
        <v>591.79999999999995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8.77</v>
      </c>
      <c r="D99" s="72">
        <v>13.76</v>
      </c>
      <c r="E99" s="72"/>
      <c r="F99" s="72">
        <v>166.55</v>
      </c>
      <c r="G99" s="72">
        <v>74.099999999999994</v>
      </c>
      <c r="H99" s="72"/>
      <c r="I99" s="27">
        <f t="shared" si="7"/>
        <v>263.18</v>
      </c>
      <c r="J99" s="73"/>
      <c r="K99" s="72"/>
      <c r="L99" s="72">
        <v>1.61</v>
      </c>
      <c r="M99" s="72">
        <v>51.65</v>
      </c>
      <c r="N99" s="28">
        <f t="shared" si="8"/>
        <v>53.26</v>
      </c>
      <c r="O99" s="29">
        <f t="shared" si="9"/>
        <v>316.44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3181</v>
      </c>
      <c r="D100" s="66">
        <v>3766</v>
      </c>
      <c r="E100" s="66"/>
      <c r="F100" s="66">
        <v>38814</v>
      </c>
      <c r="G100" s="66">
        <v>21827</v>
      </c>
      <c r="H100" s="66"/>
      <c r="I100" s="18">
        <f t="shared" si="7"/>
        <v>67588</v>
      </c>
      <c r="J100" s="67"/>
      <c r="K100" s="66"/>
      <c r="L100" s="66">
        <v>186</v>
      </c>
      <c r="M100" s="66">
        <v>5418</v>
      </c>
      <c r="N100" s="20">
        <f t="shared" si="8"/>
        <v>5604</v>
      </c>
      <c r="O100" s="21">
        <f t="shared" si="9"/>
        <v>73192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38.4</v>
      </c>
      <c r="D101" s="75">
        <v>48.5</v>
      </c>
      <c r="E101" s="75"/>
      <c r="F101" s="75">
        <v>403.1</v>
      </c>
      <c r="G101" s="75">
        <v>275.39999999999998</v>
      </c>
      <c r="H101" s="75"/>
      <c r="I101" s="30">
        <f t="shared" si="7"/>
        <v>765.4</v>
      </c>
      <c r="J101" s="76"/>
      <c r="K101" s="75"/>
      <c r="L101" s="75">
        <v>2.9</v>
      </c>
      <c r="M101" s="75">
        <v>84.5</v>
      </c>
      <c r="N101" s="31">
        <f t="shared" si="8"/>
        <v>87.4</v>
      </c>
      <c r="O101" s="32">
        <f t="shared" si="9"/>
        <v>852.8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13.73</v>
      </c>
      <c r="D102" s="72">
        <v>26.1</v>
      </c>
      <c r="E102" s="72"/>
      <c r="F102" s="72">
        <v>113.89</v>
      </c>
      <c r="G102" s="72">
        <v>91.34</v>
      </c>
      <c r="H102" s="72">
        <v>0.82</v>
      </c>
      <c r="I102" s="27">
        <f t="shared" si="7"/>
        <v>245.88</v>
      </c>
      <c r="J102" s="73"/>
      <c r="K102" s="72"/>
      <c r="L102" s="72">
        <v>1.35</v>
      </c>
      <c r="M102" s="72">
        <v>61.21</v>
      </c>
      <c r="N102" s="28">
        <f t="shared" si="8"/>
        <v>62.56</v>
      </c>
      <c r="O102" s="29">
        <f t="shared" si="9"/>
        <v>308.44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5144</v>
      </c>
      <c r="D103" s="66">
        <v>7572</v>
      </c>
      <c r="E103" s="66"/>
      <c r="F103" s="66">
        <v>28397</v>
      </c>
      <c r="G103" s="66">
        <v>26568</v>
      </c>
      <c r="H103" s="66">
        <v>157</v>
      </c>
      <c r="I103" s="18">
        <f t="shared" si="7"/>
        <v>67838</v>
      </c>
      <c r="J103" s="67"/>
      <c r="K103" s="66"/>
      <c r="L103" s="66">
        <v>161</v>
      </c>
      <c r="M103" s="66">
        <v>7328</v>
      </c>
      <c r="N103" s="20">
        <f t="shared" si="8"/>
        <v>7489</v>
      </c>
      <c r="O103" s="21">
        <f t="shared" si="9"/>
        <v>75327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51.6</v>
      </c>
      <c r="D104" s="75">
        <v>89.2</v>
      </c>
      <c r="E104" s="75"/>
      <c r="F104" s="75">
        <v>216.8</v>
      </c>
      <c r="G104" s="75">
        <v>262.60000000000002</v>
      </c>
      <c r="H104" s="75">
        <v>2.4</v>
      </c>
      <c r="I104" s="30">
        <f t="shared" si="7"/>
        <v>622.6</v>
      </c>
      <c r="J104" s="76"/>
      <c r="K104" s="75"/>
      <c r="L104" s="75">
        <v>1.9</v>
      </c>
      <c r="M104" s="75">
        <v>86.1</v>
      </c>
      <c r="N104" s="31">
        <f t="shared" si="8"/>
        <v>88</v>
      </c>
      <c r="O104" s="32">
        <f t="shared" si="9"/>
        <v>710.6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9.01</v>
      </c>
      <c r="D105" s="72">
        <v>14.03</v>
      </c>
      <c r="E105" s="72"/>
      <c r="F105" s="72">
        <v>86.97</v>
      </c>
      <c r="G105" s="72">
        <v>138.38999999999999</v>
      </c>
      <c r="H105" s="72"/>
      <c r="I105" s="27">
        <f t="shared" si="7"/>
        <v>248.39999999999998</v>
      </c>
      <c r="J105" s="73"/>
      <c r="K105" s="72"/>
      <c r="L105" s="72">
        <v>2.2200000000000002</v>
      </c>
      <c r="M105" s="72">
        <v>55.25</v>
      </c>
      <c r="N105" s="28">
        <f t="shared" si="8"/>
        <v>57.47</v>
      </c>
      <c r="O105" s="29">
        <f t="shared" si="9"/>
        <v>305.87</v>
      </c>
      <c r="P105" s="78">
        <v>6.85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3479</v>
      </c>
      <c r="D106" s="66">
        <v>4218</v>
      </c>
      <c r="E106" s="66"/>
      <c r="F106" s="66">
        <v>22356</v>
      </c>
      <c r="G106" s="66">
        <v>39256</v>
      </c>
      <c r="H106" s="66"/>
      <c r="I106" s="18">
        <f t="shared" si="7"/>
        <v>69309</v>
      </c>
      <c r="J106" s="67"/>
      <c r="K106" s="66"/>
      <c r="L106" s="66">
        <v>285</v>
      </c>
      <c r="M106" s="66">
        <v>7080</v>
      </c>
      <c r="N106" s="20">
        <f t="shared" si="8"/>
        <v>7365</v>
      </c>
      <c r="O106" s="21">
        <f t="shared" si="9"/>
        <v>76674</v>
      </c>
      <c r="P106" s="78">
        <v>0.93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31.2</v>
      </c>
      <c r="D107" s="75">
        <v>45.3</v>
      </c>
      <c r="E107" s="75"/>
      <c r="F107" s="75">
        <v>135.1</v>
      </c>
      <c r="G107" s="75">
        <v>320.7</v>
      </c>
      <c r="H107" s="75"/>
      <c r="I107" s="30">
        <f t="shared" si="7"/>
        <v>532.29999999999995</v>
      </c>
      <c r="J107" s="76"/>
      <c r="K107" s="75"/>
      <c r="L107" s="75">
        <v>3.3</v>
      </c>
      <c r="M107" s="75">
        <v>79.2</v>
      </c>
      <c r="N107" s="31">
        <f t="shared" si="8"/>
        <v>82.5</v>
      </c>
      <c r="O107" s="32">
        <f t="shared" si="9"/>
        <v>614.79999999999995</v>
      </c>
      <c r="P107" s="78">
        <v>38.18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2.27</v>
      </c>
      <c r="D108" s="72">
        <v>19.88</v>
      </c>
      <c r="E108" s="72"/>
      <c r="F108" s="72">
        <v>90.35</v>
      </c>
      <c r="G108" s="72">
        <v>8.0299999999999994</v>
      </c>
      <c r="H108" s="72"/>
      <c r="I108" s="27">
        <f t="shared" si="7"/>
        <v>120.53</v>
      </c>
      <c r="J108" s="73"/>
      <c r="K108" s="72"/>
      <c r="L108" s="72">
        <v>5.64</v>
      </c>
      <c r="M108" s="72">
        <v>64.14</v>
      </c>
      <c r="N108" s="28">
        <f t="shared" si="8"/>
        <v>69.78</v>
      </c>
      <c r="O108" s="29">
        <f t="shared" si="9"/>
        <v>190.31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933</v>
      </c>
      <c r="D109" s="66">
        <v>6304</v>
      </c>
      <c r="E109" s="66"/>
      <c r="F109" s="66">
        <v>24090</v>
      </c>
      <c r="G109" s="66">
        <v>2699</v>
      </c>
      <c r="H109" s="66"/>
      <c r="I109" s="18">
        <f t="shared" si="7"/>
        <v>34026</v>
      </c>
      <c r="J109" s="67"/>
      <c r="K109" s="66"/>
      <c r="L109" s="66">
        <v>744</v>
      </c>
      <c r="M109" s="66">
        <v>7964</v>
      </c>
      <c r="N109" s="20">
        <f t="shared" si="8"/>
        <v>8708</v>
      </c>
      <c r="O109" s="21">
        <f t="shared" si="9"/>
        <v>42734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7.4</v>
      </c>
      <c r="D110" s="75">
        <v>52.6</v>
      </c>
      <c r="E110" s="75"/>
      <c r="F110" s="75">
        <v>141.1</v>
      </c>
      <c r="G110" s="75">
        <v>15.1</v>
      </c>
      <c r="H110" s="75"/>
      <c r="I110" s="30">
        <f t="shared" si="7"/>
        <v>216.2</v>
      </c>
      <c r="J110" s="76"/>
      <c r="K110" s="75"/>
      <c r="L110" s="75">
        <v>6.9</v>
      </c>
      <c r="M110" s="75">
        <v>76.5</v>
      </c>
      <c r="N110" s="31">
        <f t="shared" si="8"/>
        <v>83.4</v>
      </c>
      <c r="O110" s="32">
        <f t="shared" si="9"/>
        <v>299.60000000000002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2.78</v>
      </c>
      <c r="D111" s="72">
        <v>10.18</v>
      </c>
      <c r="E111" s="72"/>
      <c r="F111" s="72">
        <v>33.44</v>
      </c>
      <c r="G111" s="72">
        <v>0.26</v>
      </c>
      <c r="H111" s="72">
        <v>0.04</v>
      </c>
      <c r="I111" s="27">
        <f t="shared" si="7"/>
        <v>46.699999999999996</v>
      </c>
      <c r="J111" s="73"/>
      <c r="K111" s="72"/>
      <c r="L111" s="72">
        <v>0.99</v>
      </c>
      <c r="M111" s="72">
        <v>54.76</v>
      </c>
      <c r="N111" s="28">
        <f t="shared" si="8"/>
        <v>55.75</v>
      </c>
      <c r="O111" s="29">
        <f t="shared" si="9"/>
        <v>102.44999999999999</v>
      </c>
      <c r="P111" s="33">
        <f>SUM(P104:P110)</f>
        <v>45.96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1140</v>
      </c>
      <c r="D112" s="66">
        <v>3230</v>
      </c>
      <c r="E112" s="66"/>
      <c r="F112" s="66">
        <v>9080</v>
      </c>
      <c r="G112" s="66">
        <v>70</v>
      </c>
      <c r="H112" s="66">
        <v>10</v>
      </c>
      <c r="I112" s="18">
        <f t="shared" si="7"/>
        <v>13530</v>
      </c>
      <c r="J112" s="67"/>
      <c r="K112" s="66"/>
      <c r="L112" s="66">
        <v>131</v>
      </c>
      <c r="M112" s="66">
        <v>7085</v>
      </c>
      <c r="N112" s="20">
        <f t="shared" si="8"/>
        <v>7216</v>
      </c>
      <c r="O112" s="21">
        <f t="shared" si="9"/>
        <v>20746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0.9</v>
      </c>
      <c r="D113" s="75">
        <v>2.9</v>
      </c>
      <c r="E113" s="75"/>
      <c r="F113" s="75">
        <v>44.9</v>
      </c>
      <c r="G113" s="75">
        <v>0.1</v>
      </c>
      <c r="H113" s="75">
        <v>0.1</v>
      </c>
      <c r="I113" s="30">
        <f t="shared" si="7"/>
        <v>48.9</v>
      </c>
      <c r="J113" s="76"/>
      <c r="K113" s="75"/>
      <c r="L113" s="75">
        <v>0.1</v>
      </c>
      <c r="M113" s="75">
        <v>6.4</v>
      </c>
      <c r="N113" s="31">
        <f t="shared" si="8"/>
        <v>6.5</v>
      </c>
      <c r="O113" s="32">
        <f t="shared" si="9"/>
        <v>55.4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2.2000000000000002</v>
      </c>
      <c r="D114" s="72">
        <v>20.03</v>
      </c>
      <c r="E114" s="72"/>
      <c r="F114" s="72">
        <v>13.25</v>
      </c>
      <c r="G114" s="72">
        <v>0.33</v>
      </c>
      <c r="H114" s="72"/>
      <c r="I114" s="27">
        <f t="shared" si="7"/>
        <v>35.81</v>
      </c>
      <c r="J114" s="73"/>
      <c r="K114" s="72"/>
      <c r="L114" s="72">
        <v>3.2</v>
      </c>
      <c r="M114" s="72">
        <v>124.44</v>
      </c>
      <c r="N114" s="28">
        <f t="shared" si="8"/>
        <v>127.64</v>
      </c>
      <c r="O114" s="29">
        <f t="shared" si="9"/>
        <v>163.44999999999999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901</v>
      </c>
      <c r="D115" s="66">
        <v>6354</v>
      </c>
      <c r="E115" s="66"/>
      <c r="F115" s="66">
        <v>3664</v>
      </c>
      <c r="G115" s="66">
        <v>111</v>
      </c>
      <c r="H115" s="66"/>
      <c r="I115" s="18">
        <f t="shared" si="7"/>
        <v>11030</v>
      </c>
      <c r="J115" s="67"/>
      <c r="K115" s="66"/>
      <c r="L115" s="66">
        <v>422</v>
      </c>
      <c r="M115" s="66">
        <v>15829</v>
      </c>
      <c r="N115" s="20">
        <f t="shared" si="8"/>
        <v>16251</v>
      </c>
      <c r="O115" s="21">
        <f t="shared" si="9"/>
        <v>27281</v>
      </c>
      <c r="P115" s="82">
        <v>26.92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0.7</v>
      </c>
      <c r="D116" s="84">
        <v>6.1</v>
      </c>
      <c r="E116" s="84"/>
      <c r="F116" s="84">
        <v>14.1</v>
      </c>
      <c r="G116" s="84">
        <v>0.1</v>
      </c>
      <c r="H116" s="84"/>
      <c r="I116" s="46">
        <f t="shared" si="7"/>
        <v>21</v>
      </c>
      <c r="J116" s="85"/>
      <c r="K116" s="84"/>
      <c r="L116" s="84">
        <v>0.4</v>
      </c>
      <c r="M116" s="84">
        <v>15.6</v>
      </c>
      <c r="N116" s="47">
        <f t="shared" si="8"/>
        <v>16</v>
      </c>
      <c r="O116" s="43">
        <f t="shared" si="9"/>
        <v>37</v>
      </c>
      <c r="P116" s="44">
        <f>SUM(O136,P111,P112,P115)</f>
        <v>2491.4900000000002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1.17</v>
      </c>
      <c r="D121" s="63">
        <v>33.979999999999997</v>
      </c>
      <c r="E121" s="63">
        <v>1.06</v>
      </c>
      <c r="F121" s="63">
        <v>18.3</v>
      </c>
      <c r="G121" s="63">
        <v>8.5500000000000007</v>
      </c>
      <c r="H121" s="63">
        <v>4.5199999999999996</v>
      </c>
      <c r="I121" s="11">
        <f t="shared" si="7"/>
        <v>67.58</v>
      </c>
      <c r="J121" s="64"/>
      <c r="K121" s="63"/>
      <c r="L121" s="63">
        <v>2.4</v>
      </c>
      <c r="M121" s="63">
        <v>78.040000000000006</v>
      </c>
      <c r="N121" s="13">
        <f t="shared" si="8"/>
        <v>80.440000000000012</v>
      </c>
      <c r="O121" s="14">
        <f t="shared" si="9"/>
        <v>148.02000000000001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478</v>
      </c>
      <c r="D122" s="66">
        <v>9955</v>
      </c>
      <c r="E122" s="66">
        <v>280</v>
      </c>
      <c r="F122" s="66">
        <v>5022</v>
      </c>
      <c r="G122" s="66">
        <v>2161</v>
      </c>
      <c r="H122" s="66">
        <v>1130</v>
      </c>
      <c r="I122" s="18">
        <f t="shared" si="7"/>
        <v>19026</v>
      </c>
      <c r="J122" s="67"/>
      <c r="K122" s="66"/>
      <c r="L122" s="66">
        <v>317</v>
      </c>
      <c r="M122" s="66">
        <v>10220</v>
      </c>
      <c r="N122" s="20">
        <f t="shared" si="8"/>
        <v>10537</v>
      </c>
      <c r="O122" s="21">
        <f t="shared" si="9"/>
        <v>29563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0.3</v>
      </c>
      <c r="D123" s="75">
        <v>9.6999999999999993</v>
      </c>
      <c r="E123" s="75">
        <v>0.3</v>
      </c>
      <c r="F123" s="75">
        <v>14.9</v>
      </c>
      <c r="G123" s="75">
        <v>2.1</v>
      </c>
      <c r="H123" s="75">
        <v>10.1</v>
      </c>
      <c r="I123" s="30">
        <f t="shared" si="7"/>
        <v>37.400000000000006</v>
      </c>
      <c r="J123" s="76"/>
      <c r="K123" s="75"/>
      <c r="L123" s="75">
        <v>0.3</v>
      </c>
      <c r="M123" s="75">
        <v>10</v>
      </c>
      <c r="N123" s="31">
        <f t="shared" si="8"/>
        <v>10.3</v>
      </c>
      <c r="O123" s="32">
        <f t="shared" si="9"/>
        <v>47.7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1.68</v>
      </c>
      <c r="D124" s="72">
        <v>6.01</v>
      </c>
      <c r="E124" s="72"/>
      <c r="F124" s="72">
        <v>15.99</v>
      </c>
      <c r="G124" s="72"/>
      <c r="H124" s="72">
        <v>4.33</v>
      </c>
      <c r="I124" s="27">
        <f t="shared" si="7"/>
        <v>28.009999999999998</v>
      </c>
      <c r="J124" s="73"/>
      <c r="K124" s="72"/>
      <c r="L124" s="72"/>
      <c r="M124" s="72">
        <v>32.75</v>
      </c>
      <c r="N124" s="28">
        <f t="shared" si="8"/>
        <v>32.75</v>
      </c>
      <c r="O124" s="29">
        <f t="shared" si="9"/>
        <v>60.76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682</v>
      </c>
      <c r="D125" s="66">
        <v>1903</v>
      </c>
      <c r="E125" s="66"/>
      <c r="F125" s="66">
        <v>4527</v>
      </c>
      <c r="G125" s="66"/>
      <c r="H125" s="66">
        <v>945</v>
      </c>
      <c r="I125" s="18">
        <f t="shared" si="7"/>
        <v>8057</v>
      </c>
      <c r="J125" s="67"/>
      <c r="K125" s="66"/>
      <c r="L125" s="66"/>
      <c r="M125" s="66">
        <v>4322</v>
      </c>
      <c r="N125" s="20">
        <f t="shared" si="8"/>
        <v>4322</v>
      </c>
      <c r="O125" s="21">
        <f t="shared" si="9"/>
        <v>12379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0.5</v>
      </c>
      <c r="D126" s="75">
        <v>1.8</v>
      </c>
      <c r="E126" s="75"/>
      <c r="F126" s="75">
        <v>12.7</v>
      </c>
      <c r="G126" s="75"/>
      <c r="H126" s="75">
        <v>8.5</v>
      </c>
      <c r="I126" s="30">
        <f t="shared" si="7"/>
        <v>23.5</v>
      </c>
      <c r="J126" s="76"/>
      <c r="K126" s="75"/>
      <c r="L126" s="75"/>
      <c r="M126" s="75">
        <v>4.2</v>
      </c>
      <c r="N126" s="31">
        <f t="shared" si="8"/>
        <v>4.2</v>
      </c>
      <c r="O126" s="32">
        <f t="shared" si="9"/>
        <v>27.7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3.67</v>
      </c>
      <c r="D127" s="72">
        <v>5.51</v>
      </c>
      <c r="E127" s="72">
        <v>0.55000000000000004</v>
      </c>
      <c r="F127" s="72">
        <v>16.48</v>
      </c>
      <c r="G127" s="72"/>
      <c r="H127" s="72">
        <v>15.61</v>
      </c>
      <c r="I127" s="27">
        <f t="shared" si="7"/>
        <v>41.82</v>
      </c>
      <c r="J127" s="73"/>
      <c r="K127" s="72"/>
      <c r="L127" s="72"/>
      <c r="M127" s="72">
        <v>4.83</v>
      </c>
      <c r="N127" s="28">
        <f t="shared" si="8"/>
        <v>4.83</v>
      </c>
      <c r="O127" s="29">
        <f t="shared" si="9"/>
        <v>46.65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1443</v>
      </c>
      <c r="D128" s="66">
        <v>1745</v>
      </c>
      <c r="E128" s="66">
        <v>174</v>
      </c>
      <c r="F128" s="66">
        <v>4783</v>
      </c>
      <c r="G128" s="66"/>
      <c r="H128" s="66">
        <v>4328</v>
      </c>
      <c r="I128" s="18">
        <f t="shared" si="7"/>
        <v>12473</v>
      </c>
      <c r="J128" s="67"/>
      <c r="K128" s="66"/>
      <c r="L128" s="66"/>
      <c r="M128" s="66">
        <v>637</v>
      </c>
      <c r="N128" s="20">
        <f t="shared" si="8"/>
        <v>637</v>
      </c>
      <c r="O128" s="21">
        <f t="shared" si="9"/>
        <v>13110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1.1000000000000001</v>
      </c>
      <c r="D129" s="75">
        <v>1</v>
      </c>
      <c r="E129" s="75">
        <v>0.2</v>
      </c>
      <c r="F129" s="75">
        <v>8.5</v>
      </c>
      <c r="G129" s="75"/>
      <c r="H129" s="75">
        <v>34.9</v>
      </c>
      <c r="I129" s="30">
        <f t="shared" si="7"/>
        <v>45.7</v>
      </c>
      <c r="J129" s="76"/>
      <c r="K129" s="75"/>
      <c r="L129" s="75"/>
      <c r="M129" s="75">
        <v>0.6</v>
      </c>
      <c r="N129" s="31">
        <f t="shared" si="8"/>
        <v>0.6</v>
      </c>
      <c r="O129" s="32">
        <f t="shared" si="9"/>
        <v>46.300000000000004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61.46</v>
      </c>
      <c r="D130" s="63">
        <v>460.66</v>
      </c>
      <c r="E130" s="63">
        <v>1.61</v>
      </c>
      <c r="F130" s="63">
        <v>808.48</v>
      </c>
      <c r="G130" s="63">
        <v>343.9</v>
      </c>
      <c r="H130" s="63">
        <v>44.57</v>
      </c>
      <c r="I130" s="11">
        <f t="shared" si="7"/>
        <v>1720.68</v>
      </c>
      <c r="J130" s="64"/>
      <c r="K130" s="63"/>
      <c r="L130" s="63">
        <v>23.27</v>
      </c>
      <c r="M130" s="63">
        <v>605.04999999999995</v>
      </c>
      <c r="N130" s="13">
        <f>SUM(J130:M130)</f>
        <v>628.31999999999994</v>
      </c>
      <c r="O130" s="14">
        <f t="shared" si="9"/>
        <v>2349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22567</v>
      </c>
      <c r="D131" s="66">
        <v>118579</v>
      </c>
      <c r="E131" s="66">
        <v>454</v>
      </c>
      <c r="F131" s="66">
        <v>197239</v>
      </c>
      <c r="G131" s="66">
        <v>99094</v>
      </c>
      <c r="H131" s="66">
        <v>9347</v>
      </c>
      <c r="I131" s="18">
        <f t="shared" si="7"/>
        <v>447280</v>
      </c>
      <c r="J131" s="67"/>
      <c r="K131" s="66"/>
      <c r="L131" s="66">
        <v>2457</v>
      </c>
      <c r="M131" s="66">
        <v>71425</v>
      </c>
      <c r="N131" s="20">
        <f t="shared" si="8"/>
        <v>73882</v>
      </c>
      <c r="O131" s="21">
        <f t="shared" si="9"/>
        <v>521162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206.8</v>
      </c>
      <c r="D132" s="75">
        <v>1623</v>
      </c>
      <c r="E132" s="75">
        <v>0.5</v>
      </c>
      <c r="F132" s="75">
        <v>1622.7</v>
      </c>
      <c r="G132" s="75">
        <v>960.7</v>
      </c>
      <c r="H132" s="75">
        <v>126</v>
      </c>
      <c r="I132" s="30">
        <f t="shared" ref="I132:I138" si="10">SUM(C132:H132)</f>
        <v>4539.7</v>
      </c>
      <c r="J132" s="76"/>
      <c r="K132" s="75"/>
      <c r="L132" s="75">
        <v>26.8</v>
      </c>
      <c r="M132" s="75">
        <v>507.1</v>
      </c>
      <c r="N132" s="31">
        <f t="shared" ref="N132:N138" si="11">SUM(J132:M132)</f>
        <v>533.9</v>
      </c>
      <c r="O132" s="32">
        <f t="shared" ref="O132:O138" si="12">SUM(N132,I132)</f>
        <v>5073.5999999999995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60.79</v>
      </c>
      <c r="D133" s="72">
        <v>403.96</v>
      </c>
      <c r="E133" s="72">
        <v>1.61</v>
      </c>
      <c r="F133" s="72">
        <v>808.39</v>
      </c>
      <c r="G133" s="72">
        <v>343.9</v>
      </c>
      <c r="H133" s="72">
        <v>25.32</v>
      </c>
      <c r="I133" s="27">
        <f t="shared" si="10"/>
        <v>1643.97</v>
      </c>
      <c r="J133" s="73"/>
      <c r="K133" s="72"/>
      <c r="L133" s="72">
        <v>19.37</v>
      </c>
      <c r="M133" s="72">
        <v>598.91999999999996</v>
      </c>
      <c r="N133" s="28">
        <f t="shared" si="11"/>
        <v>618.29</v>
      </c>
      <c r="O133" s="29">
        <f t="shared" si="12"/>
        <v>2262.2600000000002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22400</v>
      </c>
      <c r="D134" s="66">
        <v>105887</v>
      </c>
      <c r="E134" s="66">
        <v>454</v>
      </c>
      <c r="F134" s="66">
        <v>197224</v>
      </c>
      <c r="G134" s="66">
        <v>99094</v>
      </c>
      <c r="H134" s="66">
        <v>6570</v>
      </c>
      <c r="I134" s="18">
        <f t="shared" si="10"/>
        <v>431629</v>
      </c>
      <c r="J134" s="67"/>
      <c r="K134" s="66"/>
      <c r="L134" s="66">
        <v>2362</v>
      </c>
      <c r="M134" s="66">
        <v>71225</v>
      </c>
      <c r="N134" s="20">
        <f t="shared" si="11"/>
        <v>73587</v>
      </c>
      <c r="O134" s="21">
        <f t="shared" si="12"/>
        <v>505216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203</v>
      </c>
      <c r="D135" s="84">
        <v>1279.4000000000001</v>
      </c>
      <c r="E135" s="84">
        <v>0.5</v>
      </c>
      <c r="F135" s="84">
        <v>1622.3</v>
      </c>
      <c r="G135" s="84">
        <v>960.7</v>
      </c>
      <c r="H135" s="84">
        <v>56</v>
      </c>
      <c r="I135" s="46">
        <f t="shared" si="10"/>
        <v>4121.8999999999996</v>
      </c>
      <c r="J135" s="85"/>
      <c r="K135" s="84"/>
      <c r="L135" s="84">
        <v>20</v>
      </c>
      <c r="M135" s="84">
        <v>493.8</v>
      </c>
      <c r="N135" s="47">
        <f t="shared" si="11"/>
        <v>513.79999999999995</v>
      </c>
      <c r="O135" s="43">
        <f t="shared" si="12"/>
        <v>4635.7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61.710000000000008</v>
      </c>
      <c r="D136" s="54">
        <f t="shared" si="13"/>
        <v>525.39</v>
      </c>
      <c r="E136" s="54">
        <f t="shared" si="13"/>
        <v>1.61</v>
      </c>
      <c r="F136" s="54">
        <f t="shared" si="13"/>
        <v>810.15000000000009</v>
      </c>
      <c r="G136" s="54">
        <f t="shared" si="13"/>
        <v>343.9</v>
      </c>
      <c r="H136" s="54">
        <f t="shared" si="13"/>
        <v>45</v>
      </c>
      <c r="I136" s="55">
        <f t="shared" si="10"/>
        <v>1787.7600000000002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24.739999999999995</v>
      </c>
      <c r="M136" s="54">
        <f t="shared" si="14"/>
        <v>606.11</v>
      </c>
      <c r="N136" s="57">
        <f t="shared" si="11"/>
        <v>630.85</v>
      </c>
      <c r="O136" s="58">
        <f t="shared" si="12"/>
        <v>2418.61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22595</v>
      </c>
      <c r="D137" s="17">
        <f t="shared" si="13"/>
        <v>125392</v>
      </c>
      <c r="E137" s="17">
        <f t="shared" si="13"/>
        <v>454</v>
      </c>
      <c r="F137" s="17">
        <f t="shared" si="13"/>
        <v>197428</v>
      </c>
      <c r="G137" s="17">
        <f t="shared" si="13"/>
        <v>99094</v>
      </c>
      <c r="H137" s="17">
        <f t="shared" si="13"/>
        <v>9362</v>
      </c>
      <c r="I137" s="18">
        <f t="shared" si="10"/>
        <v>454325</v>
      </c>
      <c r="J137" s="19">
        <f t="shared" si="14"/>
        <v>0</v>
      </c>
      <c r="K137" s="17">
        <f t="shared" si="14"/>
        <v>0</v>
      </c>
      <c r="L137" s="17">
        <f t="shared" si="14"/>
        <v>2464</v>
      </c>
      <c r="M137" s="17">
        <f t="shared" si="14"/>
        <v>71427</v>
      </c>
      <c r="N137" s="20">
        <f t="shared" si="11"/>
        <v>73891</v>
      </c>
      <c r="O137" s="21">
        <f t="shared" si="12"/>
        <v>528216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209</v>
      </c>
      <c r="D138" s="40">
        <f t="shared" si="13"/>
        <v>2120.3999999999996</v>
      </c>
      <c r="E138" s="40">
        <f t="shared" si="13"/>
        <v>0.5</v>
      </c>
      <c r="F138" s="40">
        <f t="shared" si="13"/>
        <v>1632.5</v>
      </c>
      <c r="G138" s="40">
        <f t="shared" si="13"/>
        <v>960.7</v>
      </c>
      <c r="H138" s="40">
        <f t="shared" si="13"/>
        <v>127.19999999999999</v>
      </c>
      <c r="I138" s="46">
        <f t="shared" si="10"/>
        <v>5050.2999999999993</v>
      </c>
      <c r="J138" s="42">
        <f t="shared" si="14"/>
        <v>0</v>
      </c>
      <c r="K138" s="40">
        <f t="shared" si="14"/>
        <v>0</v>
      </c>
      <c r="L138" s="40">
        <f t="shared" si="14"/>
        <v>27.8</v>
      </c>
      <c r="M138" s="40">
        <f t="shared" si="14"/>
        <v>507.4</v>
      </c>
      <c r="N138" s="47">
        <f t="shared" si="11"/>
        <v>535.19999999999993</v>
      </c>
      <c r="O138" s="43">
        <f t="shared" si="12"/>
        <v>5585.4999999999991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D32A7-3880-41AE-A9A0-4D4DAF8A48C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>
        <v>1.1599999999999999</v>
      </c>
      <c r="H5" s="63"/>
      <c r="I5" s="11">
        <f t="shared" ref="I5:I36" si="0">SUM(C5:H5)</f>
        <v>1.1599999999999999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1.1599999999999999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4.91</v>
      </c>
      <c r="H8" s="72"/>
      <c r="I8" s="27">
        <f t="shared" si="0"/>
        <v>4.91</v>
      </c>
      <c r="J8" s="73"/>
      <c r="K8" s="72"/>
      <c r="L8" s="72">
        <v>0.26</v>
      </c>
      <c r="M8" s="72">
        <v>0.24</v>
      </c>
      <c r="N8" s="28">
        <f t="shared" si="1"/>
        <v>0.5</v>
      </c>
      <c r="O8" s="29">
        <f t="shared" si="2"/>
        <v>5.41</v>
      </c>
      <c r="P8" s="22" t="s">
        <v>25</v>
      </c>
      <c r="Q8" s="129" t="s">
        <v>125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4</v>
      </c>
      <c r="M9" s="66">
        <v>3</v>
      </c>
      <c r="N9" s="20">
        <f t="shared" si="1"/>
        <v>7</v>
      </c>
      <c r="O9" s="21">
        <f t="shared" si="2"/>
        <v>7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0.6</v>
      </c>
      <c r="M10" s="75">
        <v>0.4</v>
      </c>
      <c r="N10" s="31">
        <f t="shared" si="1"/>
        <v>1</v>
      </c>
      <c r="O10" s="32">
        <f t="shared" si="2"/>
        <v>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1.04</v>
      </c>
      <c r="E11" s="72"/>
      <c r="F11" s="72"/>
      <c r="G11" s="72"/>
      <c r="H11" s="72"/>
      <c r="I11" s="27">
        <f t="shared" si="0"/>
        <v>1.04</v>
      </c>
      <c r="J11" s="73"/>
      <c r="K11" s="72"/>
      <c r="L11" s="72"/>
      <c r="M11" s="72">
        <v>8.24</v>
      </c>
      <c r="N11" s="28">
        <f t="shared" si="1"/>
        <v>8.24</v>
      </c>
      <c r="O11" s="29">
        <f t="shared" si="2"/>
        <v>9.2800000000000011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47</v>
      </c>
      <c r="E12" s="66"/>
      <c r="F12" s="66"/>
      <c r="G12" s="66"/>
      <c r="H12" s="66"/>
      <c r="I12" s="18">
        <f t="shared" si="0"/>
        <v>47</v>
      </c>
      <c r="J12" s="67"/>
      <c r="K12" s="66"/>
      <c r="L12" s="66"/>
      <c r="M12" s="66">
        <v>186</v>
      </c>
      <c r="N12" s="20">
        <f t="shared" si="1"/>
        <v>186</v>
      </c>
      <c r="O12" s="21">
        <f t="shared" si="2"/>
        <v>233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10.199999999999999</v>
      </c>
      <c r="E13" s="75"/>
      <c r="F13" s="75"/>
      <c r="G13" s="75"/>
      <c r="H13" s="75"/>
      <c r="I13" s="30">
        <f t="shared" si="0"/>
        <v>10.199999999999999</v>
      </c>
      <c r="J13" s="76"/>
      <c r="K13" s="75"/>
      <c r="L13" s="75"/>
      <c r="M13" s="75">
        <v>15.8</v>
      </c>
      <c r="N13" s="31">
        <f t="shared" si="1"/>
        <v>15.8</v>
      </c>
      <c r="O13" s="32">
        <f t="shared" si="2"/>
        <v>26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52.29</v>
      </c>
      <c r="E14" s="72"/>
      <c r="F14" s="72">
        <v>0.13</v>
      </c>
      <c r="G14" s="72"/>
      <c r="H14" s="72">
        <v>0.24</v>
      </c>
      <c r="I14" s="27">
        <f t="shared" si="0"/>
        <v>52.660000000000004</v>
      </c>
      <c r="J14" s="73"/>
      <c r="K14" s="72"/>
      <c r="L14" s="72">
        <v>0.7</v>
      </c>
      <c r="M14" s="72">
        <v>16.670000000000002</v>
      </c>
      <c r="N14" s="28">
        <f t="shared" si="1"/>
        <v>17.37</v>
      </c>
      <c r="O14" s="29">
        <f t="shared" si="2"/>
        <v>70.03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4039</v>
      </c>
      <c r="E15" s="66"/>
      <c r="F15" s="66">
        <v>11</v>
      </c>
      <c r="G15" s="66"/>
      <c r="H15" s="66">
        <v>6</v>
      </c>
      <c r="I15" s="18">
        <f t="shared" si="0"/>
        <v>4056</v>
      </c>
      <c r="J15" s="67"/>
      <c r="K15" s="66"/>
      <c r="L15" s="66">
        <v>24</v>
      </c>
      <c r="M15" s="66">
        <v>572</v>
      </c>
      <c r="N15" s="20">
        <f t="shared" si="1"/>
        <v>596</v>
      </c>
      <c r="O15" s="21">
        <f t="shared" si="2"/>
        <v>4652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368</v>
      </c>
      <c r="E16" s="75"/>
      <c r="F16" s="75">
        <v>0.9</v>
      </c>
      <c r="G16" s="75"/>
      <c r="H16" s="75">
        <v>0.4</v>
      </c>
      <c r="I16" s="30">
        <f t="shared" si="0"/>
        <v>369.29999999999995</v>
      </c>
      <c r="J16" s="76"/>
      <c r="K16" s="75"/>
      <c r="L16" s="75">
        <v>1.6</v>
      </c>
      <c r="M16" s="75">
        <v>37.299999999999997</v>
      </c>
      <c r="N16" s="31">
        <f t="shared" si="1"/>
        <v>38.9</v>
      </c>
      <c r="O16" s="32">
        <f t="shared" si="2"/>
        <v>408.19999999999993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0.55000000000000004</v>
      </c>
      <c r="D17" s="72">
        <v>65.7</v>
      </c>
      <c r="E17" s="72">
        <v>7.0000000000000007E-2</v>
      </c>
      <c r="F17" s="72"/>
      <c r="G17" s="72"/>
      <c r="H17" s="72"/>
      <c r="I17" s="27">
        <f t="shared" si="0"/>
        <v>66.319999999999993</v>
      </c>
      <c r="J17" s="73"/>
      <c r="K17" s="72"/>
      <c r="L17" s="72"/>
      <c r="M17" s="72">
        <v>14.43</v>
      </c>
      <c r="N17" s="28">
        <f t="shared" si="1"/>
        <v>14.43</v>
      </c>
      <c r="O17" s="29">
        <f t="shared" si="2"/>
        <v>80.75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82</v>
      </c>
      <c r="D18" s="66">
        <v>6945</v>
      </c>
      <c r="E18" s="66">
        <v>7</v>
      </c>
      <c r="F18" s="66"/>
      <c r="G18" s="66"/>
      <c r="H18" s="66"/>
      <c r="I18" s="18">
        <f t="shared" si="0"/>
        <v>7034</v>
      </c>
      <c r="J18" s="67"/>
      <c r="K18" s="66"/>
      <c r="L18" s="66"/>
      <c r="M18" s="66">
        <v>565</v>
      </c>
      <c r="N18" s="20">
        <f t="shared" si="1"/>
        <v>565</v>
      </c>
      <c r="O18" s="21">
        <f t="shared" si="2"/>
        <v>7599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4</v>
      </c>
      <c r="D19" s="75">
        <v>423.8</v>
      </c>
      <c r="E19" s="75">
        <v>0.4</v>
      </c>
      <c r="F19" s="75"/>
      <c r="G19" s="75"/>
      <c r="H19" s="75"/>
      <c r="I19" s="30">
        <f t="shared" si="0"/>
        <v>428.2</v>
      </c>
      <c r="J19" s="76"/>
      <c r="K19" s="75"/>
      <c r="L19" s="75"/>
      <c r="M19" s="75">
        <v>27.3</v>
      </c>
      <c r="N19" s="31">
        <f t="shared" si="1"/>
        <v>27.3</v>
      </c>
      <c r="O19" s="32">
        <f t="shared" si="2"/>
        <v>455.5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1.54</v>
      </c>
      <c r="D20" s="72">
        <v>106.96</v>
      </c>
      <c r="E20" s="72"/>
      <c r="F20" s="72">
        <v>0.7</v>
      </c>
      <c r="G20" s="72"/>
      <c r="H20" s="72"/>
      <c r="I20" s="27">
        <f t="shared" si="0"/>
        <v>109.2</v>
      </c>
      <c r="J20" s="73"/>
      <c r="K20" s="72"/>
      <c r="L20" s="72"/>
      <c r="M20" s="72">
        <v>10.48</v>
      </c>
      <c r="N20" s="28">
        <f t="shared" si="1"/>
        <v>10.48</v>
      </c>
      <c r="O20" s="29">
        <f t="shared" si="2"/>
        <v>119.68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301</v>
      </c>
      <c r="D21" s="66">
        <v>14096</v>
      </c>
      <c r="E21" s="66"/>
      <c r="F21" s="66">
        <v>102</v>
      </c>
      <c r="G21" s="66"/>
      <c r="H21" s="66"/>
      <c r="I21" s="18">
        <f t="shared" si="0"/>
        <v>14499</v>
      </c>
      <c r="J21" s="67"/>
      <c r="K21" s="66"/>
      <c r="L21" s="66"/>
      <c r="M21" s="66">
        <v>527</v>
      </c>
      <c r="N21" s="20">
        <f t="shared" si="1"/>
        <v>527</v>
      </c>
      <c r="O21" s="21">
        <f t="shared" si="2"/>
        <v>15026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10.8</v>
      </c>
      <c r="D22" s="75">
        <v>593.4</v>
      </c>
      <c r="E22" s="75"/>
      <c r="F22" s="75">
        <v>3.8</v>
      </c>
      <c r="G22" s="75"/>
      <c r="H22" s="75"/>
      <c r="I22" s="30">
        <f t="shared" si="0"/>
        <v>607.99999999999989</v>
      </c>
      <c r="J22" s="76"/>
      <c r="K22" s="75"/>
      <c r="L22" s="75"/>
      <c r="M22" s="75">
        <v>20</v>
      </c>
      <c r="N22" s="31">
        <f t="shared" si="1"/>
        <v>20</v>
      </c>
      <c r="O22" s="32">
        <f t="shared" si="2"/>
        <v>627.99999999999989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1.1599999999999999</v>
      </c>
      <c r="D23" s="72">
        <v>115.5</v>
      </c>
      <c r="E23" s="72"/>
      <c r="F23" s="72">
        <v>4.71</v>
      </c>
      <c r="G23" s="72"/>
      <c r="H23" s="72"/>
      <c r="I23" s="27">
        <f t="shared" si="0"/>
        <v>121.36999999999999</v>
      </c>
      <c r="J23" s="73"/>
      <c r="K23" s="72"/>
      <c r="L23" s="72">
        <v>0.33</v>
      </c>
      <c r="M23" s="72">
        <v>121.63</v>
      </c>
      <c r="N23" s="28">
        <f t="shared" si="1"/>
        <v>121.96</v>
      </c>
      <c r="O23" s="29">
        <f t="shared" si="2"/>
        <v>243.32999999999998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256</v>
      </c>
      <c r="D24" s="66">
        <v>19133</v>
      </c>
      <c r="E24" s="66"/>
      <c r="F24" s="66">
        <v>770</v>
      </c>
      <c r="G24" s="66"/>
      <c r="H24" s="66"/>
      <c r="I24" s="18">
        <f t="shared" si="0"/>
        <v>20159</v>
      </c>
      <c r="J24" s="67"/>
      <c r="K24" s="66"/>
      <c r="L24" s="66">
        <v>20</v>
      </c>
      <c r="M24" s="66">
        <v>7300</v>
      </c>
      <c r="N24" s="20">
        <f t="shared" si="1"/>
        <v>7320</v>
      </c>
      <c r="O24" s="21">
        <f t="shared" si="2"/>
        <v>27479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6.6</v>
      </c>
      <c r="D25" s="75">
        <v>650.70000000000005</v>
      </c>
      <c r="E25" s="75"/>
      <c r="F25" s="75">
        <v>18.399999999999999</v>
      </c>
      <c r="G25" s="75"/>
      <c r="H25" s="75"/>
      <c r="I25" s="30">
        <f t="shared" si="0"/>
        <v>675.7</v>
      </c>
      <c r="J25" s="76"/>
      <c r="K25" s="75"/>
      <c r="L25" s="75">
        <v>0.7</v>
      </c>
      <c r="M25" s="75">
        <v>236.2</v>
      </c>
      <c r="N25" s="31">
        <f t="shared" si="1"/>
        <v>236.89999999999998</v>
      </c>
      <c r="O25" s="32">
        <f t="shared" si="2"/>
        <v>912.6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2.31</v>
      </c>
      <c r="D26" s="72">
        <v>186.66</v>
      </c>
      <c r="E26" s="72"/>
      <c r="F26" s="72">
        <v>4.87</v>
      </c>
      <c r="G26" s="72"/>
      <c r="H26" s="72">
        <v>5.29</v>
      </c>
      <c r="I26" s="27">
        <f t="shared" si="0"/>
        <v>199.13</v>
      </c>
      <c r="J26" s="73"/>
      <c r="K26" s="72"/>
      <c r="L26" s="72">
        <v>7.68</v>
      </c>
      <c r="M26" s="72">
        <v>187.67</v>
      </c>
      <c r="N26" s="28">
        <f t="shared" si="1"/>
        <v>195.35</v>
      </c>
      <c r="O26" s="29">
        <f t="shared" si="2"/>
        <v>394.48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588</v>
      </c>
      <c r="D27" s="66">
        <v>34871</v>
      </c>
      <c r="E27" s="66"/>
      <c r="F27" s="66">
        <v>865</v>
      </c>
      <c r="G27" s="66"/>
      <c r="H27" s="66">
        <v>512</v>
      </c>
      <c r="I27" s="18">
        <f t="shared" si="0"/>
        <v>36836</v>
      </c>
      <c r="J27" s="67"/>
      <c r="K27" s="66"/>
      <c r="L27" s="66">
        <v>575</v>
      </c>
      <c r="M27" s="66">
        <v>13405</v>
      </c>
      <c r="N27" s="20">
        <f t="shared" si="1"/>
        <v>13980</v>
      </c>
      <c r="O27" s="21">
        <f t="shared" si="2"/>
        <v>50816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13.7</v>
      </c>
      <c r="D28" s="75">
        <v>909.5</v>
      </c>
      <c r="E28" s="75"/>
      <c r="F28" s="75">
        <v>17.5</v>
      </c>
      <c r="G28" s="75"/>
      <c r="H28" s="75">
        <v>19</v>
      </c>
      <c r="I28" s="30">
        <f t="shared" si="0"/>
        <v>959.7</v>
      </c>
      <c r="J28" s="76"/>
      <c r="K28" s="75"/>
      <c r="L28" s="75">
        <v>16.600000000000001</v>
      </c>
      <c r="M28" s="75">
        <v>387.5</v>
      </c>
      <c r="N28" s="31">
        <f t="shared" si="1"/>
        <v>404.1</v>
      </c>
      <c r="O28" s="32">
        <f t="shared" si="2"/>
        <v>1363.8000000000002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4.13</v>
      </c>
      <c r="D29" s="72">
        <v>282.94</v>
      </c>
      <c r="E29" s="72">
        <v>0.19</v>
      </c>
      <c r="F29" s="72">
        <v>3.48</v>
      </c>
      <c r="G29" s="72"/>
      <c r="H29" s="72">
        <v>1.84</v>
      </c>
      <c r="I29" s="27">
        <f t="shared" si="0"/>
        <v>292.58</v>
      </c>
      <c r="J29" s="73"/>
      <c r="K29" s="72"/>
      <c r="L29" s="72">
        <v>5.38</v>
      </c>
      <c r="M29" s="72">
        <v>178.42</v>
      </c>
      <c r="N29" s="28">
        <f t="shared" si="1"/>
        <v>183.79999999999998</v>
      </c>
      <c r="O29" s="29">
        <f t="shared" si="2"/>
        <v>476.38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1179</v>
      </c>
      <c r="D30" s="66">
        <v>58947</v>
      </c>
      <c r="E30" s="66">
        <v>38</v>
      </c>
      <c r="F30" s="66">
        <v>674</v>
      </c>
      <c r="G30" s="66"/>
      <c r="H30" s="66">
        <v>212</v>
      </c>
      <c r="I30" s="18">
        <f t="shared" si="0"/>
        <v>61050</v>
      </c>
      <c r="J30" s="67"/>
      <c r="K30" s="66"/>
      <c r="L30" s="66">
        <v>444</v>
      </c>
      <c r="M30" s="66">
        <v>14434</v>
      </c>
      <c r="N30" s="20">
        <f t="shared" si="1"/>
        <v>14878</v>
      </c>
      <c r="O30" s="21">
        <f t="shared" si="2"/>
        <v>75928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20</v>
      </c>
      <c r="D31" s="75">
        <v>1296.0999999999999</v>
      </c>
      <c r="E31" s="75">
        <v>0.8</v>
      </c>
      <c r="F31" s="75">
        <v>10.3</v>
      </c>
      <c r="G31" s="75"/>
      <c r="H31" s="75">
        <v>7.2</v>
      </c>
      <c r="I31" s="30">
        <f t="shared" si="0"/>
        <v>1334.3999999999999</v>
      </c>
      <c r="J31" s="76"/>
      <c r="K31" s="75"/>
      <c r="L31" s="75">
        <v>11.8</v>
      </c>
      <c r="M31" s="75">
        <v>389.4</v>
      </c>
      <c r="N31" s="31">
        <f t="shared" si="1"/>
        <v>401.2</v>
      </c>
      <c r="O31" s="32">
        <f t="shared" si="2"/>
        <v>1735.6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12.11</v>
      </c>
      <c r="D32" s="72">
        <v>434.24</v>
      </c>
      <c r="E32" s="72"/>
      <c r="F32" s="72">
        <v>26.26</v>
      </c>
      <c r="G32" s="72"/>
      <c r="H32" s="72">
        <v>1.33</v>
      </c>
      <c r="I32" s="27">
        <f t="shared" si="0"/>
        <v>473.94</v>
      </c>
      <c r="J32" s="73"/>
      <c r="K32" s="72"/>
      <c r="L32" s="72">
        <v>5.07</v>
      </c>
      <c r="M32" s="72">
        <v>106.57</v>
      </c>
      <c r="N32" s="28">
        <f t="shared" si="1"/>
        <v>111.63999999999999</v>
      </c>
      <c r="O32" s="29">
        <f t="shared" si="2"/>
        <v>585.57999999999993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3668</v>
      </c>
      <c r="D33" s="66">
        <v>98672</v>
      </c>
      <c r="E33" s="66"/>
      <c r="F33" s="66">
        <v>5338</v>
      </c>
      <c r="G33" s="66"/>
      <c r="H33" s="66">
        <v>155</v>
      </c>
      <c r="I33" s="18">
        <f t="shared" si="0"/>
        <v>107833</v>
      </c>
      <c r="J33" s="67"/>
      <c r="K33" s="66"/>
      <c r="L33" s="66">
        <v>464</v>
      </c>
      <c r="M33" s="66">
        <v>9124</v>
      </c>
      <c r="N33" s="20">
        <f t="shared" si="1"/>
        <v>9588</v>
      </c>
      <c r="O33" s="21">
        <f t="shared" si="2"/>
        <v>117421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51.6</v>
      </c>
      <c r="D34" s="75">
        <v>1778.6</v>
      </c>
      <c r="E34" s="75"/>
      <c r="F34" s="75">
        <v>65.5</v>
      </c>
      <c r="G34" s="75"/>
      <c r="H34" s="75">
        <v>4.3</v>
      </c>
      <c r="I34" s="30">
        <f t="shared" si="0"/>
        <v>1899.9999999999998</v>
      </c>
      <c r="J34" s="76"/>
      <c r="K34" s="75"/>
      <c r="L34" s="75">
        <v>11.2</v>
      </c>
      <c r="M34" s="75">
        <v>214.7</v>
      </c>
      <c r="N34" s="31">
        <f t="shared" si="1"/>
        <v>225.89999999999998</v>
      </c>
      <c r="O34" s="32">
        <f t="shared" si="2"/>
        <v>2125.8999999999996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49.96</v>
      </c>
      <c r="D35" s="72">
        <v>344.66</v>
      </c>
      <c r="E35" s="72"/>
      <c r="F35" s="72">
        <v>107.19</v>
      </c>
      <c r="G35" s="72"/>
      <c r="H35" s="72">
        <v>0.13</v>
      </c>
      <c r="I35" s="27">
        <f t="shared" si="0"/>
        <v>501.94</v>
      </c>
      <c r="J35" s="73"/>
      <c r="K35" s="72">
        <v>14.31</v>
      </c>
      <c r="L35" s="72">
        <v>7.39</v>
      </c>
      <c r="M35" s="72">
        <v>148.04</v>
      </c>
      <c r="N35" s="28">
        <f t="shared" si="1"/>
        <v>169.73999999999998</v>
      </c>
      <c r="O35" s="29">
        <f t="shared" si="2"/>
        <v>671.68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16153</v>
      </c>
      <c r="D36" s="66">
        <v>85357</v>
      </c>
      <c r="E36" s="66"/>
      <c r="F36" s="66">
        <v>23772</v>
      </c>
      <c r="G36" s="66"/>
      <c r="H36" s="66">
        <v>19</v>
      </c>
      <c r="I36" s="18">
        <f t="shared" si="0"/>
        <v>125301</v>
      </c>
      <c r="J36" s="67"/>
      <c r="K36" s="66">
        <v>1356</v>
      </c>
      <c r="L36" s="66">
        <v>744</v>
      </c>
      <c r="M36" s="66">
        <v>14160</v>
      </c>
      <c r="N36" s="20">
        <f t="shared" si="1"/>
        <v>16260</v>
      </c>
      <c r="O36" s="21">
        <f t="shared" si="2"/>
        <v>141561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225.1</v>
      </c>
      <c r="D37" s="75">
        <v>1367.5</v>
      </c>
      <c r="E37" s="75"/>
      <c r="F37" s="75">
        <v>262.60000000000002</v>
      </c>
      <c r="G37" s="75"/>
      <c r="H37" s="75">
        <v>0.5</v>
      </c>
      <c r="I37" s="30">
        <f t="shared" ref="I37:I50" si="3">SUM(C37:H37)</f>
        <v>1855.6999999999998</v>
      </c>
      <c r="J37" s="76"/>
      <c r="K37" s="75">
        <v>35.299999999999997</v>
      </c>
      <c r="L37" s="75">
        <v>14.7</v>
      </c>
      <c r="M37" s="75">
        <v>275.89999999999998</v>
      </c>
      <c r="N37" s="31">
        <f t="shared" si="1"/>
        <v>325.89999999999998</v>
      </c>
      <c r="O37" s="32">
        <f t="shared" si="2"/>
        <v>2181.6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131.63</v>
      </c>
      <c r="D38" s="72">
        <v>289.26</v>
      </c>
      <c r="E38" s="72"/>
      <c r="F38" s="72">
        <v>228.36</v>
      </c>
      <c r="G38" s="72">
        <v>8.01</v>
      </c>
      <c r="H38" s="72"/>
      <c r="I38" s="27">
        <f t="shared" si="3"/>
        <v>657.26</v>
      </c>
      <c r="J38" s="73"/>
      <c r="K38" s="72"/>
      <c r="L38" s="72">
        <v>9.1</v>
      </c>
      <c r="M38" s="72">
        <v>210.74</v>
      </c>
      <c r="N38" s="28">
        <f t="shared" si="1"/>
        <v>219.84</v>
      </c>
      <c r="O38" s="29">
        <f t="shared" si="2"/>
        <v>877.1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45851</v>
      </c>
      <c r="D39" s="66">
        <v>76523</v>
      </c>
      <c r="E39" s="66"/>
      <c r="F39" s="66">
        <v>52394</v>
      </c>
      <c r="G39" s="66">
        <v>2311</v>
      </c>
      <c r="H39" s="66"/>
      <c r="I39" s="18">
        <f t="shared" si="3"/>
        <v>177079</v>
      </c>
      <c r="J39" s="67"/>
      <c r="K39" s="66"/>
      <c r="L39" s="66">
        <v>985</v>
      </c>
      <c r="M39" s="66">
        <v>22499</v>
      </c>
      <c r="N39" s="20">
        <f t="shared" si="1"/>
        <v>23484</v>
      </c>
      <c r="O39" s="21">
        <f t="shared" si="2"/>
        <v>200563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596</v>
      </c>
      <c r="D40" s="75">
        <v>1001.5</v>
      </c>
      <c r="E40" s="75"/>
      <c r="F40" s="75">
        <v>583.20000000000005</v>
      </c>
      <c r="G40" s="75">
        <v>30</v>
      </c>
      <c r="H40" s="75"/>
      <c r="I40" s="30">
        <f t="shared" si="3"/>
        <v>2210.6999999999998</v>
      </c>
      <c r="J40" s="76"/>
      <c r="K40" s="75"/>
      <c r="L40" s="75">
        <v>18.600000000000001</v>
      </c>
      <c r="M40" s="75">
        <v>427.9</v>
      </c>
      <c r="N40" s="31">
        <f t="shared" si="1"/>
        <v>446.5</v>
      </c>
      <c r="O40" s="32">
        <f t="shared" si="2"/>
        <v>2657.2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219.85</v>
      </c>
      <c r="D41" s="72">
        <v>299.47000000000003</v>
      </c>
      <c r="E41" s="72"/>
      <c r="F41" s="72">
        <v>395.14</v>
      </c>
      <c r="G41" s="72">
        <v>49.53</v>
      </c>
      <c r="H41" s="72">
        <v>1.43</v>
      </c>
      <c r="I41" s="27">
        <f t="shared" si="3"/>
        <v>965.42</v>
      </c>
      <c r="J41" s="73"/>
      <c r="K41" s="72"/>
      <c r="L41" s="72">
        <v>30.05</v>
      </c>
      <c r="M41" s="72">
        <v>267.02999999999997</v>
      </c>
      <c r="N41" s="28">
        <f t="shared" si="1"/>
        <v>297.08</v>
      </c>
      <c r="O41" s="29">
        <f t="shared" si="2"/>
        <v>1262.5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77928</v>
      </c>
      <c r="D42" s="66">
        <v>81424</v>
      </c>
      <c r="E42" s="66"/>
      <c r="F42" s="66">
        <v>93124</v>
      </c>
      <c r="G42" s="66">
        <v>14994</v>
      </c>
      <c r="H42" s="66">
        <v>250</v>
      </c>
      <c r="I42" s="18">
        <f t="shared" si="3"/>
        <v>267720</v>
      </c>
      <c r="J42" s="67"/>
      <c r="K42" s="66"/>
      <c r="L42" s="66">
        <v>3468</v>
      </c>
      <c r="M42" s="66">
        <v>30636</v>
      </c>
      <c r="N42" s="20">
        <f t="shared" si="1"/>
        <v>34104</v>
      </c>
      <c r="O42" s="21">
        <f t="shared" si="2"/>
        <v>301824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946.4</v>
      </c>
      <c r="D43" s="75">
        <v>1052</v>
      </c>
      <c r="E43" s="75"/>
      <c r="F43" s="75">
        <v>992.6</v>
      </c>
      <c r="G43" s="75">
        <v>182.7</v>
      </c>
      <c r="H43" s="75">
        <v>4.7</v>
      </c>
      <c r="I43" s="30">
        <f t="shared" si="3"/>
        <v>3178.3999999999996</v>
      </c>
      <c r="J43" s="76"/>
      <c r="K43" s="75"/>
      <c r="L43" s="75">
        <v>53.5</v>
      </c>
      <c r="M43" s="75">
        <v>471.8</v>
      </c>
      <c r="N43" s="31">
        <f t="shared" si="1"/>
        <v>525.29999999999995</v>
      </c>
      <c r="O43" s="32">
        <f t="shared" si="2"/>
        <v>3703.7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174.3</v>
      </c>
      <c r="D44" s="72">
        <v>189.02</v>
      </c>
      <c r="E44" s="72">
        <v>0.08</v>
      </c>
      <c r="F44" s="72">
        <v>178.95</v>
      </c>
      <c r="G44" s="72">
        <v>69.95</v>
      </c>
      <c r="H44" s="72">
        <v>0.21</v>
      </c>
      <c r="I44" s="27">
        <f t="shared" si="3"/>
        <v>612.5100000000001</v>
      </c>
      <c r="J44" s="73"/>
      <c r="K44" s="72"/>
      <c r="L44" s="72">
        <v>43.4</v>
      </c>
      <c r="M44" s="72">
        <v>431.92</v>
      </c>
      <c r="N44" s="28">
        <f t="shared" si="1"/>
        <v>475.32</v>
      </c>
      <c r="O44" s="29">
        <f t="shared" si="2"/>
        <v>1087.8300000000002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65382</v>
      </c>
      <c r="D45" s="66">
        <v>54143</v>
      </c>
      <c r="E45" s="66">
        <v>23</v>
      </c>
      <c r="F45" s="66">
        <v>44360</v>
      </c>
      <c r="G45" s="66">
        <v>19794</v>
      </c>
      <c r="H45" s="66">
        <v>39</v>
      </c>
      <c r="I45" s="18">
        <f t="shared" si="3"/>
        <v>183741</v>
      </c>
      <c r="J45" s="67"/>
      <c r="K45" s="66"/>
      <c r="L45" s="66">
        <v>5203</v>
      </c>
      <c r="M45" s="66">
        <v>51074</v>
      </c>
      <c r="N45" s="20">
        <f t="shared" si="1"/>
        <v>56277</v>
      </c>
      <c r="O45" s="21">
        <f t="shared" si="2"/>
        <v>240018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647.20000000000005</v>
      </c>
      <c r="D46" s="75">
        <v>647.79999999999995</v>
      </c>
      <c r="E46" s="75">
        <v>0.3</v>
      </c>
      <c r="F46" s="75">
        <v>351.6</v>
      </c>
      <c r="G46" s="75">
        <v>217.7</v>
      </c>
      <c r="H46" s="75">
        <v>0.6</v>
      </c>
      <c r="I46" s="30">
        <f t="shared" si="3"/>
        <v>1865.2</v>
      </c>
      <c r="J46" s="76"/>
      <c r="K46" s="75"/>
      <c r="L46" s="75">
        <v>62.9</v>
      </c>
      <c r="M46" s="75">
        <v>624.6</v>
      </c>
      <c r="N46" s="31">
        <f t="shared" si="1"/>
        <v>687.5</v>
      </c>
      <c r="O46" s="32">
        <f t="shared" si="2"/>
        <v>2552.6999999999998</v>
      </c>
      <c r="P46" s="77">
        <v>6.61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233.93</v>
      </c>
      <c r="D47" s="72">
        <v>537.63</v>
      </c>
      <c r="E47" s="72">
        <v>5.86</v>
      </c>
      <c r="F47" s="72">
        <v>425.35</v>
      </c>
      <c r="G47" s="72">
        <v>80.930000000000007</v>
      </c>
      <c r="H47" s="72">
        <v>64.94</v>
      </c>
      <c r="I47" s="27">
        <f t="shared" si="3"/>
        <v>1348.64</v>
      </c>
      <c r="J47" s="73"/>
      <c r="K47" s="72">
        <v>29.18</v>
      </c>
      <c r="L47" s="72">
        <v>280.66000000000003</v>
      </c>
      <c r="M47" s="72">
        <v>2438.0700000000002</v>
      </c>
      <c r="N47" s="28">
        <f t="shared" si="1"/>
        <v>2747.9100000000003</v>
      </c>
      <c r="O47" s="29">
        <f t="shared" si="2"/>
        <v>4096.55</v>
      </c>
      <c r="P47" s="78">
        <v>14.56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93669</v>
      </c>
      <c r="D48" s="66">
        <v>168458</v>
      </c>
      <c r="E48" s="66">
        <v>1477</v>
      </c>
      <c r="F48" s="66">
        <v>114089</v>
      </c>
      <c r="G48" s="66">
        <v>23886</v>
      </c>
      <c r="H48" s="66">
        <v>14829</v>
      </c>
      <c r="I48" s="18">
        <f t="shared" si="3"/>
        <v>416408</v>
      </c>
      <c r="J48" s="67"/>
      <c r="K48" s="66">
        <v>4691</v>
      </c>
      <c r="L48" s="66">
        <v>36308</v>
      </c>
      <c r="M48" s="66">
        <v>309964</v>
      </c>
      <c r="N48" s="20">
        <f t="shared" si="1"/>
        <v>350963</v>
      </c>
      <c r="O48" s="21">
        <f t="shared" si="2"/>
        <v>767371</v>
      </c>
      <c r="P48" s="78">
        <v>7.57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496.7</v>
      </c>
      <c r="D49" s="75">
        <v>713.1</v>
      </c>
      <c r="E49" s="75">
        <v>1.4</v>
      </c>
      <c r="F49" s="75">
        <v>547.70000000000005</v>
      </c>
      <c r="G49" s="75">
        <v>194.8</v>
      </c>
      <c r="H49" s="75">
        <v>97.1</v>
      </c>
      <c r="I49" s="30">
        <f t="shared" si="3"/>
        <v>2050.8000000000002</v>
      </c>
      <c r="J49" s="76"/>
      <c r="K49" s="75">
        <v>0</v>
      </c>
      <c r="L49" s="75">
        <v>242.8</v>
      </c>
      <c r="M49" s="75">
        <v>2069.6999999999998</v>
      </c>
      <c r="N49" s="31">
        <f t="shared" si="1"/>
        <v>2312.5</v>
      </c>
      <c r="O49" s="32">
        <f t="shared" si="2"/>
        <v>4363.3</v>
      </c>
      <c r="P49" s="78">
        <v>58.13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830.92</v>
      </c>
      <c r="D50" s="63">
        <v>2696.25</v>
      </c>
      <c r="E50" s="63">
        <v>6.13</v>
      </c>
      <c r="F50" s="63">
        <v>1375.01</v>
      </c>
      <c r="G50" s="63">
        <v>208.42</v>
      </c>
      <c r="H50" s="63">
        <v>75.17</v>
      </c>
      <c r="I50" s="11">
        <f t="shared" si="3"/>
        <v>5191.9000000000005</v>
      </c>
      <c r="J50" s="64"/>
      <c r="K50" s="63">
        <v>43.49</v>
      </c>
      <c r="L50" s="63">
        <v>390.02</v>
      </c>
      <c r="M50" s="63">
        <v>4139.91</v>
      </c>
      <c r="N50" s="13">
        <f t="shared" si="1"/>
        <v>4573.42</v>
      </c>
      <c r="O50" s="14">
        <f t="shared" si="2"/>
        <v>9765.32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304975</v>
      </c>
      <c r="D51" s="66">
        <v>679899</v>
      </c>
      <c r="E51" s="66">
        <v>1538</v>
      </c>
      <c r="F51" s="66">
        <v>335488</v>
      </c>
      <c r="G51" s="66">
        <v>60985</v>
      </c>
      <c r="H51" s="66">
        <v>16016</v>
      </c>
      <c r="I51" s="18">
        <f t="shared" ref="I51:I58" si="4">SUM(C51:H51)</f>
        <v>1398901</v>
      </c>
      <c r="J51" s="67"/>
      <c r="K51" s="66">
        <v>6047</v>
      </c>
      <c r="L51" s="66">
        <v>48239</v>
      </c>
      <c r="M51" s="66">
        <v>474446</v>
      </c>
      <c r="N51" s="20">
        <f t="shared" si="1"/>
        <v>528732</v>
      </c>
      <c r="O51" s="21">
        <f>SUM(N51,I51)</f>
        <v>1927633</v>
      </c>
      <c r="P51" s="78">
        <v>36.119999999999997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3014.1</v>
      </c>
      <c r="D52" s="75">
        <v>9517.6</v>
      </c>
      <c r="E52" s="75">
        <v>2.5</v>
      </c>
      <c r="F52" s="75">
        <v>2853.2</v>
      </c>
      <c r="G52" s="75">
        <v>625.20000000000005</v>
      </c>
      <c r="H52" s="75">
        <v>133.4</v>
      </c>
      <c r="I52" s="30">
        <f t="shared" si="4"/>
        <v>16146.000000000002</v>
      </c>
      <c r="J52" s="76"/>
      <c r="K52" s="75">
        <v>35.299999999999997</v>
      </c>
      <c r="L52" s="75">
        <v>435</v>
      </c>
      <c r="M52" s="75">
        <v>5198.1000000000004</v>
      </c>
      <c r="N52" s="31">
        <f t="shared" si="1"/>
        <v>5668.4000000000005</v>
      </c>
      <c r="O52" s="32">
        <f t="shared" si="2"/>
        <v>21814.400000000001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826.32</v>
      </c>
      <c r="D53" s="72">
        <v>2151.9699999999998</v>
      </c>
      <c r="E53" s="72">
        <v>5.94</v>
      </c>
      <c r="F53" s="72">
        <v>1364.95</v>
      </c>
      <c r="G53" s="72">
        <v>208.42</v>
      </c>
      <c r="H53" s="72">
        <v>66.58</v>
      </c>
      <c r="I53" s="27">
        <f t="shared" si="4"/>
        <v>4624.18</v>
      </c>
      <c r="J53" s="73"/>
      <c r="K53" s="72">
        <v>29.18</v>
      </c>
      <c r="L53" s="72">
        <v>389.06</v>
      </c>
      <c r="M53" s="72">
        <v>4126.28</v>
      </c>
      <c r="N53" s="28">
        <f t="shared" si="1"/>
        <v>4544.5199999999995</v>
      </c>
      <c r="O53" s="29">
        <f t="shared" si="2"/>
        <v>9168.7000000000007</v>
      </c>
      <c r="P53" s="33">
        <f>SUM(P46:P52)</f>
        <v>122.99000000000001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303940</v>
      </c>
      <c r="D54" s="66">
        <v>577092</v>
      </c>
      <c r="E54" s="66">
        <v>1500</v>
      </c>
      <c r="F54" s="66">
        <v>333792</v>
      </c>
      <c r="G54" s="66">
        <v>60985</v>
      </c>
      <c r="H54" s="66">
        <v>15118</v>
      </c>
      <c r="I54" s="18">
        <f t="shared" si="4"/>
        <v>1292427</v>
      </c>
      <c r="J54" s="67"/>
      <c r="K54" s="66">
        <v>4691</v>
      </c>
      <c r="L54" s="66">
        <v>48211</v>
      </c>
      <c r="M54" s="66">
        <v>474095</v>
      </c>
      <c r="N54" s="20">
        <f t="shared" si="1"/>
        <v>526997</v>
      </c>
      <c r="O54" s="21">
        <f t="shared" si="2"/>
        <v>1819424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2985.6</v>
      </c>
      <c r="D55" s="69">
        <v>6835.4</v>
      </c>
      <c r="E55" s="69">
        <v>1.7</v>
      </c>
      <c r="F55" s="69">
        <v>2814.3</v>
      </c>
      <c r="G55" s="69">
        <v>625.20000000000005</v>
      </c>
      <c r="H55" s="69">
        <v>102.4</v>
      </c>
      <c r="I55" s="24">
        <f t="shared" si="4"/>
        <v>13364.6</v>
      </c>
      <c r="J55" s="70"/>
      <c r="K55" s="69">
        <v>0</v>
      </c>
      <c r="L55" s="69">
        <v>432.8</v>
      </c>
      <c r="M55" s="69">
        <v>5171.3999999999996</v>
      </c>
      <c r="N55" s="24">
        <f t="shared" si="1"/>
        <v>5604.2</v>
      </c>
      <c r="O55" s="26">
        <f t="shared" si="2"/>
        <v>18968.8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831.47</v>
      </c>
      <c r="D56" s="10">
        <f t="shared" si="5"/>
        <v>2905.3700000000003</v>
      </c>
      <c r="E56" s="10">
        <f t="shared" si="5"/>
        <v>6.2</v>
      </c>
      <c r="F56" s="10">
        <f t="shared" si="5"/>
        <v>1375.1399999999999</v>
      </c>
      <c r="G56" s="10">
        <f t="shared" si="5"/>
        <v>214.49</v>
      </c>
      <c r="H56" s="10">
        <f t="shared" si="5"/>
        <v>75.41</v>
      </c>
      <c r="I56" s="36">
        <f>SUM(C56:H56)</f>
        <v>5408.08</v>
      </c>
      <c r="J56" s="34">
        <f>SUM(J5,J8,J11,J14,J17,J20,J23,J26,J29,J32,J35,J38,J41,J44,J47)</f>
        <v>0</v>
      </c>
      <c r="K56" s="10">
        <f>SUM(K5,K8,K11,K14,K17,K20,K23,K26,K29,K32,K35,K38,K41,K44,K47)</f>
        <v>43.49</v>
      </c>
      <c r="L56" s="10">
        <f>SUM(L5,L8,L11,L14,L17,L20,L23,L26,L29,L32,L35,L38,L41,L44,L47)</f>
        <v>390.02</v>
      </c>
      <c r="M56" s="10">
        <f>SUM(M5,M8,M11,M14,M17,M20,M23,M26,M29,M32,M35,M38,M41,M44,M47)</f>
        <v>4140.1499999999996</v>
      </c>
      <c r="N56" s="12">
        <f t="shared" si="1"/>
        <v>4573.66</v>
      </c>
      <c r="O56" s="14">
        <f t="shared" si="2"/>
        <v>9981.74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305057</v>
      </c>
      <c r="D57" s="17">
        <f t="shared" si="5"/>
        <v>702655</v>
      </c>
      <c r="E57" s="17">
        <f t="shared" si="5"/>
        <v>1545</v>
      </c>
      <c r="F57" s="17">
        <f t="shared" si="5"/>
        <v>335499</v>
      </c>
      <c r="G57" s="17">
        <f t="shared" si="5"/>
        <v>60985</v>
      </c>
      <c r="H57" s="17">
        <f t="shared" si="5"/>
        <v>16022</v>
      </c>
      <c r="I57" s="37">
        <f t="shared" si="4"/>
        <v>1421763</v>
      </c>
      <c r="J57" s="35">
        <f t="shared" ref="J57:M58" si="6">SUM(J6,J9,J12,J15,J18,J21,J24,J27,J30,J33,J36,J39,J42,J45,J48)</f>
        <v>0</v>
      </c>
      <c r="K57" s="17">
        <f t="shared" si="6"/>
        <v>6047</v>
      </c>
      <c r="L57" s="17">
        <f t="shared" si="6"/>
        <v>48239</v>
      </c>
      <c r="M57" s="17">
        <f t="shared" si="6"/>
        <v>474449</v>
      </c>
      <c r="N57" s="19">
        <f t="shared" si="1"/>
        <v>528735</v>
      </c>
      <c r="O57" s="21">
        <f t="shared" si="2"/>
        <v>1950498</v>
      </c>
      <c r="P57" s="82">
        <v>64.91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3018.0999999999995</v>
      </c>
      <c r="D58" s="40">
        <f t="shared" si="5"/>
        <v>10812.2</v>
      </c>
      <c r="E58" s="40">
        <f t="shared" si="5"/>
        <v>2.9000000000000004</v>
      </c>
      <c r="F58" s="40">
        <f t="shared" si="5"/>
        <v>2854.1000000000004</v>
      </c>
      <c r="G58" s="40">
        <f t="shared" si="5"/>
        <v>625.20000000000005</v>
      </c>
      <c r="H58" s="40">
        <f t="shared" si="5"/>
        <v>133.80000000000001</v>
      </c>
      <c r="I58" s="41">
        <f t="shared" si="4"/>
        <v>17446.3</v>
      </c>
      <c r="J58" s="39">
        <f t="shared" si="6"/>
        <v>0</v>
      </c>
      <c r="K58" s="40">
        <f t="shared" si="6"/>
        <v>35.299999999999997</v>
      </c>
      <c r="L58" s="40">
        <f t="shared" si="6"/>
        <v>435</v>
      </c>
      <c r="M58" s="40">
        <f t="shared" si="6"/>
        <v>5198.5</v>
      </c>
      <c r="N58" s="42">
        <f t="shared" si="1"/>
        <v>5668.8</v>
      </c>
      <c r="O58" s="43">
        <f t="shared" si="2"/>
        <v>23115.1</v>
      </c>
      <c r="P58" s="44">
        <f>SUM(O56,P53,P54,P57)</f>
        <v>10169.64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>
        <v>1.1599999999999999</v>
      </c>
      <c r="H63" s="63"/>
      <c r="I63" s="11">
        <f>SUM(C63:H63)</f>
        <v>1.1599999999999999</v>
      </c>
      <c r="J63" s="64"/>
      <c r="K63" s="63"/>
      <c r="L63" s="63"/>
      <c r="M63" s="63"/>
      <c r="N63" s="13">
        <f>SUM(J63:M63)</f>
        <v>0</v>
      </c>
      <c r="O63" s="14">
        <f>SUM(N63,I63)</f>
        <v>1.1599999999999999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4.91</v>
      </c>
      <c r="H66" s="72"/>
      <c r="I66" s="27">
        <f t="shared" si="7"/>
        <v>4.91</v>
      </c>
      <c r="J66" s="73"/>
      <c r="K66" s="72"/>
      <c r="L66" s="72">
        <v>0.26</v>
      </c>
      <c r="M66" s="72">
        <v>0.24</v>
      </c>
      <c r="N66" s="28">
        <f t="shared" si="8"/>
        <v>0.5</v>
      </c>
      <c r="O66" s="29">
        <f t="shared" si="9"/>
        <v>5.41</v>
      </c>
      <c r="P66" s="22" t="s">
        <v>25</v>
      </c>
      <c r="Q66" s="129" t="s">
        <v>125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4</v>
      </c>
      <c r="M67" s="66">
        <v>3</v>
      </c>
      <c r="N67" s="20">
        <f t="shared" si="8"/>
        <v>7</v>
      </c>
      <c r="O67" s="21">
        <f t="shared" si="9"/>
        <v>7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0.6</v>
      </c>
      <c r="M68" s="75">
        <v>0.4</v>
      </c>
      <c r="N68" s="31">
        <f t="shared" si="8"/>
        <v>1</v>
      </c>
      <c r="O68" s="32">
        <f t="shared" si="9"/>
        <v>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1.04</v>
      </c>
      <c r="E69" s="72"/>
      <c r="F69" s="72"/>
      <c r="G69" s="72"/>
      <c r="H69" s="72"/>
      <c r="I69" s="27">
        <f t="shared" si="7"/>
        <v>1.04</v>
      </c>
      <c r="J69" s="73"/>
      <c r="K69" s="72"/>
      <c r="L69" s="72"/>
      <c r="M69" s="72">
        <v>8.24</v>
      </c>
      <c r="N69" s="28">
        <f t="shared" si="8"/>
        <v>8.24</v>
      </c>
      <c r="O69" s="29">
        <f t="shared" si="9"/>
        <v>9.2800000000000011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47</v>
      </c>
      <c r="E70" s="66"/>
      <c r="F70" s="66"/>
      <c r="G70" s="66"/>
      <c r="H70" s="66"/>
      <c r="I70" s="18">
        <f t="shared" si="7"/>
        <v>47</v>
      </c>
      <c r="J70" s="67"/>
      <c r="K70" s="66"/>
      <c r="L70" s="66"/>
      <c r="M70" s="66">
        <v>186</v>
      </c>
      <c r="N70" s="20">
        <f t="shared" si="8"/>
        <v>186</v>
      </c>
      <c r="O70" s="21">
        <f t="shared" si="9"/>
        <v>233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10.199999999999999</v>
      </c>
      <c r="E71" s="75"/>
      <c r="F71" s="75"/>
      <c r="G71" s="75"/>
      <c r="H71" s="75"/>
      <c r="I71" s="30">
        <f t="shared" si="7"/>
        <v>10.199999999999999</v>
      </c>
      <c r="J71" s="76"/>
      <c r="K71" s="75"/>
      <c r="L71" s="75"/>
      <c r="M71" s="75">
        <v>15.8</v>
      </c>
      <c r="N71" s="31">
        <f t="shared" si="8"/>
        <v>15.8</v>
      </c>
      <c r="O71" s="32">
        <f t="shared" si="9"/>
        <v>26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52.29</v>
      </c>
      <c r="E72" s="72"/>
      <c r="F72" s="72">
        <v>0.13</v>
      </c>
      <c r="G72" s="72"/>
      <c r="H72" s="72">
        <v>0.24</v>
      </c>
      <c r="I72" s="27">
        <f t="shared" si="7"/>
        <v>52.660000000000004</v>
      </c>
      <c r="J72" s="73"/>
      <c r="K72" s="72"/>
      <c r="L72" s="72">
        <v>0.7</v>
      </c>
      <c r="M72" s="72">
        <v>16.670000000000002</v>
      </c>
      <c r="N72" s="28">
        <f t="shared" si="8"/>
        <v>17.37</v>
      </c>
      <c r="O72" s="29">
        <f t="shared" si="9"/>
        <v>70.03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4039</v>
      </c>
      <c r="E73" s="66"/>
      <c r="F73" s="66">
        <v>11</v>
      </c>
      <c r="G73" s="66"/>
      <c r="H73" s="66">
        <v>6</v>
      </c>
      <c r="I73" s="18">
        <f t="shared" si="7"/>
        <v>4056</v>
      </c>
      <c r="J73" s="67"/>
      <c r="K73" s="66"/>
      <c r="L73" s="66">
        <v>24</v>
      </c>
      <c r="M73" s="66">
        <v>572</v>
      </c>
      <c r="N73" s="20">
        <f t="shared" si="8"/>
        <v>596</v>
      </c>
      <c r="O73" s="21">
        <f t="shared" si="9"/>
        <v>4652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368</v>
      </c>
      <c r="E74" s="75"/>
      <c r="F74" s="75">
        <v>0.9</v>
      </c>
      <c r="G74" s="75"/>
      <c r="H74" s="75">
        <v>0.4</v>
      </c>
      <c r="I74" s="30">
        <f t="shared" si="7"/>
        <v>369.29999999999995</v>
      </c>
      <c r="J74" s="76"/>
      <c r="K74" s="75"/>
      <c r="L74" s="75">
        <v>1.6</v>
      </c>
      <c r="M74" s="75">
        <v>37.299999999999997</v>
      </c>
      <c r="N74" s="31">
        <f t="shared" si="8"/>
        <v>38.9</v>
      </c>
      <c r="O74" s="32">
        <f t="shared" si="9"/>
        <v>408.19999999999993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0.55000000000000004</v>
      </c>
      <c r="D75" s="72">
        <v>65.7</v>
      </c>
      <c r="E75" s="72">
        <v>7.0000000000000007E-2</v>
      </c>
      <c r="F75" s="72"/>
      <c r="G75" s="72"/>
      <c r="H75" s="72"/>
      <c r="I75" s="27">
        <f t="shared" si="7"/>
        <v>66.319999999999993</v>
      </c>
      <c r="J75" s="73"/>
      <c r="K75" s="72"/>
      <c r="L75" s="72"/>
      <c r="M75" s="72">
        <v>14.43</v>
      </c>
      <c r="N75" s="28">
        <f t="shared" si="8"/>
        <v>14.43</v>
      </c>
      <c r="O75" s="29">
        <f t="shared" si="9"/>
        <v>80.75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82</v>
      </c>
      <c r="D76" s="66">
        <v>6945</v>
      </c>
      <c r="E76" s="66">
        <v>7</v>
      </c>
      <c r="F76" s="66"/>
      <c r="G76" s="66"/>
      <c r="H76" s="66"/>
      <c r="I76" s="18">
        <f t="shared" si="7"/>
        <v>7034</v>
      </c>
      <c r="J76" s="67"/>
      <c r="K76" s="66"/>
      <c r="L76" s="66"/>
      <c r="M76" s="66">
        <v>565</v>
      </c>
      <c r="N76" s="20">
        <f t="shared" si="8"/>
        <v>565</v>
      </c>
      <c r="O76" s="21">
        <f t="shared" si="9"/>
        <v>7599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4</v>
      </c>
      <c r="D77" s="75">
        <v>423.8</v>
      </c>
      <c r="E77" s="75">
        <v>0.4</v>
      </c>
      <c r="F77" s="75"/>
      <c r="G77" s="75"/>
      <c r="H77" s="75"/>
      <c r="I77" s="30">
        <f t="shared" si="7"/>
        <v>428.2</v>
      </c>
      <c r="J77" s="76"/>
      <c r="K77" s="75"/>
      <c r="L77" s="75"/>
      <c r="M77" s="75">
        <v>27.3</v>
      </c>
      <c r="N77" s="31">
        <f t="shared" si="8"/>
        <v>27.3</v>
      </c>
      <c r="O77" s="32">
        <f t="shared" si="9"/>
        <v>455.5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1.54</v>
      </c>
      <c r="D78" s="72">
        <v>106.96</v>
      </c>
      <c r="E78" s="72"/>
      <c r="F78" s="72">
        <v>0.7</v>
      </c>
      <c r="G78" s="72"/>
      <c r="H78" s="72"/>
      <c r="I78" s="27">
        <f t="shared" si="7"/>
        <v>109.2</v>
      </c>
      <c r="J78" s="73"/>
      <c r="K78" s="72"/>
      <c r="L78" s="72"/>
      <c r="M78" s="72">
        <v>10.48</v>
      </c>
      <c r="N78" s="28">
        <f t="shared" si="8"/>
        <v>10.48</v>
      </c>
      <c r="O78" s="29">
        <f t="shared" si="9"/>
        <v>119.68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301</v>
      </c>
      <c r="D79" s="66">
        <v>14096</v>
      </c>
      <c r="E79" s="66"/>
      <c r="F79" s="66">
        <v>102</v>
      </c>
      <c r="G79" s="66"/>
      <c r="H79" s="66"/>
      <c r="I79" s="18">
        <f t="shared" si="7"/>
        <v>14499</v>
      </c>
      <c r="J79" s="67"/>
      <c r="K79" s="66"/>
      <c r="L79" s="66"/>
      <c r="M79" s="66">
        <v>527</v>
      </c>
      <c r="N79" s="20">
        <f t="shared" si="8"/>
        <v>527</v>
      </c>
      <c r="O79" s="21">
        <f t="shared" si="9"/>
        <v>15026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10.8</v>
      </c>
      <c r="D80" s="75">
        <v>593.4</v>
      </c>
      <c r="E80" s="75"/>
      <c r="F80" s="75">
        <v>3.8</v>
      </c>
      <c r="G80" s="75"/>
      <c r="H80" s="75"/>
      <c r="I80" s="30">
        <f t="shared" si="7"/>
        <v>607.99999999999989</v>
      </c>
      <c r="J80" s="76"/>
      <c r="K80" s="75"/>
      <c r="L80" s="75"/>
      <c r="M80" s="75">
        <v>20</v>
      </c>
      <c r="N80" s="31">
        <f t="shared" si="8"/>
        <v>20</v>
      </c>
      <c r="O80" s="32">
        <f t="shared" si="9"/>
        <v>627.99999999999989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1.1599999999999999</v>
      </c>
      <c r="D81" s="72">
        <v>115.5</v>
      </c>
      <c r="E81" s="72"/>
      <c r="F81" s="72">
        <v>4.71</v>
      </c>
      <c r="G81" s="72"/>
      <c r="H81" s="72"/>
      <c r="I81" s="27">
        <f t="shared" si="7"/>
        <v>121.36999999999999</v>
      </c>
      <c r="J81" s="73"/>
      <c r="K81" s="72"/>
      <c r="L81" s="72">
        <v>0.33</v>
      </c>
      <c r="M81" s="72">
        <v>121.63</v>
      </c>
      <c r="N81" s="28">
        <f t="shared" si="8"/>
        <v>121.96</v>
      </c>
      <c r="O81" s="29">
        <f t="shared" si="9"/>
        <v>243.32999999999998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256</v>
      </c>
      <c r="D82" s="66">
        <v>19133</v>
      </c>
      <c r="E82" s="66"/>
      <c r="F82" s="66">
        <v>770</v>
      </c>
      <c r="G82" s="66"/>
      <c r="H82" s="66"/>
      <c r="I82" s="18">
        <f t="shared" si="7"/>
        <v>20159</v>
      </c>
      <c r="J82" s="67"/>
      <c r="K82" s="66"/>
      <c r="L82" s="66">
        <v>20</v>
      </c>
      <c r="M82" s="66">
        <v>7300</v>
      </c>
      <c r="N82" s="20">
        <f t="shared" si="8"/>
        <v>7320</v>
      </c>
      <c r="O82" s="21">
        <f t="shared" si="9"/>
        <v>27479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6.6</v>
      </c>
      <c r="D83" s="75">
        <v>650.70000000000005</v>
      </c>
      <c r="E83" s="75"/>
      <c r="F83" s="75">
        <v>18.399999999999999</v>
      </c>
      <c r="G83" s="75"/>
      <c r="H83" s="75"/>
      <c r="I83" s="30">
        <f t="shared" si="7"/>
        <v>675.7</v>
      </c>
      <c r="J83" s="76"/>
      <c r="K83" s="75"/>
      <c r="L83" s="75">
        <v>0.7</v>
      </c>
      <c r="M83" s="75">
        <v>236.2</v>
      </c>
      <c r="N83" s="31">
        <f t="shared" si="8"/>
        <v>236.89999999999998</v>
      </c>
      <c r="O83" s="32">
        <f t="shared" si="9"/>
        <v>912.6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2.31</v>
      </c>
      <c r="D84" s="72">
        <v>186.66</v>
      </c>
      <c r="E84" s="72"/>
      <c r="F84" s="72">
        <v>4.87</v>
      </c>
      <c r="G84" s="72"/>
      <c r="H84" s="72">
        <v>5.29</v>
      </c>
      <c r="I84" s="27">
        <f t="shared" si="7"/>
        <v>199.13</v>
      </c>
      <c r="J84" s="73"/>
      <c r="K84" s="72"/>
      <c r="L84" s="72">
        <v>7.68</v>
      </c>
      <c r="M84" s="72">
        <v>187.67</v>
      </c>
      <c r="N84" s="28">
        <f t="shared" si="8"/>
        <v>195.35</v>
      </c>
      <c r="O84" s="29">
        <f t="shared" si="9"/>
        <v>394.48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588</v>
      </c>
      <c r="D85" s="66">
        <v>34871</v>
      </c>
      <c r="E85" s="66"/>
      <c r="F85" s="66">
        <v>865</v>
      </c>
      <c r="G85" s="66"/>
      <c r="H85" s="66">
        <v>512</v>
      </c>
      <c r="I85" s="18">
        <f t="shared" si="7"/>
        <v>36836</v>
      </c>
      <c r="J85" s="67"/>
      <c r="K85" s="66"/>
      <c r="L85" s="66">
        <v>575</v>
      </c>
      <c r="M85" s="66">
        <v>13405</v>
      </c>
      <c r="N85" s="20">
        <f t="shared" si="8"/>
        <v>13980</v>
      </c>
      <c r="O85" s="21">
        <f t="shared" si="9"/>
        <v>50816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13.7</v>
      </c>
      <c r="D86" s="75">
        <v>909.5</v>
      </c>
      <c r="E86" s="75"/>
      <c r="F86" s="75">
        <v>17.5</v>
      </c>
      <c r="G86" s="75"/>
      <c r="H86" s="75">
        <v>19</v>
      </c>
      <c r="I86" s="30">
        <f t="shared" si="7"/>
        <v>959.7</v>
      </c>
      <c r="J86" s="76"/>
      <c r="K86" s="75"/>
      <c r="L86" s="75">
        <v>16.600000000000001</v>
      </c>
      <c r="M86" s="75">
        <v>387.5</v>
      </c>
      <c r="N86" s="31">
        <f t="shared" si="8"/>
        <v>404.1</v>
      </c>
      <c r="O86" s="32">
        <f t="shared" si="9"/>
        <v>1363.8000000000002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4.13</v>
      </c>
      <c r="D87" s="72">
        <v>282.94</v>
      </c>
      <c r="E87" s="72">
        <v>0.19</v>
      </c>
      <c r="F87" s="72">
        <v>3.48</v>
      </c>
      <c r="G87" s="72"/>
      <c r="H87" s="72">
        <v>1.84</v>
      </c>
      <c r="I87" s="27">
        <f t="shared" si="7"/>
        <v>292.58</v>
      </c>
      <c r="J87" s="73"/>
      <c r="K87" s="72"/>
      <c r="L87" s="72">
        <v>5.38</v>
      </c>
      <c r="M87" s="72">
        <v>178.42</v>
      </c>
      <c r="N87" s="28">
        <f t="shared" si="8"/>
        <v>183.79999999999998</v>
      </c>
      <c r="O87" s="29">
        <f t="shared" si="9"/>
        <v>476.38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1179</v>
      </c>
      <c r="D88" s="66">
        <v>58947</v>
      </c>
      <c r="E88" s="66">
        <v>38</v>
      </c>
      <c r="F88" s="66">
        <v>674</v>
      </c>
      <c r="G88" s="66"/>
      <c r="H88" s="66">
        <v>212</v>
      </c>
      <c r="I88" s="18">
        <f t="shared" si="7"/>
        <v>61050</v>
      </c>
      <c r="J88" s="67"/>
      <c r="K88" s="66"/>
      <c r="L88" s="66">
        <v>444</v>
      </c>
      <c r="M88" s="66">
        <v>14434</v>
      </c>
      <c r="N88" s="20">
        <f t="shared" si="8"/>
        <v>14878</v>
      </c>
      <c r="O88" s="21">
        <f t="shared" si="9"/>
        <v>75928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20</v>
      </c>
      <c r="D89" s="75">
        <v>1296.0999999999999</v>
      </c>
      <c r="E89" s="75">
        <v>0.8</v>
      </c>
      <c r="F89" s="75">
        <v>10.3</v>
      </c>
      <c r="G89" s="75"/>
      <c r="H89" s="75">
        <v>7.2</v>
      </c>
      <c r="I89" s="30">
        <f t="shared" si="7"/>
        <v>1334.3999999999999</v>
      </c>
      <c r="J89" s="76"/>
      <c r="K89" s="75"/>
      <c r="L89" s="75">
        <v>11.8</v>
      </c>
      <c r="M89" s="75">
        <v>389.4</v>
      </c>
      <c r="N89" s="31">
        <f t="shared" si="8"/>
        <v>401.2</v>
      </c>
      <c r="O89" s="32">
        <f t="shared" si="9"/>
        <v>1735.6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12.11</v>
      </c>
      <c r="D90" s="72">
        <v>434.24</v>
      </c>
      <c r="E90" s="72"/>
      <c r="F90" s="72">
        <v>26.26</v>
      </c>
      <c r="G90" s="72"/>
      <c r="H90" s="72">
        <v>1.33</v>
      </c>
      <c r="I90" s="27">
        <f t="shared" si="7"/>
        <v>473.94</v>
      </c>
      <c r="J90" s="73"/>
      <c r="K90" s="72"/>
      <c r="L90" s="72">
        <v>5.07</v>
      </c>
      <c r="M90" s="72">
        <v>106.57</v>
      </c>
      <c r="N90" s="28">
        <f t="shared" si="8"/>
        <v>111.63999999999999</v>
      </c>
      <c r="O90" s="29">
        <f t="shared" si="9"/>
        <v>585.57999999999993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3668</v>
      </c>
      <c r="D91" s="66">
        <v>98672</v>
      </c>
      <c r="E91" s="66"/>
      <c r="F91" s="66">
        <v>5338</v>
      </c>
      <c r="G91" s="66"/>
      <c r="H91" s="66">
        <v>155</v>
      </c>
      <c r="I91" s="18">
        <f t="shared" si="7"/>
        <v>107833</v>
      </c>
      <c r="J91" s="67"/>
      <c r="K91" s="66"/>
      <c r="L91" s="66">
        <v>464</v>
      </c>
      <c r="M91" s="66">
        <v>9124</v>
      </c>
      <c r="N91" s="20">
        <f t="shared" si="8"/>
        <v>9588</v>
      </c>
      <c r="O91" s="21">
        <f t="shared" si="9"/>
        <v>117421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51.6</v>
      </c>
      <c r="D92" s="75">
        <v>1778.6</v>
      </c>
      <c r="E92" s="75"/>
      <c r="F92" s="75">
        <v>65.5</v>
      </c>
      <c r="G92" s="75"/>
      <c r="H92" s="75">
        <v>4.3</v>
      </c>
      <c r="I92" s="30">
        <f t="shared" si="7"/>
        <v>1899.9999999999998</v>
      </c>
      <c r="J92" s="76"/>
      <c r="K92" s="75"/>
      <c r="L92" s="75">
        <v>11.2</v>
      </c>
      <c r="M92" s="75">
        <v>214.7</v>
      </c>
      <c r="N92" s="31">
        <f t="shared" si="8"/>
        <v>225.89999999999998</v>
      </c>
      <c r="O92" s="32">
        <f t="shared" si="9"/>
        <v>2125.8999999999996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49.96</v>
      </c>
      <c r="D93" s="72">
        <v>344.66</v>
      </c>
      <c r="E93" s="72"/>
      <c r="F93" s="72">
        <v>107.19</v>
      </c>
      <c r="G93" s="72"/>
      <c r="H93" s="72">
        <v>0.13</v>
      </c>
      <c r="I93" s="27">
        <f t="shared" si="7"/>
        <v>501.94</v>
      </c>
      <c r="J93" s="73"/>
      <c r="K93" s="72">
        <v>14.31</v>
      </c>
      <c r="L93" s="72">
        <v>7.39</v>
      </c>
      <c r="M93" s="72">
        <v>148.04</v>
      </c>
      <c r="N93" s="28">
        <f t="shared" si="8"/>
        <v>169.73999999999998</v>
      </c>
      <c r="O93" s="29">
        <f t="shared" si="9"/>
        <v>671.68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16153</v>
      </c>
      <c r="D94" s="66">
        <v>85357</v>
      </c>
      <c r="E94" s="66"/>
      <c r="F94" s="66">
        <v>23772</v>
      </c>
      <c r="G94" s="66"/>
      <c r="H94" s="66">
        <v>19</v>
      </c>
      <c r="I94" s="18">
        <f t="shared" si="7"/>
        <v>125301</v>
      </c>
      <c r="J94" s="67"/>
      <c r="K94" s="66">
        <v>1356</v>
      </c>
      <c r="L94" s="66">
        <v>744</v>
      </c>
      <c r="M94" s="66">
        <v>14160</v>
      </c>
      <c r="N94" s="20">
        <f t="shared" si="8"/>
        <v>16260</v>
      </c>
      <c r="O94" s="21">
        <f t="shared" si="9"/>
        <v>141561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225.1</v>
      </c>
      <c r="D95" s="75">
        <v>1367.5</v>
      </c>
      <c r="E95" s="75"/>
      <c r="F95" s="75">
        <v>262.60000000000002</v>
      </c>
      <c r="G95" s="75"/>
      <c r="H95" s="75">
        <v>0.5</v>
      </c>
      <c r="I95" s="30">
        <f t="shared" si="7"/>
        <v>1855.6999999999998</v>
      </c>
      <c r="J95" s="76"/>
      <c r="K95" s="75">
        <v>35.299999999999997</v>
      </c>
      <c r="L95" s="75">
        <v>14.7</v>
      </c>
      <c r="M95" s="75">
        <v>275.89999999999998</v>
      </c>
      <c r="N95" s="31">
        <f t="shared" si="8"/>
        <v>325.89999999999998</v>
      </c>
      <c r="O95" s="32">
        <f t="shared" si="9"/>
        <v>2181.6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131.63</v>
      </c>
      <c r="D96" s="72">
        <v>289.26</v>
      </c>
      <c r="E96" s="72"/>
      <c r="F96" s="72">
        <v>228.36</v>
      </c>
      <c r="G96" s="72">
        <v>8.01</v>
      </c>
      <c r="H96" s="72"/>
      <c r="I96" s="27">
        <f t="shared" si="7"/>
        <v>657.26</v>
      </c>
      <c r="J96" s="73"/>
      <c r="K96" s="72"/>
      <c r="L96" s="72">
        <v>9.1</v>
      </c>
      <c r="M96" s="72">
        <v>210.74</v>
      </c>
      <c r="N96" s="28">
        <f t="shared" si="8"/>
        <v>219.84</v>
      </c>
      <c r="O96" s="29">
        <f t="shared" si="9"/>
        <v>877.1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45851</v>
      </c>
      <c r="D97" s="66">
        <v>76523</v>
      </c>
      <c r="E97" s="66"/>
      <c r="F97" s="66">
        <v>52394</v>
      </c>
      <c r="G97" s="66">
        <v>2311</v>
      </c>
      <c r="H97" s="66"/>
      <c r="I97" s="18">
        <f t="shared" si="7"/>
        <v>177079</v>
      </c>
      <c r="J97" s="67"/>
      <c r="K97" s="66"/>
      <c r="L97" s="66">
        <v>985</v>
      </c>
      <c r="M97" s="66">
        <v>22499</v>
      </c>
      <c r="N97" s="20">
        <f t="shared" si="8"/>
        <v>23484</v>
      </c>
      <c r="O97" s="21">
        <f t="shared" si="9"/>
        <v>200563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596</v>
      </c>
      <c r="D98" s="75">
        <v>1001.5</v>
      </c>
      <c r="E98" s="75"/>
      <c r="F98" s="75">
        <v>583.20000000000005</v>
      </c>
      <c r="G98" s="75">
        <v>30</v>
      </c>
      <c r="H98" s="75"/>
      <c r="I98" s="30">
        <f t="shared" si="7"/>
        <v>2210.6999999999998</v>
      </c>
      <c r="J98" s="76"/>
      <c r="K98" s="75"/>
      <c r="L98" s="75">
        <v>18.600000000000001</v>
      </c>
      <c r="M98" s="75">
        <v>427.9</v>
      </c>
      <c r="N98" s="31">
        <f t="shared" si="8"/>
        <v>446.5</v>
      </c>
      <c r="O98" s="32">
        <f t="shared" si="9"/>
        <v>2657.2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219.85</v>
      </c>
      <c r="D99" s="72">
        <v>299.47000000000003</v>
      </c>
      <c r="E99" s="72"/>
      <c r="F99" s="72">
        <v>395.14</v>
      </c>
      <c r="G99" s="72">
        <v>49.53</v>
      </c>
      <c r="H99" s="72">
        <v>1.43</v>
      </c>
      <c r="I99" s="27">
        <f t="shared" si="7"/>
        <v>965.42</v>
      </c>
      <c r="J99" s="73"/>
      <c r="K99" s="72"/>
      <c r="L99" s="72">
        <v>30.05</v>
      </c>
      <c r="M99" s="72">
        <v>267.02999999999997</v>
      </c>
      <c r="N99" s="28">
        <f t="shared" si="8"/>
        <v>297.08</v>
      </c>
      <c r="O99" s="29">
        <f t="shared" si="9"/>
        <v>1262.5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77928</v>
      </c>
      <c r="D100" s="66">
        <v>81424</v>
      </c>
      <c r="E100" s="66"/>
      <c r="F100" s="66">
        <v>93124</v>
      </c>
      <c r="G100" s="66">
        <v>14994</v>
      </c>
      <c r="H100" s="66">
        <v>250</v>
      </c>
      <c r="I100" s="18">
        <f t="shared" si="7"/>
        <v>267720</v>
      </c>
      <c r="J100" s="67"/>
      <c r="K100" s="66"/>
      <c r="L100" s="66">
        <v>3468</v>
      </c>
      <c r="M100" s="66">
        <v>30636</v>
      </c>
      <c r="N100" s="20">
        <f t="shared" si="8"/>
        <v>34104</v>
      </c>
      <c r="O100" s="21">
        <f t="shared" si="9"/>
        <v>301824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946.4</v>
      </c>
      <c r="D101" s="75">
        <v>1052</v>
      </c>
      <c r="E101" s="75"/>
      <c r="F101" s="75">
        <v>992.6</v>
      </c>
      <c r="G101" s="75">
        <v>182.7</v>
      </c>
      <c r="H101" s="75">
        <v>4.7</v>
      </c>
      <c r="I101" s="30">
        <f t="shared" si="7"/>
        <v>3178.3999999999996</v>
      </c>
      <c r="J101" s="76"/>
      <c r="K101" s="75"/>
      <c r="L101" s="75">
        <v>53.5</v>
      </c>
      <c r="M101" s="75">
        <v>471.8</v>
      </c>
      <c r="N101" s="31">
        <f t="shared" si="8"/>
        <v>525.29999999999995</v>
      </c>
      <c r="O101" s="32">
        <f t="shared" si="9"/>
        <v>3703.7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174.3</v>
      </c>
      <c r="D102" s="72">
        <v>189.02</v>
      </c>
      <c r="E102" s="72">
        <v>0.08</v>
      </c>
      <c r="F102" s="72">
        <v>178.95</v>
      </c>
      <c r="G102" s="72">
        <v>69.95</v>
      </c>
      <c r="H102" s="72">
        <v>0.21</v>
      </c>
      <c r="I102" s="27">
        <f t="shared" si="7"/>
        <v>612.5100000000001</v>
      </c>
      <c r="J102" s="73"/>
      <c r="K102" s="72"/>
      <c r="L102" s="72">
        <v>43.4</v>
      </c>
      <c r="M102" s="72">
        <v>431.92</v>
      </c>
      <c r="N102" s="28">
        <f t="shared" si="8"/>
        <v>475.32</v>
      </c>
      <c r="O102" s="29">
        <f t="shared" si="9"/>
        <v>1087.8300000000002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65382</v>
      </c>
      <c r="D103" s="66">
        <v>54143</v>
      </c>
      <c r="E103" s="66">
        <v>23</v>
      </c>
      <c r="F103" s="66">
        <v>44360</v>
      </c>
      <c r="G103" s="66">
        <v>19794</v>
      </c>
      <c r="H103" s="66">
        <v>39</v>
      </c>
      <c r="I103" s="18">
        <f t="shared" si="7"/>
        <v>183741</v>
      </c>
      <c r="J103" s="67"/>
      <c r="K103" s="66"/>
      <c r="L103" s="66">
        <v>5203</v>
      </c>
      <c r="M103" s="66">
        <v>51074</v>
      </c>
      <c r="N103" s="20">
        <f t="shared" si="8"/>
        <v>56277</v>
      </c>
      <c r="O103" s="21">
        <f t="shared" si="9"/>
        <v>240018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647.20000000000005</v>
      </c>
      <c r="D104" s="75">
        <v>647.79999999999995</v>
      </c>
      <c r="E104" s="75">
        <v>0.3</v>
      </c>
      <c r="F104" s="75">
        <v>351.6</v>
      </c>
      <c r="G104" s="75">
        <v>217.7</v>
      </c>
      <c r="H104" s="75">
        <v>0.6</v>
      </c>
      <c r="I104" s="30">
        <f t="shared" si="7"/>
        <v>1865.2</v>
      </c>
      <c r="J104" s="76"/>
      <c r="K104" s="75"/>
      <c r="L104" s="75">
        <v>62.9</v>
      </c>
      <c r="M104" s="75">
        <v>624.6</v>
      </c>
      <c r="N104" s="31">
        <f t="shared" si="8"/>
        <v>687.5</v>
      </c>
      <c r="O104" s="32">
        <f t="shared" si="9"/>
        <v>2552.6999999999998</v>
      </c>
      <c r="P104" s="77">
        <v>6.61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81.349999999999994</v>
      </c>
      <c r="D105" s="72">
        <v>101.55</v>
      </c>
      <c r="E105" s="72"/>
      <c r="F105" s="72">
        <v>158.99</v>
      </c>
      <c r="G105" s="72">
        <v>65.48</v>
      </c>
      <c r="H105" s="72">
        <v>1.89</v>
      </c>
      <c r="I105" s="27">
        <f t="shared" si="7"/>
        <v>409.26</v>
      </c>
      <c r="J105" s="73"/>
      <c r="K105" s="72"/>
      <c r="L105" s="72">
        <v>64.95</v>
      </c>
      <c r="M105" s="72">
        <v>711.2</v>
      </c>
      <c r="N105" s="28">
        <f t="shared" si="8"/>
        <v>776.15000000000009</v>
      </c>
      <c r="O105" s="29">
        <f t="shared" si="9"/>
        <v>1185.4100000000001</v>
      </c>
      <c r="P105" s="78">
        <v>14.56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31691</v>
      </c>
      <c r="D106" s="66">
        <v>30682</v>
      </c>
      <c r="E106" s="66"/>
      <c r="F106" s="66">
        <v>40886</v>
      </c>
      <c r="G106" s="66">
        <v>18693</v>
      </c>
      <c r="H106" s="66">
        <v>384</v>
      </c>
      <c r="I106" s="18">
        <f t="shared" si="7"/>
        <v>122336</v>
      </c>
      <c r="J106" s="67"/>
      <c r="K106" s="66"/>
      <c r="L106" s="66">
        <v>8160</v>
      </c>
      <c r="M106" s="66">
        <v>87315</v>
      </c>
      <c r="N106" s="20">
        <f t="shared" si="8"/>
        <v>95475</v>
      </c>
      <c r="O106" s="21">
        <f t="shared" si="9"/>
        <v>217811</v>
      </c>
      <c r="P106" s="78">
        <v>7.57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284.3</v>
      </c>
      <c r="D107" s="75">
        <v>335.5</v>
      </c>
      <c r="E107" s="75"/>
      <c r="F107" s="75">
        <v>246.3</v>
      </c>
      <c r="G107" s="75">
        <v>161.69999999999999</v>
      </c>
      <c r="H107" s="75">
        <v>5.7</v>
      </c>
      <c r="I107" s="30">
        <f t="shared" si="7"/>
        <v>1033.5</v>
      </c>
      <c r="J107" s="76"/>
      <c r="K107" s="75"/>
      <c r="L107" s="75">
        <v>98.7</v>
      </c>
      <c r="M107" s="75">
        <v>1061.7</v>
      </c>
      <c r="N107" s="31">
        <f t="shared" si="8"/>
        <v>1160.4000000000001</v>
      </c>
      <c r="O107" s="32">
        <f t="shared" si="9"/>
        <v>2193.9</v>
      </c>
      <c r="P107" s="78">
        <v>58.13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48.01</v>
      </c>
      <c r="D108" s="72">
        <v>99.96</v>
      </c>
      <c r="E108" s="72"/>
      <c r="F108" s="72">
        <v>84</v>
      </c>
      <c r="G108" s="72">
        <v>13.77</v>
      </c>
      <c r="H108" s="72">
        <v>10.76</v>
      </c>
      <c r="I108" s="27">
        <f t="shared" si="7"/>
        <v>256.5</v>
      </c>
      <c r="J108" s="73"/>
      <c r="K108" s="72"/>
      <c r="L108" s="72">
        <v>100.45</v>
      </c>
      <c r="M108" s="72">
        <v>692.61</v>
      </c>
      <c r="N108" s="28">
        <f t="shared" si="8"/>
        <v>793.06000000000006</v>
      </c>
      <c r="O108" s="29">
        <f t="shared" si="9"/>
        <v>1049.56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19604</v>
      </c>
      <c r="D109" s="66">
        <v>31530</v>
      </c>
      <c r="E109" s="66"/>
      <c r="F109" s="66">
        <v>22221</v>
      </c>
      <c r="G109" s="66">
        <v>4628</v>
      </c>
      <c r="H109" s="66">
        <v>2293</v>
      </c>
      <c r="I109" s="18">
        <f t="shared" si="7"/>
        <v>80276</v>
      </c>
      <c r="J109" s="67"/>
      <c r="K109" s="66"/>
      <c r="L109" s="66">
        <v>13210</v>
      </c>
      <c r="M109" s="66">
        <v>90574</v>
      </c>
      <c r="N109" s="20">
        <f t="shared" si="8"/>
        <v>103784</v>
      </c>
      <c r="O109" s="21">
        <f t="shared" si="9"/>
        <v>184060</v>
      </c>
      <c r="P109" s="78">
        <v>36.119999999999997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172.9</v>
      </c>
      <c r="D110" s="75">
        <v>275.60000000000002</v>
      </c>
      <c r="E110" s="75"/>
      <c r="F110" s="75">
        <v>132.69999999999999</v>
      </c>
      <c r="G110" s="75">
        <v>32.6</v>
      </c>
      <c r="H110" s="75">
        <v>27.4</v>
      </c>
      <c r="I110" s="30">
        <f t="shared" si="7"/>
        <v>641.20000000000005</v>
      </c>
      <c r="J110" s="76"/>
      <c r="K110" s="75"/>
      <c r="L110" s="75">
        <v>131.5</v>
      </c>
      <c r="M110" s="75">
        <v>892.9</v>
      </c>
      <c r="N110" s="31">
        <f t="shared" si="8"/>
        <v>1024.4000000000001</v>
      </c>
      <c r="O110" s="32">
        <f t="shared" si="9"/>
        <v>1665.6000000000001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22.69</v>
      </c>
      <c r="D111" s="72">
        <v>102.4</v>
      </c>
      <c r="E111" s="72"/>
      <c r="F111" s="72">
        <v>39.950000000000003</v>
      </c>
      <c r="G111" s="72">
        <v>0.62</v>
      </c>
      <c r="H111" s="72">
        <v>1.7</v>
      </c>
      <c r="I111" s="27">
        <f t="shared" si="7"/>
        <v>167.36</v>
      </c>
      <c r="J111" s="73"/>
      <c r="K111" s="72"/>
      <c r="L111" s="72">
        <v>46.83</v>
      </c>
      <c r="M111" s="72">
        <v>428.5</v>
      </c>
      <c r="N111" s="28">
        <f t="shared" si="8"/>
        <v>475.33</v>
      </c>
      <c r="O111" s="29">
        <f t="shared" si="9"/>
        <v>642.69000000000005</v>
      </c>
      <c r="P111" s="33">
        <f>SUM(P104:P110)</f>
        <v>122.99000000000001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9240</v>
      </c>
      <c r="D112" s="66">
        <v>32464</v>
      </c>
      <c r="E112" s="66"/>
      <c r="F112" s="66">
        <v>10822</v>
      </c>
      <c r="G112" s="66">
        <v>208</v>
      </c>
      <c r="H112" s="66">
        <v>376</v>
      </c>
      <c r="I112" s="18">
        <f t="shared" si="7"/>
        <v>53110</v>
      </c>
      <c r="J112" s="67"/>
      <c r="K112" s="66"/>
      <c r="L112" s="66">
        <v>6084</v>
      </c>
      <c r="M112" s="66">
        <v>55683</v>
      </c>
      <c r="N112" s="20">
        <f t="shared" si="8"/>
        <v>61767</v>
      </c>
      <c r="O112" s="21">
        <f t="shared" si="9"/>
        <v>114877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9</v>
      </c>
      <c r="D113" s="75">
        <v>31.5</v>
      </c>
      <c r="E113" s="75"/>
      <c r="F113" s="75">
        <v>54.9</v>
      </c>
      <c r="G113" s="75">
        <v>0.2</v>
      </c>
      <c r="H113" s="75">
        <v>4.5</v>
      </c>
      <c r="I113" s="30">
        <f t="shared" si="7"/>
        <v>100.10000000000001</v>
      </c>
      <c r="J113" s="76"/>
      <c r="K113" s="75"/>
      <c r="L113" s="75">
        <v>5.2</v>
      </c>
      <c r="M113" s="75">
        <v>48.9</v>
      </c>
      <c r="N113" s="31">
        <f t="shared" si="8"/>
        <v>54.1</v>
      </c>
      <c r="O113" s="32">
        <f t="shared" si="9"/>
        <v>154.20000000000002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35.68</v>
      </c>
      <c r="D114" s="72">
        <v>67.81</v>
      </c>
      <c r="E114" s="72">
        <v>1.7</v>
      </c>
      <c r="F114" s="72">
        <v>50.69</v>
      </c>
      <c r="G114" s="72">
        <v>0.43</v>
      </c>
      <c r="H114" s="72">
        <v>5.13</v>
      </c>
      <c r="I114" s="27">
        <f t="shared" si="7"/>
        <v>161.44</v>
      </c>
      <c r="J114" s="73"/>
      <c r="K114" s="72"/>
      <c r="L114" s="72">
        <v>49.18</v>
      </c>
      <c r="M114" s="72">
        <v>370.56</v>
      </c>
      <c r="N114" s="28">
        <f t="shared" si="8"/>
        <v>419.74</v>
      </c>
      <c r="O114" s="29">
        <f t="shared" si="9"/>
        <v>581.18000000000006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14476</v>
      </c>
      <c r="D115" s="66">
        <v>21371</v>
      </c>
      <c r="E115" s="66">
        <v>539</v>
      </c>
      <c r="F115" s="66">
        <v>13863</v>
      </c>
      <c r="G115" s="66">
        <v>145</v>
      </c>
      <c r="H115" s="66">
        <v>1199</v>
      </c>
      <c r="I115" s="18">
        <f t="shared" si="7"/>
        <v>51593</v>
      </c>
      <c r="J115" s="67"/>
      <c r="K115" s="66"/>
      <c r="L115" s="66">
        <v>6319</v>
      </c>
      <c r="M115" s="66">
        <v>47197</v>
      </c>
      <c r="N115" s="20">
        <f t="shared" si="8"/>
        <v>53516</v>
      </c>
      <c r="O115" s="21">
        <f t="shared" si="9"/>
        <v>105109</v>
      </c>
      <c r="P115" s="82">
        <v>64.91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13.8</v>
      </c>
      <c r="D116" s="84">
        <v>20.5</v>
      </c>
      <c r="E116" s="84">
        <v>0.5</v>
      </c>
      <c r="F116" s="84">
        <v>54.9</v>
      </c>
      <c r="G116" s="84">
        <v>0.1</v>
      </c>
      <c r="H116" s="84">
        <v>11.8</v>
      </c>
      <c r="I116" s="46">
        <f t="shared" si="7"/>
        <v>101.59999999999998</v>
      </c>
      <c r="J116" s="85"/>
      <c r="K116" s="84"/>
      <c r="L116" s="84">
        <v>5.3</v>
      </c>
      <c r="M116" s="84">
        <v>41.4</v>
      </c>
      <c r="N116" s="47">
        <f t="shared" si="8"/>
        <v>46.699999999999996</v>
      </c>
      <c r="O116" s="43">
        <f t="shared" si="9"/>
        <v>148.29999999999998</v>
      </c>
      <c r="P116" s="44">
        <f>SUM(O136,P111,P112,P115)</f>
        <v>10169.640000000001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11.37</v>
      </c>
      <c r="D121" s="63">
        <v>72.650000000000006</v>
      </c>
      <c r="E121" s="63"/>
      <c r="F121" s="63">
        <v>27.62</v>
      </c>
      <c r="G121" s="63">
        <v>0.63</v>
      </c>
      <c r="H121" s="63">
        <v>3.3</v>
      </c>
      <c r="I121" s="11">
        <f t="shared" si="7"/>
        <v>115.57000000000001</v>
      </c>
      <c r="J121" s="64"/>
      <c r="K121" s="63"/>
      <c r="L121" s="63">
        <v>8.2799999999999994</v>
      </c>
      <c r="M121" s="63">
        <v>87.94</v>
      </c>
      <c r="N121" s="13">
        <f t="shared" si="8"/>
        <v>96.22</v>
      </c>
      <c r="O121" s="14">
        <f t="shared" si="9"/>
        <v>211.79000000000002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4652</v>
      </c>
      <c r="D122" s="66">
        <v>23013</v>
      </c>
      <c r="E122" s="66"/>
      <c r="F122" s="66">
        <v>7590</v>
      </c>
      <c r="G122" s="66">
        <v>212</v>
      </c>
      <c r="H122" s="66">
        <v>826</v>
      </c>
      <c r="I122" s="18">
        <f t="shared" si="7"/>
        <v>36293</v>
      </c>
      <c r="J122" s="67"/>
      <c r="K122" s="66"/>
      <c r="L122" s="66">
        <v>1093</v>
      </c>
      <c r="M122" s="66">
        <v>11532</v>
      </c>
      <c r="N122" s="20">
        <f t="shared" si="8"/>
        <v>12625</v>
      </c>
      <c r="O122" s="21">
        <f t="shared" si="9"/>
        <v>48918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3.8</v>
      </c>
      <c r="D123" s="75">
        <v>22</v>
      </c>
      <c r="E123" s="75"/>
      <c r="F123" s="75">
        <v>22.3</v>
      </c>
      <c r="G123" s="75">
        <v>0.2</v>
      </c>
      <c r="H123" s="75">
        <v>7.5</v>
      </c>
      <c r="I123" s="30">
        <f t="shared" si="7"/>
        <v>55.800000000000004</v>
      </c>
      <c r="J123" s="76"/>
      <c r="K123" s="75"/>
      <c r="L123" s="75">
        <v>0.9</v>
      </c>
      <c r="M123" s="75">
        <v>9.1999999999999993</v>
      </c>
      <c r="N123" s="31">
        <f t="shared" si="8"/>
        <v>10.1</v>
      </c>
      <c r="O123" s="32">
        <f t="shared" si="9"/>
        <v>65.900000000000006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15.26</v>
      </c>
      <c r="D124" s="72">
        <v>40.51</v>
      </c>
      <c r="E124" s="72"/>
      <c r="F124" s="72">
        <v>10.95</v>
      </c>
      <c r="G124" s="72"/>
      <c r="H124" s="72">
        <v>3.69</v>
      </c>
      <c r="I124" s="27">
        <f t="shared" si="7"/>
        <v>70.41</v>
      </c>
      <c r="J124" s="73"/>
      <c r="K124" s="72"/>
      <c r="L124" s="72">
        <v>5.75</v>
      </c>
      <c r="M124" s="72">
        <v>51.08</v>
      </c>
      <c r="N124" s="28">
        <f t="shared" si="8"/>
        <v>56.83</v>
      </c>
      <c r="O124" s="29">
        <f t="shared" si="9"/>
        <v>127.24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6052</v>
      </c>
      <c r="D125" s="66">
        <v>12763</v>
      </c>
      <c r="E125" s="66"/>
      <c r="F125" s="66">
        <v>3074</v>
      </c>
      <c r="G125" s="66"/>
      <c r="H125" s="66">
        <v>925</v>
      </c>
      <c r="I125" s="18">
        <f t="shared" si="7"/>
        <v>22814</v>
      </c>
      <c r="J125" s="67"/>
      <c r="K125" s="66"/>
      <c r="L125" s="66">
        <v>752</v>
      </c>
      <c r="M125" s="66">
        <v>6714</v>
      </c>
      <c r="N125" s="20">
        <f t="shared" si="8"/>
        <v>7466</v>
      </c>
      <c r="O125" s="21">
        <f t="shared" si="9"/>
        <v>30280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5.7</v>
      </c>
      <c r="D126" s="75">
        <v>12.2</v>
      </c>
      <c r="E126" s="75"/>
      <c r="F126" s="75">
        <v>9.1999999999999993</v>
      </c>
      <c r="G126" s="75"/>
      <c r="H126" s="75">
        <v>8.3000000000000007</v>
      </c>
      <c r="I126" s="30">
        <f t="shared" si="7"/>
        <v>35.4</v>
      </c>
      <c r="J126" s="76"/>
      <c r="K126" s="75"/>
      <c r="L126" s="75">
        <v>0.5</v>
      </c>
      <c r="M126" s="75">
        <v>5</v>
      </c>
      <c r="N126" s="31">
        <f t="shared" si="8"/>
        <v>5.5</v>
      </c>
      <c r="O126" s="32">
        <f t="shared" si="9"/>
        <v>40.9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19.57</v>
      </c>
      <c r="D127" s="72">
        <v>52.75</v>
      </c>
      <c r="E127" s="72">
        <v>4.16</v>
      </c>
      <c r="F127" s="72">
        <v>53.15</v>
      </c>
      <c r="G127" s="72"/>
      <c r="H127" s="72">
        <v>38.47</v>
      </c>
      <c r="I127" s="27">
        <f t="shared" si="7"/>
        <v>168.1</v>
      </c>
      <c r="J127" s="73"/>
      <c r="K127" s="72">
        <v>29.18</v>
      </c>
      <c r="L127" s="72">
        <v>5.22</v>
      </c>
      <c r="M127" s="72">
        <v>96.18</v>
      </c>
      <c r="N127" s="28">
        <f t="shared" si="8"/>
        <v>130.58000000000001</v>
      </c>
      <c r="O127" s="29">
        <f t="shared" si="9"/>
        <v>298.68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7954</v>
      </c>
      <c r="D128" s="66">
        <v>16635</v>
      </c>
      <c r="E128" s="66">
        <v>938</v>
      </c>
      <c r="F128" s="66">
        <v>15633</v>
      </c>
      <c r="G128" s="66"/>
      <c r="H128" s="66">
        <v>8826</v>
      </c>
      <c r="I128" s="18">
        <f t="shared" si="7"/>
        <v>49986</v>
      </c>
      <c r="J128" s="67"/>
      <c r="K128" s="66">
        <v>4691</v>
      </c>
      <c r="L128" s="66">
        <v>690</v>
      </c>
      <c r="M128" s="66">
        <v>10949</v>
      </c>
      <c r="N128" s="20">
        <f t="shared" si="8"/>
        <v>16330</v>
      </c>
      <c r="O128" s="21">
        <f t="shared" si="9"/>
        <v>66316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7.2</v>
      </c>
      <c r="D129" s="75">
        <v>15.8</v>
      </c>
      <c r="E129" s="75">
        <v>0.9</v>
      </c>
      <c r="F129" s="75">
        <v>27.4</v>
      </c>
      <c r="G129" s="75"/>
      <c r="H129" s="75">
        <v>31.9</v>
      </c>
      <c r="I129" s="30">
        <f t="shared" si="7"/>
        <v>83.199999999999989</v>
      </c>
      <c r="J129" s="76"/>
      <c r="K129" s="75">
        <v>0</v>
      </c>
      <c r="L129" s="75">
        <v>0.7</v>
      </c>
      <c r="M129" s="75">
        <v>10.6</v>
      </c>
      <c r="N129" s="31">
        <f t="shared" si="8"/>
        <v>11.299999999999999</v>
      </c>
      <c r="O129" s="32">
        <f t="shared" si="9"/>
        <v>94.499999999999986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830.92</v>
      </c>
      <c r="D130" s="63">
        <v>2696.25</v>
      </c>
      <c r="E130" s="63">
        <v>6.13</v>
      </c>
      <c r="F130" s="63">
        <v>1375.01</v>
      </c>
      <c r="G130" s="63">
        <v>208.42</v>
      </c>
      <c r="H130" s="63">
        <v>75.17</v>
      </c>
      <c r="I130" s="11">
        <f t="shared" si="7"/>
        <v>5191.9000000000005</v>
      </c>
      <c r="J130" s="64"/>
      <c r="K130" s="63">
        <v>43.49</v>
      </c>
      <c r="L130" s="63">
        <v>390.02</v>
      </c>
      <c r="M130" s="63">
        <v>4139.91</v>
      </c>
      <c r="N130" s="13">
        <f>SUM(J130:M130)</f>
        <v>4573.42</v>
      </c>
      <c r="O130" s="14">
        <f t="shared" si="9"/>
        <v>9765.32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304975</v>
      </c>
      <c r="D131" s="66">
        <v>679899</v>
      </c>
      <c r="E131" s="66">
        <v>1538</v>
      </c>
      <c r="F131" s="66">
        <v>335488</v>
      </c>
      <c r="G131" s="66">
        <v>60985</v>
      </c>
      <c r="H131" s="66">
        <v>16016</v>
      </c>
      <c r="I131" s="18">
        <f t="shared" si="7"/>
        <v>1398901</v>
      </c>
      <c r="J131" s="67"/>
      <c r="K131" s="66">
        <v>6047</v>
      </c>
      <c r="L131" s="66">
        <v>48239</v>
      </c>
      <c r="M131" s="66">
        <v>474446</v>
      </c>
      <c r="N131" s="20">
        <f t="shared" si="8"/>
        <v>528732</v>
      </c>
      <c r="O131" s="21">
        <f t="shared" si="9"/>
        <v>1927633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3014.1</v>
      </c>
      <c r="D132" s="75">
        <v>9517.6</v>
      </c>
      <c r="E132" s="75">
        <v>2.5</v>
      </c>
      <c r="F132" s="75">
        <v>2853.2</v>
      </c>
      <c r="G132" s="75">
        <v>625.20000000000005</v>
      </c>
      <c r="H132" s="75">
        <v>133.4</v>
      </c>
      <c r="I132" s="30">
        <f t="shared" ref="I132:I138" si="10">SUM(C132:H132)</f>
        <v>16146.000000000002</v>
      </c>
      <c r="J132" s="76"/>
      <c r="K132" s="75">
        <v>35.299999999999997</v>
      </c>
      <c r="L132" s="75">
        <v>435</v>
      </c>
      <c r="M132" s="75">
        <v>5198.1000000000004</v>
      </c>
      <c r="N132" s="31">
        <f t="shared" ref="N132:N138" si="11">SUM(J132:M132)</f>
        <v>5668.4000000000005</v>
      </c>
      <c r="O132" s="32">
        <f t="shared" ref="O132:O138" si="12">SUM(N132,I132)</f>
        <v>21814.400000000001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826.32</v>
      </c>
      <c r="D133" s="72">
        <v>2151.9699999999998</v>
      </c>
      <c r="E133" s="72">
        <v>5.94</v>
      </c>
      <c r="F133" s="72">
        <v>1364.95</v>
      </c>
      <c r="G133" s="72">
        <v>208.42</v>
      </c>
      <c r="H133" s="72">
        <v>66.58</v>
      </c>
      <c r="I133" s="27">
        <f t="shared" si="10"/>
        <v>4624.18</v>
      </c>
      <c r="J133" s="73"/>
      <c r="K133" s="72">
        <v>29.18</v>
      </c>
      <c r="L133" s="72">
        <v>389.06</v>
      </c>
      <c r="M133" s="72">
        <v>4126.28</v>
      </c>
      <c r="N133" s="28">
        <f t="shared" si="11"/>
        <v>4544.5199999999995</v>
      </c>
      <c r="O133" s="29">
        <f t="shared" si="12"/>
        <v>9168.7000000000007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303940</v>
      </c>
      <c r="D134" s="66">
        <v>577092</v>
      </c>
      <c r="E134" s="66">
        <v>1500</v>
      </c>
      <c r="F134" s="66">
        <v>333792</v>
      </c>
      <c r="G134" s="66">
        <v>60985</v>
      </c>
      <c r="H134" s="66">
        <v>15118</v>
      </c>
      <c r="I134" s="18">
        <f t="shared" si="10"/>
        <v>1292427</v>
      </c>
      <c r="J134" s="67"/>
      <c r="K134" s="66">
        <v>4691</v>
      </c>
      <c r="L134" s="66">
        <v>48211</v>
      </c>
      <c r="M134" s="66">
        <v>474095</v>
      </c>
      <c r="N134" s="20">
        <f t="shared" si="11"/>
        <v>526997</v>
      </c>
      <c r="O134" s="21">
        <f t="shared" si="12"/>
        <v>1819424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2985.6</v>
      </c>
      <c r="D135" s="84">
        <v>6835.4</v>
      </c>
      <c r="E135" s="84">
        <v>1.7</v>
      </c>
      <c r="F135" s="84">
        <v>2814.3</v>
      </c>
      <c r="G135" s="84">
        <v>625.20000000000005</v>
      </c>
      <c r="H135" s="84">
        <v>102.4</v>
      </c>
      <c r="I135" s="46">
        <f t="shared" si="10"/>
        <v>13364.6</v>
      </c>
      <c r="J135" s="85"/>
      <c r="K135" s="84">
        <v>0</v>
      </c>
      <c r="L135" s="84">
        <v>432.8</v>
      </c>
      <c r="M135" s="84">
        <v>5171.3999999999996</v>
      </c>
      <c r="N135" s="47">
        <f t="shared" si="11"/>
        <v>5604.2</v>
      </c>
      <c r="O135" s="43">
        <f t="shared" si="12"/>
        <v>18968.8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831.47</v>
      </c>
      <c r="D136" s="54">
        <f t="shared" si="13"/>
        <v>2905.3700000000008</v>
      </c>
      <c r="E136" s="54">
        <f t="shared" si="13"/>
        <v>6.2</v>
      </c>
      <c r="F136" s="54">
        <f t="shared" si="13"/>
        <v>1375.14</v>
      </c>
      <c r="G136" s="54">
        <f t="shared" si="13"/>
        <v>214.49000000000004</v>
      </c>
      <c r="H136" s="54">
        <f t="shared" si="13"/>
        <v>75.41</v>
      </c>
      <c r="I136" s="55">
        <f t="shared" si="10"/>
        <v>5408.0800000000008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43.49</v>
      </c>
      <c r="L136" s="54">
        <f t="shared" si="14"/>
        <v>390.02</v>
      </c>
      <c r="M136" s="54">
        <f t="shared" si="14"/>
        <v>4140.1499999999996</v>
      </c>
      <c r="N136" s="57">
        <f t="shared" si="11"/>
        <v>4573.66</v>
      </c>
      <c r="O136" s="58">
        <f t="shared" si="12"/>
        <v>9981.7400000000016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305057</v>
      </c>
      <c r="D137" s="17">
        <f t="shared" si="13"/>
        <v>702655</v>
      </c>
      <c r="E137" s="17">
        <f t="shared" si="13"/>
        <v>1545</v>
      </c>
      <c r="F137" s="17">
        <f t="shared" si="13"/>
        <v>335499</v>
      </c>
      <c r="G137" s="17">
        <f t="shared" si="13"/>
        <v>60985</v>
      </c>
      <c r="H137" s="17">
        <f t="shared" si="13"/>
        <v>16022</v>
      </c>
      <c r="I137" s="18">
        <f t="shared" si="10"/>
        <v>1421763</v>
      </c>
      <c r="J137" s="19">
        <f t="shared" si="14"/>
        <v>0</v>
      </c>
      <c r="K137" s="17">
        <f t="shared" si="14"/>
        <v>6047</v>
      </c>
      <c r="L137" s="17">
        <f t="shared" si="14"/>
        <v>48239</v>
      </c>
      <c r="M137" s="17">
        <f t="shared" si="14"/>
        <v>474449</v>
      </c>
      <c r="N137" s="20">
        <f t="shared" si="11"/>
        <v>528735</v>
      </c>
      <c r="O137" s="21">
        <f t="shared" si="12"/>
        <v>1950498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3018.1</v>
      </c>
      <c r="D138" s="40">
        <f t="shared" si="13"/>
        <v>10812.2</v>
      </c>
      <c r="E138" s="40">
        <f t="shared" si="13"/>
        <v>2.9</v>
      </c>
      <c r="F138" s="40">
        <f t="shared" si="13"/>
        <v>2854.1000000000004</v>
      </c>
      <c r="G138" s="40">
        <f t="shared" si="13"/>
        <v>625.20000000000005</v>
      </c>
      <c r="H138" s="40">
        <f t="shared" si="13"/>
        <v>133.80000000000001</v>
      </c>
      <c r="I138" s="46">
        <f t="shared" si="10"/>
        <v>17446.300000000003</v>
      </c>
      <c r="J138" s="42">
        <f t="shared" si="14"/>
        <v>0</v>
      </c>
      <c r="K138" s="40">
        <f t="shared" si="14"/>
        <v>35.299999999999997</v>
      </c>
      <c r="L138" s="40">
        <f t="shared" si="14"/>
        <v>435</v>
      </c>
      <c r="M138" s="40">
        <f t="shared" si="14"/>
        <v>5198.4999999999991</v>
      </c>
      <c r="N138" s="47">
        <f t="shared" si="11"/>
        <v>5668.7999999999993</v>
      </c>
      <c r="O138" s="43">
        <f t="shared" si="12"/>
        <v>23115.100000000002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B08B71-6644-40FC-91E1-0D8D4A05974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0.93</v>
      </c>
      <c r="D5" s="63">
        <v>0.27</v>
      </c>
      <c r="E5" s="63"/>
      <c r="F5" s="63"/>
      <c r="G5" s="63"/>
      <c r="H5" s="63"/>
      <c r="I5" s="11">
        <f t="shared" ref="I5:I36" si="0">SUM(C5:H5)</f>
        <v>1.2000000000000002</v>
      </c>
      <c r="J5" s="64"/>
      <c r="K5" s="63"/>
      <c r="L5" s="63"/>
      <c r="M5" s="63">
        <v>1.78</v>
      </c>
      <c r="N5" s="13">
        <f t="shared" ref="N5:N58" si="1">SUM(J5:M5)</f>
        <v>1.78</v>
      </c>
      <c r="O5" s="14">
        <f>SUM(N5,I5)</f>
        <v>2.9800000000000004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>
        <v>0.12</v>
      </c>
      <c r="D8" s="72">
        <v>4.05</v>
      </c>
      <c r="E8" s="72"/>
      <c r="F8" s="72"/>
      <c r="G8" s="72">
        <v>1.01</v>
      </c>
      <c r="H8" s="72"/>
      <c r="I8" s="27">
        <f t="shared" si="0"/>
        <v>5.18</v>
      </c>
      <c r="J8" s="73"/>
      <c r="K8" s="72"/>
      <c r="L8" s="72">
        <v>2.44</v>
      </c>
      <c r="M8" s="72">
        <v>2.75</v>
      </c>
      <c r="N8" s="28">
        <f t="shared" si="1"/>
        <v>5.1899999999999995</v>
      </c>
      <c r="O8" s="29">
        <f t="shared" si="2"/>
        <v>10.37</v>
      </c>
      <c r="P8" s="22" t="s">
        <v>25</v>
      </c>
      <c r="Q8" s="129" t="s">
        <v>126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>
        <v>0</v>
      </c>
      <c r="D9" s="66">
        <v>0</v>
      </c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>
        <v>32</v>
      </c>
      <c r="M9" s="66">
        <v>30</v>
      </c>
      <c r="N9" s="20">
        <f t="shared" si="1"/>
        <v>62</v>
      </c>
      <c r="O9" s="21">
        <f t="shared" si="2"/>
        <v>62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>
        <v>0</v>
      </c>
      <c r="D10" s="75">
        <v>0</v>
      </c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>
        <v>4.5999999999999996</v>
      </c>
      <c r="M10" s="75">
        <v>4.0999999999999996</v>
      </c>
      <c r="N10" s="31">
        <f t="shared" si="1"/>
        <v>8.6999999999999993</v>
      </c>
      <c r="O10" s="32">
        <f t="shared" si="2"/>
        <v>8.6999999999999993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3.23</v>
      </c>
      <c r="E11" s="72"/>
      <c r="F11" s="72"/>
      <c r="G11" s="72"/>
      <c r="H11" s="72"/>
      <c r="I11" s="27">
        <f t="shared" si="0"/>
        <v>3.23</v>
      </c>
      <c r="J11" s="73"/>
      <c r="K11" s="72"/>
      <c r="L11" s="72">
        <v>1.37</v>
      </c>
      <c r="M11" s="72">
        <v>8.2200000000000006</v>
      </c>
      <c r="N11" s="28">
        <f t="shared" si="1"/>
        <v>9.59</v>
      </c>
      <c r="O11" s="29">
        <f t="shared" si="2"/>
        <v>12.82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115</v>
      </c>
      <c r="E12" s="66"/>
      <c r="F12" s="66"/>
      <c r="G12" s="66"/>
      <c r="H12" s="66"/>
      <c r="I12" s="18">
        <f t="shared" si="0"/>
        <v>115</v>
      </c>
      <c r="J12" s="67"/>
      <c r="K12" s="66"/>
      <c r="L12" s="66">
        <v>35</v>
      </c>
      <c r="M12" s="66">
        <v>178</v>
      </c>
      <c r="N12" s="20">
        <f t="shared" si="1"/>
        <v>213</v>
      </c>
      <c r="O12" s="21">
        <f t="shared" si="2"/>
        <v>328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26.1</v>
      </c>
      <c r="E13" s="75"/>
      <c r="F13" s="75"/>
      <c r="G13" s="75"/>
      <c r="H13" s="75"/>
      <c r="I13" s="30">
        <f t="shared" si="0"/>
        <v>26.1</v>
      </c>
      <c r="J13" s="76"/>
      <c r="K13" s="75"/>
      <c r="L13" s="75">
        <v>3</v>
      </c>
      <c r="M13" s="75">
        <v>15.1</v>
      </c>
      <c r="N13" s="31">
        <f t="shared" si="1"/>
        <v>18.100000000000001</v>
      </c>
      <c r="O13" s="32">
        <f t="shared" si="2"/>
        <v>44.2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26.85</v>
      </c>
      <c r="E14" s="72">
        <v>0.05</v>
      </c>
      <c r="F14" s="72"/>
      <c r="G14" s="72"/>
      <c r="H14" s="72"/>
      <c r="I14" s="27">
        <f t="shared" si="0"/>
        <v>26.900000000000002</v>
      </c>
      <c r="J14" s="73"/>
      <c r="K14" s="72"/>
      <c r="L14" s="72">
        <v>2.41</v>
      </c>
      <c r="M14" s="72">
        <v>11.98</v>
      </c>
      <c r="N14" s="28">
        <f t="shared" si="1"/>
        <v>14.39</v>
      </c>
      <c r="O14" s="29">
        <f t="shared" si="2"/>
        <v>41.290000000000006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1975</v>
      </c>
      <c r="E15" s="66">
        <v>5</v>
      </c>
      <c r="F15" s="66"/>
      <c r="G15" s="66"/>
      <c r="H15" s="66"/>
      <c r="I15" s="18">
        <f t="shared" si="0"/>
        <v>1980</v>
      </c>
      <c r="J15" s="67"/>
      <c r="K15" s="66"/>
      <c r="L15" s="66">
        <v>79</v>
      </c>
      <c r="M15" s="66">
        <v>306</v>
      </c>
      <c r="N15" s="20">
        <f t="shared" si="1"/>
        <v>385</v>
      </c>
      <c r="O15" s="21">
        <f t="shared" si="2"/>
        <v>2365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194.9</v>
      </c>
      <c r="E16" s="75">
        <v>0.5</v>
      </c>
      <c r="F16" s="75"/>
      <c r="G16" s="75"/>
      <c r="H16" s="75"/>
      <c r="I16" s="30">
        <f t="shared" si="0"/>
        <v>195.4</v>
      </c>
      <c r="J16" s="76"/>
      <c r="K16" s="75"/>
      <c r="L16" s="75">
        <v>5.3</v>
      </c>
      <c r="M16" s="75">
        <v>20.3</v>
      </c>
      <c r="N16" s="31">
        <f t="shared" si="1"/>
        <v>25.6</v>
      </c>
      <c r="O16" s="32">
        <f t="shared" si="2"/>
        <v>221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0.4</v>
      </c>
      <c r="D17" s="72">
        <v>11.92</v>
      </c>
      <c r="E17" s="72"/>
      <c r="F17" s="72"/>
      <c r="G17" s="72"/>
      <c r="H17" s="72"/>
      <c r="I17" s="27">
        <f t="shared" si="0"/>
        <v>12.32</v>
      </c>
      <c r="J17" s="73"/>
      <c r="K17" s="72"/>
      <c r="L17" s="72">
        <v>0.28000000000000003</v>
      </c>
      <c r="M17" s="72">
        <v>15.51</v>
      </c>
      <c r="N17" s="28">
        <f t="shared" si="1"/>
        <v>15.79</v>
      </c>
      <c r="O17" s="29">
        <f t="shared" si="2"/>
        <v>28.11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65</v>
      </c>
      <c r="D18" s="66">
        <v>2096</v>
      </c>
      <c r="E18" s="66"/>
      <c r="F18" s="66"/>
      <c r="G18" s="66"/>
      <c r="H18" s="66"/>
      <c r="I18" s="18">
        <f t="shared" si="0"/>
        <v>2161</v>
      </c>
      <c r="J18" s="67"/>
      <c r="K18" s="66"/>
      <c r="L18" s="66">
        <v>13</v>
      </c>
      <c r="M18" s="66">
        <v>623</v>
      </c>
      <c r="N18" s="20">
        <f t="shared" si="1"/>
        <v>636</v>
      </c>
      <c r="O18" s="21">
        <f t="shared" si="2"/>
        <v>2797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3.2</v>
      </c>
      <c r="D19" s="75">
        <v>128</v>
      </c>
      <c r="E19" s="75"/>
      <c r="F19" s="75"/>
      <c r="G19" s="75"/>
      <c r="H19" s="75"/>
      <c r="I19" s="30">
        <f t="shared" si="0"/>
        <v>131.19999999999999</v>
      </c>
      <c r="J19" s="76"/>
      <c r="K19" s="75"/>
      <c r="L19" s="75">
        <v>0.6</v>
      </c>
      <c r="M19" s="75">
        <v>29.6</v>
      </c>
      <c r="N19" s="31">
        <f t="shared" si="1"/>
        <v>30.200000000000003</v>
      </c>
      <c r="O19" s="32">
        <f t="shared" si="2"/>
        <v>161.39999999999998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0.72</v>
      </c>
      <c r="D20" s="72">
        <v>122.1</v>
      </c>
      <c r="E20" s="72"/>
      <c r="F20" s="72">
        <v>0.11</v>
      </c>
      <c r="G20" s="72">
        <v>0.24</v>
      </c>
      <c r="H20" s="72"/>
      <c r="I20" s="27">
        <f t="shared" si="0"/>
        <v>123.16999999999999</v>
      </c>
      <c r="J20" s="73">
        <v>7.0000000000000007E-2</v>
      </c>
      <c r="K20" s="72"/>
      <c r="L20" s="72">
        <v>1.92</v>
      </c>
      <c r="M20" s="72">
        <v>25.74</v>
      </c>
      <c r="N20" s="28">
        <f t="shared" si="1"/>
        <v>27.729999999999997</v>
      </c>
      <c r="O20" s="29">
        <f t="shared" si="2"/>
        <v>150.89999999999998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138</v>
      </c>
      <c r="D21" s="66">
        <v>19457</v>
      </c>
      <c r="E21" s="66"/>
      <c r="F21" s="66">
        <v>15</v>
      </c>
      <c r="G21" s="66">
        <v>40</v>
      </c>
      <c r="H21" s="66"/>
      <c r="I21" s="18">
        <f t="shared" si="0"/>
        <v>19650</v>
      </c>
      <c r="J21" s="67">
        <v>5</v>
      </c>
      <c r="K21" s="66"/>
      <c r="L21" s="66">
        <v>151</v>
      </c>
      <c r="M21" s="66">
        <v>1451</v>
      </c>
      <c r="N21" s="20">
        <f t="shared" si="1"/>
        <v>1607</v>
      </c>
      <c r="O21" s="21">
        <f t="shared" si="2"/>
        <v>21257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</v>
      </c>
      <c r="D22" s="75">
        <v>818.7</v>
      </c>
      <c r="E22" s="75"/>
      <c r="F22" s="75">
        <v>0.6</v>
      </c>
      <c r="G22" s="75">
        <v>1.4</v>
      </c>
      <c r="H22" s="75"/>
      <c r="I22" s="30">
        <f t="shared" si="0"/>
        <v>825.7</v>
      </c>
      <c r="J22" s="76">
        <v>0.1</v>
      </c>
      <c r="K22" s="75"/>
      <c r="L22" s="75">
        <v>5.9</v>
      </c>
      <c r="M22" s="75">
        <v>54.7</v>
      </c>
      <c r="N22" s="31">
        <f t="shared" si="1"/>
        <v>60.7</v>
      </c>
      <c r="O22" s="32">
        <f t="shared" si="2"/>
        <v>886.40000000000009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0.4</v>
      </c>
      <c r="D23" s="72">
        <v>352.04</v>
      </c>
      <c r="E23" s="72"/>
      <c r="F23" s="72">
        <v>0.22</v>
      </c>
      <c r="G23" s="72">
        <v>1.58</v>
      </c>
      <c r="H23" s="72">
        <v>0.12</v>
      </c>
      <c r="I23" s="27">
        <f t="shared" si="0"/>
        <v>354.36</v>
      </c>
      <c r="J23" s="73"/>
      <c r="K23" s="72"/>
      <c r="L23" s="72">
        <v>14.63</v>
      </c>
      <c r="M23" s="72">
        <v>73.63</v>
      </c>
      <c r="N23" s="28">
        <f t="shared" si="1"/>
        <v>88.259999999999991</v>
      </c>
      <c r="O23" s="29">
        <f t="shared" si="2"/>
        <v>442.62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95</v>
      </c>
      <c r="D24" s="66">
        <v>61327</v>
      </c>
      <c r="E24" s="66"/>
      <c r="F24" s="66">
        <v>37</v>
      </c>
      <c r="G24" s="66">
        <v>300</v>
      </c>
      <c r="H24" s="66">
        <v>9</v>
      </c>
      <c r="I24" s="18">
        <f t="shared" si="0"/>
        <v>61768</v>
      </c>
      <c r="J24" s="67"/>
      <c r="K24" s="66"/>
      <c r="L24" s="66">
        <v>1392</v>
      </c>
      <c r="M24" s="66">
        <v>5251</v>
      </c>
      <c r="N24" s="20">
        <f t="shared" si="1"/>
        <v>6643</v>
      </c>
      <c r="O24" s="21">
        <f t="shared" si="2"/>
        <v>68411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2.5</v>
      </c>
      <c r="D25" s="75">
        <v>2106</v>
      </c>
      <c r="E25" s="75"/>
      <c r="F25" s="75">
        <v>0.9</v>
      </c>
      <c r="G25" s="75">
        <v>8.4</v>
      </c>
      <c r="H25" s="75">
        <v>0.4</v>
      </c>
      <c r="I25" s="30">
        <f t="shared" si="0"/>
        <v>2118.2000000000003</v>
      </c>
      <c r="J25" s="76"/>
      <c r="K25" s="75"/>
      <c r="L25" s="75">
        <v>44.5</v>
      </c>
      <c r="M25" s="75">
        <v>169.3</v>
      </c>
      <c r="N25" s="31">
        <f t="shared" si="1"/>
        <v>213.8</v>
      </c>
      <c r="O25" s="32">
        <f t="shared" si="2"/>
        <v>2332.0000000000005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1.84</v>
      </c>
      <c r="D26" s="72">
        <v>502.82</v>
      </c>
      <c r="E26" s="72"/>
      <c r="F26" s="72">
        <v>1.1299999999999999</v>
      </c>
      <c r="G26" s="72">
        <v>6.15</v>
      </c>
      <c r="H26" s="72">
        <v>0.06</v>
      </c>
      <c r="I26" s="27">
        <f t="shared" si="0"/>
        <v>511.99999999999994</v>
      </c>
      <c r="J26" s="73"/>
      <c r="K26" s="72"/>
      <c r="L26" s="72">
        <v>9.51</v>
      </c>
      <c r="M26" s="72">
        <v>76.78</v>
      </c>
      <c r="N26" s="28">
        <f t="shared" si="1"/>
        <v>86.29</v>
      </c>
      <c r="O26" s="29">
        <f t="shared" si="2"/>
        <v>598.29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480</v>
      </c>
      <c r="D27" s="66">
        <v>92974</v>
      </c>
      <c r="E27" s="66"/>
      <c r="F27" s="66">
        <v>189</v>
      </c>
      <c r="G27" s="66">
        <v>1042</v>
      </c>
      <c r="H27" s="66">
        <v>6</v>
      </c>
      <c r="I27" s="18">
        <f t="shared" si="0"/>
        <v>94691</v>
      </c>
      <c r="J27" s="67"/>
      <c r="K27" s="66"/>
      <c r="L27" s="66">
        <v>685</v>
      </c>
      <c r="M27" s="66">
        <v>5358</v>
      </c>
      <c r="N27" s="20">
        <f t="shared" si="1"/>
        <v>6043</v>
      </c>
      <c r="O27" s="21">
        <f t="shared" si="2"/>
        <v>100734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11</v>
      </c>
      <c r="D28" s="75">
        <v>2438.9</v>
      </c>
      <c r="E28" s="75"/>
      <c r="F28" s="75">
        <v>3.8</v>
      </c>
      <c r="G28" s="75">
        <v>25.9</v>
      </c>
      <c r="H28" s="75">
        <v>0.2</v>
      </c>
      <c r="I28" s="30">
        <f t="shared" si="0"/>
        <v>2479.8000000000002</v>
      </c>
      <c r="J28" s="76"/>
      <c r="K28" s="75"/>
      <c r="L28" s="75">
        <v>19.399999999999999</v>
      </c>
      <c r="M28" s="75">
        <v>154.30000000000001</v>
      </c>
      <c r="N28" s="31">
        <f t="shared" si="1"/>
        <v>173.70000000000002</v>
      </c>
      <c r="O28" s="32">
        <f t="shared" si="2"/>
        <v>2653.5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2.11</v>
      </c>
      <c r="D29" s="72">
        <v>383.66</v>
      </c>
      <c r="E29" s="72">
        <v>0.04</v>
      </c>
      <c r="F29" s="72">
        <v>0.7</v>
      </c>
      <c r="G29" s="72">
        <v>32.78</v>
      </c>
      <c r="H29" s="72">
        <v>7.0000000000000007E-2</v>
      </c>
      <c r="I29" s="27">
        <f t="shared" si="0"/>
        <v>419.36000000000007</v>
      </c>
      <c r="J29" s="73"/>
      <c r="K29" s="72"/>
      <c r="L29" s="72">
        <v>14.39</v>
      </c>
      <c r="M29" s="72">
        <v>144.86000000000001</v>
      </c>
      <c r="N29" s="28">
        <f t="shared" si="1"/>
        <v>159.25</v>
      </c>
      <c r="O29" s="29">
        <f t="shared" si="2"/>
        <v>578.61000000000013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607</v>
      </c>
      <c r="D30" s="66">
        <v>78737</v>
      </c>
      <c r="E30" s="66">
        <v>9</v>
      </c>
      <c r="F30" s="66">
        <v>136</v>
      </c>
      <c r="G30" s="66">
        <v>6785</v>
      </c>
      <c r="H30" s="66">
        <v>8</v>
      </c>
      <c r="I30" s="18">
        <f t="shared" si="0"/>
        <v>86282</v>
      </c>
      <c r="J30" s="67"/>
      <c r="K30" s="66"/>
      <c r="L30" s="66">
        <v>1213</v>
      </c>
      <c r="M30" s="66">
        <v>11408</v>
      </c>
      <c r="N30" s="20">
        <f t="shared" si="1"/>
        <v>12621</v>
      </c>
      <c r="O30" s="21">
        <f t="shared" si="2"/>
        <v>98903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10.6</v>
      </c>
      <c r="D31" s="75">
        <v>1729.6</v>
      </c>
      <c r="E31" s="75">
        <v>0.2</v>
      </c>
      <c r="F31" s="75">
        <v>2.1</v>
      </c>
      <c r="G31" s="75">
        <v>135.4</v>
      </c>
      <c r="H31" s="75">
        <v>0.3</v>
      </c>
      <c r="I31" s="30">
        <f t="shared" si="0"/>
        <v>1878.1999999999998</v>
      </c>
      <c r="J31" s="76"/>
      <c r="K31" s="75"/>
      <c r="L31" s="75">
        <v>32.9</v>
      </c>
      <c r="M31" s="75">
        <v>305.5</v>
      </c>
      <c r="N31" s="31">
        <f t="shared" si="1"/>
        <v>338.4</v>
      </c>
      <c r="O31" s="32">
        <f t="shared" si="2"/>
        <v>2216.6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22.41</v>
      </c>
      <c r="D32" s="72">
        <v>590.45000000000005</v>
      </c>
      <c r="E32" s="72"/>
      <c r="F32" s="72">
        <v>9.42</v>
      </c>
      <c r="G32" s="72">
        <v>46.35</v>
      </c>
      <c r="H32" s="72">
        <v>10.17</v>
      </c>
      <c r="I32" s="27">
        <f t="shared" si="0"/>
        <v>678.8</v>
      </c>
      <c r="J32" s="73"/>
      <c r="K32" s="72"/>
      <c r="L32" s="72">
        <v>20.59</v>
      </c>
      <c r="M32" s="72">
        <v>123.3</v>
      </c>
      <c r="N32" s="28">
        <f t="shared" si="1"/>
        <v>143.88999999999999</v>
      </c>
      <c r="O32" s="29">
        <f t="shared" si="2"/>
        <v>822.68999999999994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6555</v>
      </c>
      <c r="D33" s="66">
        <v>133554</v>
      </c>
      <c r="E33" s="66"/>
      <c r="F33" s="66">
        <v>1855</v>
      </c>
      <c r="G33" s="66">
        <v>11355</v>
      </c>
      <c r="H33" s="66">
        <v>1283</v>
      </c>
      <c r="I33" s="18">
        <f t="shared" si="0"/>
        <v>154602</v>
      </c>
      <c r="J33" s="67"/>
      <c r="K33" s="66"/>
      <c r="L33" s="66">
        <v>1808</v>
      </c>
      <c r="M33" s="66">
        <v>10497</v>
      </c>
      <c r="N33" s="20">
        <f t="shared" si="1"/>
        <v>12305</v>
      </c>
      <c r="O33" s="21">
        <f t="shared" si="2"/>
        <v>166907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91.2</v>
      </c>
      <c r="D34" s="75">
        <v>2411.1999999999998</v>
      </c>
      <c r="E34" s="75"/>
      <c r="F34" s="75">
        <v>23.2</v>
      </c>
      <c r="G34" s="75">
        <v>170.7</v>
      </c>
      <c r="H34" s="75">
        <v>34.700000000000003</v>
      </c>
      <c r="I34" s="30">
        <f t="shared" si="0"/>
        <v>2730.9999999999991</v>
      </c>
      <c r="J34" s="76"/>
      <c r="K34" s="75"/>
      <c r="L34" s="75">
        <v>43.1</v>
      </c>
      <c r="M34" s="75">
        <v>247.7</v>
      </c>
      <c r="N34" s="31">
        <f t="shared" si="1"/>
        <v>290.8</v>
      </c>
      <c r="O34" s="32">
        <f t="shared" si="2"/>
        <v>3021.7999999999993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46.28</v>
      </c>
      <c r="D35" s="72">
        <v>498.33</v>
      </c>
      <c r="E35" s="72">
        <v>4.8899999999999997</v>
      </c>
      <c r="F35" s="72">
        <v>212.64</v>
      </c>
      <c r="G35" s="72">
        <v>48.64</v>
      </c>
      <c r="H35" s="72">
        <v>3.19</v>
      </c>
      <c r="I35" s="27">
        <f t="shared" si="0"/>
        <v>813.97</v>
      </c>
      <c r="J35" s="73"/>
      <c r="K35" s="72"/>
      <c r="L35" s="72">
        <v>26.95</v>
      </c>
      <c r="M35" s="72">
        <v>316.73</v>
      </c>
      <c r="N35" s="28">
        <f t="shared" si="1"/>
        <v>343.68</v>
      </c>
      <c r="O35" s="29">
        <f t="shared" si="2"/>
        <v>1157.6500000000001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14959</v>
      </c>
      <c r="D36" s="66">
        <v>123745</v>
      </c>
      <c r="E36" s="66">
        <v>1166</v>
      </c>
      <c r="F36" s="66">
        <v>46548</v>
      </c>
      <c r="G36" s="66">
        <v>11661</v>
      </c>
      <c r="H36" s="66">
        <v>383</v>
      </c>
      <c r="I36" s="18">
        <f t="shared" si="0"/>
        <v>198462</v>
      </c>
      <c r="J36" s="67"/>
      <c r="K36" s="66"/>
      <c r="L36" s="66">
        <v>2790</v>
      </c>
      <c r="M36" s="66">
        <v>29366</v>
      </c>
      <c r="N36" s="20">
        <f t="shared" si="1"/>
        <v>32156</v>
      </c>
      <c r="O36" s="21">
        <f t="shared" si="2"/>
        <v>230618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207.5</v>
      </c>
      <c r="D37" s="75">
        <v>1978.9</v>
      </c>
      <c r="E37" s="75">
        <v>19.3</v>
      </c>
      <c r="F37" s="75">
        <v>518.79999999999995</v>
      </c>
      <c r="G37" s="75">
        <v>163.5</v>
      </c>
      <c r="H37" s="75">
        <v>8.8000000000000007</v>
      </c>
      <c r="I37" s="30">
        <f t="shared" ref="I37:I50" si="3">SUM(C37:H37)</f>
        <v>2896.8</v>
      </c>
      <c r="J37" s="76"/>
      <c r="K37" s="75"/>
      <c r="L37" s="75">
        <v>54.8</v>
      </c>
      <c r="M37" s="75">
        <v>572.6</v>
      </c>
      <c r="N37" s="31">
        <f t="shared" si="1"/>
        <v>627.4</v>
      </c>
      <c r="O37" s="32">
        <f t="shared" si="2"/>
        <v>3524.2000000000003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217.86</v>
      </c>
      <c r="D38" s="72">
        <v>291.16000000000003</v>
      </c>
      <c r="E38" s="72">
        <v>0.61</v>
      </c>
      <c r="F38" s="72">
        <v>852.19</v>
      </c>
      <c r="G38" s="72">
        <v>292.99</v>
      </c>
      <c r="H38" s="72">
        <v>32.32</v>
      </c>
      <c r="I38" s="27">
        <f t="shared" si="3"/>
        <v>1687.13</v>
      </c>
      <c r="J38" s="73"/>
      <c r="K38" s="72"/>
      <c r="L38" s="72">
        <v>40.950000000000003</v>
      </c>
      <c r="M38" s="72">
        <v>360.3</v>
      </c>
      <c r="N38" s="28">
        <f t="shared" si="1"/>
        <v>401.25</v>
      </c>
      <c r="O38" s="29">
        <f t="shared" si="2"/>
        <v>2088.38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73298</v>
      </c>
      <c r="D39" s="66">
        <v>77215</v>
      </c>
      <c r="E39" s="66">
        <v>164</v>
      </c>
      <c r="F39" s="66">
        <v>193638</v>
      </c>
      <c r="G39" s="66">
        <v>80133</v>
      </c>
      <c r="H39" s="66">
        <v>3357</v>
      </c>
      <c r="I39" s="18">
        <f t="shared" si="3"/>
        <v>427805</v>
      </c>
      <c r="J39" s="67"/>
      <c r="K39" s="66"/>
      <c r="L39" s="66">
        <v>4373</v>
      </c>
      <c r="M39" s="66">
        <v>34964</v>
      </c>
      <c r="N39" s="20">
        <f t="shared" si="1"/>
        <v>39337</v>
      </c>
      <c r="O39" s="21">
        <f t="shared" si="2"/>
        <v>467142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941.6</v>
      </c>
      <c r="D40" s="75">
        <v>1001.8</v>
      </c>
      <c r="E40" s="75">
        <v>2.1</v>
      </c>
      <c r="F40" s="75">
        <v>2146.6999999999998</v>
      </c>
      <c r="G40" s="75">
        <v>1029.7</v>
      </c>
      <c r="H40" s="75">
        <v>63.7</v>
      </c>
      <c r="I40" s="30">
        <f t="shared" si="3"/>
        <v>5185.5999999999995</v>
      </c>
      <c r="J40" s="76"/>
      <c r="K40" s="75"/>
      <c r="L40" s="75">
        <v>82.2</v>
      </c>
      <c r="M40" s="75">
        <v>660.1</v>
      </c>
      <c r="N40" s="31">
        <f t="shared" si="1"/>
        <v>742.30000000000007</v>
      </c>
      <c r="O40" s="32">
        <f t="shared" si="2"/>
        <v>5927.9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269.14999999999998</v>
      </c>
      <c r="D41" s="72">
        <v>204.54</v>
      </c>
      <c r="E41" s="72">
        <v>0.97</v>
      </c>
      <c r="F41" s="72">
        <v>538.94000000000005</v>
      </c>
      <c r="G41" s="72">
        <v>676.77</v>
      </c>
      <c r="H41" s="72">
        <v>4.91</v>
      </c>
      <c r="I41" s="27">
        <f t="shared" si="3"/>
        <v>1695.28</v>
      </c>
      <c r="J41" s="73"/>
      <c r="K41" s="72"/>
      <c r="L41" s="72">
        <v>84.88</v>
      </c>
      <c r="M41" s="72">
        <v>528.20000000000005</v>
      </c>
      <c r="N41" s="28">
        <f t="shared" si="1"/>
        <v>613.08000000000004</v>
      </c>
      <c r="O41" s="29">
        <f t="shared" si="2"/>
        <v>2308.36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94988</v>
      </c>
      <c r="D42" s="66">
        <v>56190</v>
      </c>
      <c r="E42" s="66">
        <v>263</v>
      </c>
      <c r="F42" s="66">
        <v>122975</v>
      </c>
      <c r="G42" s="66">
        <v>186444</v>
      </c>
      <c r="H42" s="66">
        <v>541</v>
      </c>
      <c r="I42" s="18">
        <f t="shared" si="3"/>
        <v>461401</v>
      </c>
      <c r="J42" s="67"/>
      <c r="K42" s="66"/>
      <c r="L42" s="66">
        <v>9709</v>
      </c>
      <c r="M42" s="66">
        <v>58440</v>
      </c>
      <c r="N42" s="20">
        <f t="shared" si="1"/>
        <v>68149</v>
      </c>
      <c r="O42" s="21">
        <f t="shared" si="2"/>
        <v>529550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1149.0999999999999</v>
      </c>
      <c r="D43" s="75">
        <v>719.6</v>
      </c>
      <c r="E43" s="75">
        <v>3.5</v>
      </c>
      <c r="F43" s="75">
        <v>1308.7</v>
      </c>
      <c r="G43" s="75">
        <v>2310.6</v>
      </c>
      <c r="H43" s="75">
        <v>9.4</v>
      </c>
      <c r="I43" s="30">
        <f t="shared" si="3"/>
        <v>5500.9</v>
      </c>
      <c r="J43" s="76"/>
      <c r="K43" s="75"/>
      <c r="L43" s="75">
        <v>146.1</v>
      </c>
      <c r="M43" s="75">
        <v>883.1</v>
      </c>
      <c r="N43" s="31">
        <f t="shared" si="1"/>
        <v>1029.2</v>
      </c>
      <c r="O43" s="32">
        <f t="shared" si="2"/>
        <v>6530.0999999999995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239.06</v>
      </c>
      <c r="D44" s="72">
        <v>152.41</v>
      </c>
      <c r="E44" s="72">
        <v>0.56999999999999995</v>
      </c>
      <c r="F44" s="72">
        <v>176.6</v>
      </c>
      <c r="G44" s="72">
        <v>1031.8499999999999</v>
      </c>
      <c r="H44" s="72">
        <v>9.92</v>
      </c>
      <c r="I44" s="27">
        <f t="shared" si="3"/>
        <v>1610.4099999999999</v>
      </c>
      <c r="J44" s="73"/>
      <c r="K44" s="72"/>
      <c r="L44" s="72">
        <v>180.5</v>
      </c>
      <c r="M44" s="72">
        <v>1044.7</v>
      </c>
      <c r="N44" s="28">
        <f t="shared" si="1"/>
        <v>1225.2</v>
      </c>
      <c r="O44" s="29">
        <f t="shared" si="2"/>
        <v>2835.6099999999997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87497</v>
      </c>
      <c r="D45" s="66">
        <v>41071</v>
      </c>
      <c r="E45" s="66">
        <v>168</v>
      </c>
      <c r="F45" s="66">
        <v>42279</v>
      </c>
      <c r="G45" s="66">
        <v>279871</v>
      </c>
      <c r="H45" s="66">
        <v>1684</v>
      </c>
      <c r="I45" s="18">
        <f t="shared" si="3"/>
        <v>452570</v>
      </c>
      <c r="J45" s="67"/>
      <c r="K45" s="66"/>
      <c r="L45" s="66">
        <v>21538</v>
      </c>
      <c r="M45" s="66">
        <v>122448</v>
      </c>
      <c r="N45" s="20">
        <f t="shared" si="1"/>
        <v>143986</v>
      </c>
      <c r="O45" s="21">
        <f t="shared" si="2"/>
        <v>596556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862.7</v>
      </c>
      <c r="D46" s="75">
        <v>493.1</v>
      </c>
      <c r="E46" s="75">
        <v>2</v>
      </c>
      <c r="F46" s="75">
        <v>334.3</v>
      </c>
      <c r="G46" s="75">
        <v>2939</v>
      </c>
      <c r="H46" s="75">
        <v>27.8</v>
      </c>
      <c r="I46" s="30">
        <f t="shared" si="3"/>
        <v>4658.9000000000005</v>
      </c>
      <c r="J46" s="76"/>
      <c r="K46" s="75"/>
      <c r="L46" s="75">
        <v>265.2</v>
      </c>
      <c r="M46" s="75">
        <v>1523</v>
      </c>
      <c r="N46" s="31">
        <f t="shared" si="1"/>
        <v>1788.2</v>
      </c>
      <c r="O46" s="32">
        <f t="shared" si="2"/>
        <v>6447.1</v>
      </c>
      <c r="P46" s="77">
        <v>11.13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183.43</v>
      </c>
      <c r="D47" s="72">
        <v>367.55</v>
      </c>
      <c r="E47" s="72">
        <v>3.85</v>
      </c>
      <c r="F47" s="72">
        <v>180.82</v>
      </c>
      <c r="G47" s="72">
        <v>615.12</v>
      </c>
      <c r="H47" s="72">
        <v>299.05</v>
      </c>
      <c r="I47" s="27">
        <f t="shared" si="3"/>
        <v>1649.82</v>
      </c>
      <c r="J47" s="73">
        <v>2.21</v>
      </c>
      <c r="K47" s="72"/>
      <c r="L47" s="72">
        <v>510.55</v>
      </c>
      <c r="M47" s="72">
        <v>3518.67</v>
      </c>
      <c r="N47" s="28">
        <f t="shared" si="1"/>
        <v>4031.4300000000003</v>
      </c>
      <c r="O47" s="29">
        <f t="shared" si="2"/>
        <v>5681.25</v>
      </c>
      <c r="P47" s="78">
        <v>90.12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71892</v>
      </c>
      <c r="D48" s="66">
        <v>110606</v>
      </c>
      <c r="E48" s="66">
        <v>1207</v>
      </c>
      <c r="F48" s="66">
        <v>47624</v>
      </c>
      <c r="G48" s="66">
        <v>178846</v>
      </c>
      <c r="H48" s="66">
        <v>59939</v>
      </c>
      <c r="I48" s="18">
        <f t="shared" si="3"/>
        <v>470114</v>
      </c>
      <c r="J48" s="67">
        <v>181</v>
      </c>
      <c r="K48" s="66"/>
      <c r="L48" s="66">
        <v>64114</v>
      </c>
      <c r="M48" s="66">
        <v>428482</v>
      </c>
      <c r="N48" s="20">
        <f t="shared" si="1"/>
        <v>492777</v>
      </c>
      <c r="O48" s="21">
        <f t="shared" si="2"/>
        <v>962891</v>
      </c>
      <c r="P48" s="78">
        <v>56.15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432.3</v>
      </c>
      <c r="D49" s="75">
        <v>443</v>
      </c>
      <c r="E49" s="75">
        <v>1.6</v>
      </c>
      <c r="F49" s="75">
        <v>236.1</v>
      </c>
      <c r="G49" s="75">
        <v>1346.5</v>
      </c>
      <c r="H49" s="75">
        <v>403.4</v>
      </c>
      <c r="I49" s="30">
        <f t="shared" si="3"/>
        <v>2862.9</v>
      </c>
      <c r="J49" s="76">
        <v>0.1</v>
      </c>
      <c r="K49" s="75"/>
      <c r="L49" s="75">
        <v>494.8</v>
      </c>
      <c r="M49" s="75">
        <v>3265.5</v>
      </c>
      <c r="N49" s="31">
        <f t="shared" si="1"/>
        <v>3760.4</v>
      </c>
      <c r="O49" s="32">
        <f t="shared" si="2"/>
        <v>6623.3</v>
      </c>
      <c r="P49" s="78">
        <v>352.07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983.39</v>
      </c>
      <c r="D50" s="63">
        <v>3377.33</v>
      </c>
      <c r="E50" s="63">
        <v>10.93</v>
      </c>
      <c r="F50" s="63">
        <v>1972.77</v>
      </c>
      <c r="G50" s="63">
        <v>2752.47</v>
      </c>
      <c r="H50" s="63">
        <v>359.77</v>
      </c>
      <c r="I50" s="11">
        <f t="shared" si="3"/>
        <v>9456.66</v>
      </c>
      <c r="J50" s="64">
        <v>2.2799999999999998</v>
      </c>
      <c r="K50" s="63"/>
      <c r="L50" s="63">
        <v>908.93</v>
      </c>
      <c r="M50" s="63">
        <v>6248.62</v>
      </c>
      <c r="N50" s="13">
        <f t="shared" si="1"/>
        <v>7159.83</v>
      </c>
      <c r="O50" s="14">
        <f t="shared" si="2"/>
        <v>16616.489999999998</v>
      </c>
      <c r="P50" s="78">
        <v>0.04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350532</v>
      </c>
      <c r="D51" s="66">
        <v>781402</v>
      </c>
      <c r="E51" s="66">
        <v>2977</v>
      </c>
      <c r="F51" s="66">
        <v>455296</v>
      </c>
      <c r="G51" s="66">
        <v>756477</v>
      </c>
      <c r="H51" s="66">
        <v>67208</v>
      </c>
      <c r="I51" s="18">
        <f t="shared" ref="I51:I58" si="4">SUM(C51:H51)</f>
        <v>2413892</v>
      </c>
      <c r="J51" s="67">
        <v>186</v>
      </c>
      <c r="K51" s="66"/>
      <c r="L51" s="66">
        <v>107900</v>
      </c>
      <c r="M51" s="66">
        <v>708772</v>
      </c>
      <c r="N51" s="20">
        <f t="shared" si="1"/>
        <v>816858</v>
      </c>
      <c r="O51" s="21">
        <f>SUM(N51,I51)</f>
        <v>3230750</v>
      </c>
      <c r="P51" s="78">
        <v>17.87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3714.6</v>
      </c>
      <c r="D52" s="75">
        <v>13573.3</v>
      </c>
      <c r="E52" s="75">
        <v>28.7</v>
      </c>
      <c r="F52" s="75">
        <v>4575.2</v>
      </c>
      <c r="G52" s="75">
        <v>8131.1</v>
      </c>
      <c r="H52" s="75">
        <v>548.6</v>
      </c>
      <c r="I52" s="30">
        <f t="shared" si="4"/>
        <v>30571.5</v>
      </c>
      <c r="J52" s="76">
        <v>0.2</v>
      </c>
      <c r="K52" s="75"/>
      <c r="L52" s="75">
        <v>1197.8</v>
      </c>
      <c r="M52" s="75">
        <v>7900.8</v>
      </c>
      <c r="N52" s="31">
        <f t="shared" si="1"/>
        <v>9098.7999999999993</v>
      </c>
      <c r="O52" s="32">
        <f t="shared" si="2"/>
        <v>39670.300000000003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980.98</v>
      </c>
      <c r="D53" s="72">
        <v>2176.5</v>
      </c>
      <c r="E53" s="72">
        <v>10.93</v>
      </c>
      <c r="F53" s="72">
        <v>1971.43</v>
      </c>
      <c r="G53" s="72">
        <v>2748.51</v>
      </c>
      <c r="H53" s="72">
        <v>324.27</v>
      </c>
      <c r="I53" s="27">
        <f t="shared" si="4"/>
        <v>8212.6200000000008</v>
      </c>
      <c r="J53" s="73">
        <v>2.2799999999999998</v>
      </c>
      <c r="K53" s="72"/>
      <c r="L53" s="72">
        <v>905.26</v>
      </c>
      <c r="M53" s="72">
        <v>6231.26</v>
      </c>
      <c r="N53" s="28">
        <f t="shared" si="1"/>
        <v>7138.8</v>
      </c>
      <c r="O53" s="29">
        <f t="shared" si="2"/>
        <v>15351.420000000002</v>
      </c>
      <c r="P53" s="33">
        <f>SUM(P46:P52)</f>
        <v>527.38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349978</v>
      </c>
      <c r="D54" s="66">
        <v>557560</v>
      </c>
      <c r="E54" s="66">
        <v>2977</v>
      </c>
      <c r="F54" s="66">
        <v>455078</v>
      </c>
      <c r="G54" s="66">
        <v>755709</v>
      </c>
      <c r="H54" s="66">
        <v>63005</v>
      </c>
      <c r="I54" s="18">
        <f t="shared" si="4"/>
        <v>2184307</v>
      </c>
      <c r="J54" s="67">
        <v>186</v>
      </c>
      <c r="K54" s="66"/>
      <c r="L54" s="66">
        <v>107787</v>
      </c>
      <c r="M54" s="66">
        <v>708374</v>
      </c>
      <c r="N54" s="20">
        <f t="shared" si="1"/>
        <v>816347</v>
      </c>
      <c r="O54" s="21">
        <f t="shared" si="2"/>
        <v>3000654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3699.2</v>
      </c>
      <c r="D55" s="69">
        <v>7380.6</v>
      </c>
      <c r="E55" s="69">
        <v>28.7</v>
      </c>
      <c r="F55" s="69">
        <v>4570.3999999999996</v>
      </c>
      <c r="G55" s="69">
        <v>8111.4</v>
      </c>
      <c r="H55" s="69">
        <v>456.6</v>
      </c>
      <c r="I55" s="24">
        <f t="shared" si="4"/>
        <v>24246.899999999998</v>
      </c>
      <c r="J55" s="70">
        <v>0.2</v>
      </c>
      <c r="K55" s="69"/>
      <c r="L55" s="69">
        <v>1189.5999999999999</v>
      </c>
      <c r="M55" s="69">
        <v>7871</v>
      </c>
      <c r="N55" s="24">
        <f t="shared" si="1"/>
        <v>9060.7999999999993</v>
      </c>
      <c r="O55" s="26">
        <f t="shared" si="2"/>
        <v>33307.699999999997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984.71</v>
      </c>
      <c r="D56" s="10">
        <f t="shared" si="5"/>
        <v>3511.38</v>
      </c>
      <c r="E56" s="10">
        <f t="shared" si="5"/>
        <v>10.98</v>
      </c>
      <c r="F56" s="10">
        <f t="shared" si="5"/>
        <v>1972.77</v>
      </c>
      <c r="G56" s="10">
        <f t="shared" si="5"/>
        <v>2753.4799999999996</v>
      </c>
      <c r="H56" s="10">
        <f t="shared" si="5"/>
        <v>359.81</v>
      </c>
      <c r="I56" s="36">
        <f>SUM(C56:H56)</f>
        <v>9593.1299999999992</v>
      </c>
      <c r="J56" s="34">
        <f>SUM(J5,J8,J11,J14,J17,J20,J23,J26,J29,J32,J35,J38,J41,J44,J47)</f>
        <v>2.2799999999999998</v>
      </c>
      <c r="K56" s="10">
        <f>SUM(K5,K8,K11,K14,K17,K20,K23,K26,K29,K32,K35,K38,K41,K44,K47)</f>
        <v>0</v>
      </c>
      <c r="L56" s="10">
        <f>SUM(L5,L8,L11,L14,L17,L20,L23,L26,L29,L32,L35,L38,L41,L44,L47)</f>
        <v>911.37</v>
      </c>
      <c r="M56" s="10">
        <f>SUM(M5,M8,M11,M14,M17,M20,M23,M26,M29,M32,M35,M38,M41,M44,M47)</f>
        <v>6253.15</v>
      </c>
      <c r="N56" s="12">
        <f t="shared" si="1"/>
        <v>7166.7999999999993</v>
      </c>
      <c r="O56" s="14">
        <f t="shared" si="2"/>
        <v>16759.93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350574</v>
      </c>
      <c r="D57" s="17">
        <f t="shared" si="5"/>
        <v>799062</v>
      </c>
      <c r="E57" s="17">
        <f t="shared" si="5"/>
        <v>2982</v>
      </c>
      <c r="F57" s="17">
        <f t="shared" si="5"/>
        <v>455296</v>
      </c>
      <c r="G57" s="17">
        <f t="shared" si="5"/>
        <v>756477</v>
      </c>
      <c r="H57" s="17">
        <f t="shared" si="5"/>
        <v>67210</v>
      </c>
      <c r="I57" s="37">
        <f t="shared" si="4"/>
        <v>2431601</v>
      </c>
      <c r="J57" s="35">
        <f t="shared" ref="J57:M58" si="6">SUM(J6,J9,J12,J15,J18,J21,J24,J27,J30,J33,J36,J39,J42,J45,J48)</f>
        <v>186</v>
      </c>
      <c r="K57" s="17">
        <f t="shared" si="6"/>
        <v>0</v>
      </c>
      <c r="L57" s="17">
        <f t="shared" si="6"/>
        <v>107932</v>
      </c>
      <c r="M57" s="17">
        <f t="shared" si="6"/>
        <v>708802</v>
      </c>
      <c r="N57" s="19">
        <f t="shared" si="1"/>
        <v>816920</v>
      </c>
      <c r="O57" s="21">
        <f t="shared" si="2"/>
        <v>3248521</v>
      </c>
      <c r="P57" s="82">
        <v>51.9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3716.7</v>
      </c>
      <c r="D58" s="40">
        <f t="shared" si="5"/>
        <v>14489.800000000001</v>
      </c>
      <c r="E58" s="40">
        <f t="shared" si="5"/>
        <v>29.200000000000003</v>
      </c>
      <c r="F58" s="40">
        <f t="shared" si="5"/>
        <v>4575.2000000000007</v>
      </c>
      <c r="G58" s="40">
        <f t="shared" si="5"/>
        <v>8131.1</v>
      </c>
      <c r="H58" s="40">
        <f t="shared" si="5"/>
        <v>548.70000000000005</v>
      </c>
      <c r="I58" s="41">
        <f t="shared" si="4"/>
        <v>31490.7</v>
      </c>
      <c r="J58" s="39">
        <f t="shared" si="6"/>
        <v>0.2</v>
      </c>
      <c r="K58" s="40">
        <f t="shared" si="6"/>
        <v>0</v>
      </c>
      <c r="L58" s="40">
        <f t="shared" si="6"/>
        <v>1202.3999999999999</v>
      </c>
      <c r="M58" s="40">
        <f t="shared" si="6"/>
        <v>7904.9</v>
      </c>
      <c r="N58" s="42">
        <f t="shared" si="1"/>
        <v>9107.5</v>
      </c>
      <c r="O58" s="43">
        <f t="shared" si="2"/>
        <v>40598.199999999997</v>
      </c>
      <c r="P58" s="44">
        <f>SUM(O56,P53,P54,P57)</f>
        <v>17339.210000000003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0.93</v>
      </c>
      <c r="D63" s="63">
        <v>0.27</v>
      </c>
      <c r="E63" s="63"/>
      <c r="F63" s="63"/>
      <c r="G63" s="63"/>
      <c r="H63" s="63"/>
      <c r="I63" s="11">
        <f>SUM(C63:H63)</f>
        <v>1.2000000000000002</v>
      </c>
      <c r="J63" s="64"/>
      <c r="K63" s="63"/>
      <c r="L63" s="63"/>
      <c r="M63" s="63">
        <v>1.78</v>
      </c>
      <c r="N63" s="13">
        <f>SUM(J63:M63)</f>
        <v>1.78</v>
      </c>
      <c r="O63" s="14">
        <f>SUM(N63,I63)</f>
        <v>2.9800000000000004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>
        <v>0.12</v>
      </c>
      <c r="D66" s="72">
        <v>4.05</v>
      </c>
      <c r="E66" s="72"/>
      <c r="F66" s="72"/>
      <c r="G66" s="72">
        <v>1.01</v>
      </c>
      <c r="H66" s="72"/>
      <c r="I66" s="27">
        <f t="shared" si="7"/>
        <v>5.18</v>
      </c>
      <c r="J66" s="73"/>
      <c r="K66" s="72"/>
      <c r="L66" s="72">
        <v>2.44</v>
      </c>
      <c r="M66" s="72">
        <v>2.75</v>
      </c>
      <c r="N66" s="28">
        <f t="shared" si="8"/>
        <v>5.1899999999999995</v>
      </c>
      <c r="O66" s="29">
        <f t="shared" si="9"/>
        <v>10.37</v>
      </c>
      <c r="P66" s="22" t="s">
        <v>25</v>
      </c>
      <c r="Q66" s="129" t="s">
        <v>126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>
        <v>0</v>
      </c>
      <c r="D67" s="66">
        <v>0</v>
      </c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>
        <v>32</v>
      </c>
      <c r="M67" s="66">
        <v>30</v>
      </c>
      <c r="N67" s="20">
        <f t="shared" si="8"/>
        <v>62</v>
      </c>
      <c r="O67" s="21">
        <f t="shared" si="9"/>
        <v>62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>
        <v>0</v>
      </c>
      <c r="D68" s="75">
        <v>0</v>
      </c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>
        <v>4.5999999999999996</v>
      </c>
      <c r="M68" s="75">
        <v>4.0999999999999996</v>
      </c>
      <c r="N68" s="31">
        <f t="shared" si="8"/>
        <v>8.6999999999999993</v>
      </c>
      <c r="O68" s="32">
        <f t="shared" si="9"/>
        <v>8.6999999999999993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3.23</v>
      </c>
      <c r="E69" s="72"/>
      <c r="F69" s="72"/>
      <c r="G69" s="72"/>
      <c r="H69" s="72"/>
      <c r="I69" s="27">
        <f t="shared" si="7"/>
        <v>3.23</v>
      </c>
      <c r="J69" s="73"/>
      <c r="K69" s="72"/>
      <c r="L69" s="72">
        <v>1.37</v>
      </c>
      <c r="M69" s="72">
        <v>8.2200000000000006</v>
      </c>
      <c r="N69" s="28">
        <f t="shared" si="8"/>
        <v>9.59</v>
      </c>
      <c r="O69" s="29">
        <f t="shared" si="9"/>
        <v>12.82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115</v>
      </c>
      <c r="E70" s="66"/>
      <c r="F70" s="66"/>
      <c r="G70" s="66"/>
      <c r="H70" s="66"/>
      <c r="I70" s="18">
        <f t="shared" si="7"/>
        <v>115</v>
      </c>
      <c r="J70" s="67"/>
      <c r="K70" s="66"/>
      <c r="L70" s="66">
        <v>35</v>
      </c>
      <c r="M70" s="66">
        <v>178</v>
      </c>
      <c r="N70" s="20">
        <f t="shared" si="8"/>
        <v>213</v>
      </c>
      <c r="O70" s="21">
        <f t="shared" si="9"/>
        <v>328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26.1</v>
      </c>
      <c r="E71" s="75"/>
      <c r="F71" s="75"/>
      <c r="G71" s="75"/>
      <c r="H71" s="75"/>
      <c r="I71" s="30">
        <f t="shared" si="7"/>
        <v>26.1</v>
      </c>
      <c r="J71" s="76"/>
      <c r="K71" s="75"/>
      <c r="L71" s="75">
        <v>3</v>
      </c>
      <c r="M71" s="75">
        <v>15.1</v>
      </c>
      <c r="N71" s="31">
        <f t="shared" si="8"/>
        <v>18.100000000000001</v>
      </c>
      <c r="O71" s="32">
        <f t="shared" si="9"/>
        <v>44.2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26.85</v>
      </c>
      <c r="E72" s="72">
        <v>0.05</v>
      </c>
      <c r="F72" s="72"/>
      <c r="G72" s="72"/>
      <c r="H72" s="72"/>
      <c r="I72" s="27">
        <f t="shared" si="7"/>
        <v>26.900000000000002</v>
      </c>
      <c r="J72" s="73"/>
      <c r="K72" s="72"/>
      <c r="L72" s="72">
        <v>2.41</v>
      </c>
      <c r="M72" s="72">
        <v>11.98</v>
      </c>
      <c r="N72" s="28">
        <f t="shared" si="8"/>
        <v>14.39</v>
      </c>
      <c r="O72" s="29">
        <f t="shared" si="9"/>
        <v>41.290000000000006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1975</v>
      </c>
      <c r="E73" s="66">
        <v>5</v>
      </c>
      <c r="F73" s="66"/>
      <c r="G73" s="66"/>
      <c r="H73" s="66"/>
      <c r="I73" s="18">
        <f t="shared" si="7"/>
        <v>1980</v>
      </c>
      <c r="J73" s="67"/>
      <c r="K73" s="66"/>
      <c r="L73" s="66">
        <v>79</v>
      </c>
      <c r="M73" s="66">
        <v>306</v>
      </c>
      <c r="N73" s="20">
        <f t="shared" si="8"/>
        <v>385</v>
      </c>
      <c r="O73" s="21">
        <f t="shared" si="9"/>
        <v>2365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194.9</v>
      </c>
      <c r="E74" s="75">
        <v>0.5</v>
      </c>
      <c r="F74" s="75"/>
      <c r="G74" s="75"/>
      <c r="H74" s="75"/>
      <c r="I74" s="30">
        <f t="shared" si="7"/>
        <v>195.4</v>
      </c>
      <c r="J74" s="76"/>
      <c r="K74" s="75"/>
      <c r="L74" s="75">
        <v>5.3</v>
      </c>
      <c r="M74" s="75">
        <v>20.3</v>
      </c>
      <c r="N74" s="31">
        <f t="shared" si="8"/>
        <v>25.6</v>
      </c>
      <c r="O74" s="32">
        <f t="shared" si="9"/>
        <v>221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0.4</v>
      </c>
      <c r="D75" s="72">
        <v>11.92</v>
      </c>
      <c r="E75" s="72"/>
      <c r="F75" s="72"/>
      <c r="G75" s="72"/>
      <c r="H75" s="72"/>
      <c r="I75" s="27">
        <f t="shared" si="7"/>
        <v>12.32</v>
      </c>
      <c r="J75" s="73"/>
      <c r="K75" s="72"/>
      <c r="L75" s="72">
        <v>0.28000000000000003</v>
      </c>
      <c r="M75" s="72">
        <v>15.51</v>
      </c>
      <c r="N75" s="28">
        <f t="shared" si="8"/>
        <v>15.79</v>
      </c>
      <c r="O75" s="29">
        <f t="shared" si="9"/>
        <v>28.11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65</v>
      </c>
      <c r="D76" s="66">
        <v>2096</v>
      </c>
      <c r="E76" s="66"/>
      <c r="F76" s="66"/>
      <c r="G76" s="66"/>
      <c r="H76" s="66"/>
      <c r="I76" s="18">
        <f t="shared" si="7"/>
        <v>2161</v>
      </c>
      <c r="J76" s="67"/>
      <c r="K76" s="66"/>
      <c r="L76" s="66">
        <v>13</v>
      </c>
      <c r="M76" s="66">
        <v>623</v>
      </c>
      <c r="N76" s="20">
        <f t="shared" si="8"/>
        <v>636</v>
      </c>
      <c r="O76" s="21">
        <f t="shared" si="9"/>
        <v>2797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3.2</v>
      </c>
      <c r="D77" s="75">
        <v>128</v>
      </c>
      <c r="E77" s="75"/>
      <c r="F77" s="75"/>
      <c r="G77" s="75"/>
      <c r="H77" s="75"/>
      <c r="I77" s="30">
        <f t="shared" si="7"/>
        <v>131.19999999999999</v>
      </c>
      <c r="J77" s="76"/>
      <c r="K77" s="75"/>
      <c r="L77" s="75">
        <v>0.6</v>
      </c>
      <c r="M77" s="75">
        <v>29.6</v>
      </c>
      <c r="N77" s="31">
        <f t="shared" si="8"/>
        <v>30.200000000000003</v>
      </c>
      <c r="O77" s="32">
        <f t="shared" si="9"/>
        <v>161.39999999999998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0.72</v>
      </c>
      <c r="D78" s="72">
        <v>122.1</v>
      </c>
      <c r="E78" s="72"/>
      <c r="F78" s="72">
        <v>0.11</v>
      </c>
      <c r="G78" s="72">
        <v>0.24</v>
      </c>
      <c r="H78" s="72"/>
      <c r="I78" s="27">
        <f t="shared" si="7"/>
        <v>123.16999999999999</v>
      </c>
      <c r="J78" s="73">
        <v>7.0000000000000007E-2</v>
      </c>
      <c r="K78" s="72"/>
      <c r="L78" s="72">
        <v>1.92</v>
      </c>
      <c r="M78" s="72">
        <v>25.74</v>
      </c>
      <c r="N78" s="28">
        <f t="shared" si="8"/>
        <v>27.729999999999997</v>
      </c>
      <c r="O78" s="29">
        <f t="shared" si="9"/>
        <v>150.89999999999998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138</v>
      </c>
      <c r="D79" s="66">
        <v>19457</v>
      </c>
      <c r="E79" s="66"/>
      <c r="F79" s="66">
        <v>15</v>
      </c>
      <c r="G79" s="66">
        <v>40</v>
      </c>
      <c r="H79" s="66"/>
      <c r="I79" s="18">
        <f t="shared" si="7"/>
        <v>19650</v>
      </c>
      <c r="J79" s="67">
        <v>5</v>
      </c>
      <c r="K79" s="66"/>
      <c r="L79" s="66">
        <v>151</v>
      </c>
      <c r="M79" s="66">
        <v>1451</v>
      </c>
      <c r="N79" s="20">
        <f t="shared" si="8"/>
        <v>1607</v>
      </c>
      <c r="O79" s="21">
        <f t="shared" si="9"/>
        <v>21257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</v>
      </c>
      <c r="D80" s="75">
        <v>818.7</v>
      </c>
      <c r="E80" s="75"/>
      <c r="F80" s="75">
        <v>0.6</v>
      </c>
      <c r="G80" s="75">
        <v>1.4</v>
      </c>
      <c r="H80" s="75"/>
      <c r="I80" s="30">
        <f t="shared" si="7"/>
        <v>825.7</v>
      </c>
      <c r="J80" s="76">
        <v>0.1</v>
      </c>
      <c r="K80" s="75"/>
      <c r="L80" s="75">
        <v>5.9</v>
      </c>
      <c r="M80" s="75">
        <v>54.7</v>
      </c>
      <c r="N80" s="31">
        <f t="shared" si="8"/>
        <v>60.7</v>
      </c>
      <c r="O80" s="32">
        <f t="shared" si="9"/>
        <v>886.40000000000009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0.4</v>
      </c>
      <c r="D81" s="72">
        <v>352.04</v>
      </c>
      <c r="E81" s="72"/>
      <c r="F81" s="72">
        <v>0.22</v>
      </c>
      <c r="G81" s="72">
        <v>1.58</v>
      </c>
      <c r="H81" s="72">
        <v>0.12</v>
      </c>
      <c r="I81" s="27">
        <f t="shared" si="7"/>
        <v>354.36</v>
      </c>
      <c r="J81" s="73"/>
      <c r="K81" s="72"/>
      <c r="L81" s="72">
        <v>14.63</v>
      </c>
      <c r="M81" s="72">
        <v>73.63</v>
      </c>
      <c r="N81" s="28">
        <f t="shared" si="8"/>
        <v>88.259999999999991</v>
      </c>
      <c r="O81" s="29">
        <f t="shared" si="9"/>
        <v>442.62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95</v>
      </c>
      <c r="D82" s="66">
        <v>61327</v>
      </c>
      <c r="E82" s="66"/>
      <c r="F82" s="66">
        <v>37</v>
      </c>
      <c r="G82" s="66">
        <v>300</v>
      </c>
      <c r="H82" s="66">
        <v>9</v>
      </c>
      <c r="I82" s="18">
        <f t="shared" si="7"/>
        <v>61768</v>
      </c>
      <c r="J82" s="67"/>
      <c r="K82" s="66"/>
      <c r="L82" s="66">
        <v>1392</v>
      </c>
      <c r="M82" s="66">
        <v>5251</v>
      </c>
      <c r="N82" s="20">
        <f t="shared" si="8"/>
        <v>6643</v>
      </c>
      <c r="O82" s="21">
        <f t="shared" si="9"/>
        <v>68411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2.5</v>
      </c>
      <c r="D83" s="75">
        <v>2106</v>
      </c>
      <c r="E83" s="75"/>
      <c r="F83" s="75">
        <v>0.9</v>
      </c>
      <c r="G83" s="75">
        <v>8.4</v>
      </c>
      <c r="H83" s="75">
        <v>0.4</v>
      </c>
      <c r="I83" s="30">
        <f t="shared" si="7"/>
        <v>2118.2000000000003</v>
      </c>
      <c r="J83" s="76"/>
      <c r="K83" s="75"/>
      <c r="L83" s="75">
        <v>44.5</v>
      </c>
      <c r="M83" s="75">
        <v>169.3</v>
      </c>
      <c r="N83" s="31">
        <f t="shared" si="8"/>
        <v>213.8</v>
      </c>
      <c r="O83" s="32">
        <f t="shared" si="9"/>
        <v>2332.0000000000005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1.84</v>
      </c>
      <c r="D84" s="72">
        <v>502.82</v>
      </c>
      <c r="E84" s="72"/>
      <c r="F84" s="72">
        <v>1.1299999999999999</v>
      </c>
      <c r="G84" s="72">
        <v>6.15</v>
      </c>
      <c r="H84" s="72">
        <v>0.06</v>
      </c>
      <c r="I84" s="27">
        <f t="shared" si="7"/>
        <v>511.99999999999994</v>
      </c>
      <c r="J84" s="73"/>
      <c r="K84" s="72"/>
      <c r="L84" s="72">
        <v>9.51</v>
      </c>
      <c r="M84" s="72">
        <v>76.78</v>
      </c>
      <c r="N84" s="28">
        <f t="shared" si="8"/>
        <v>86.29</v>
      </c>
      <c r="O84" s="29">
        <f t="shared" si="9"/>
        <v>598.29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480</v>
      </c>
      <c r="D85" s="66">
        <v>92974</v>
      </c>
      <c r="E85" s="66"/>
      <c r="F85" s="66">
        <v>189</v>
      </c>
      <c r="G85" s="66">
        <v>1042</v>
      </c>
      <c r="H85" s="66">
        <v>6</v>
      </c>
      <c r="I85" s="18">
        <f t="shared" si="7"/>
        <v>94691</v>
      </c>
      <c r="J85" s="67"/>
      <c r="K85" s="66"/>
      <c r="L85" s="66">
        <v>685</v>
      </c>
      <c r="M85" s="66">
        <v>5358</v>
      </c>
      <c r="N85" s="20">
        <f t="shared" si="8"/>
        <v>6043</v>
      </c>
      <c r="O85" s="21">
        <f t="shared" si="9"/>
        <v>100734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11</v>
      </c>
      <c r="D86" s="75">
        <v>2438.9</v>
      </c>
      <c r="E86" s="75"/>
      <c r="F86" s="75">
        <v>3.8</v>
      </c>
      <c r="G86" s="75">
        <v>25.9</v>
      </c>
      <c r="H86" s="75">
        <v>0.2</v>
      </c>
      <c r="I86" s="30">
        <f t="shared" si="7"/>
        <v>2479.8000000000002</v>
      </c>
      <c r="J86" s="76"/>
      <c r="K86" s="75"/>
      <c r="L86" s="75">
        <v>19.399999999999999</v>
      </c>
      <c r="M86" s="75">
        <v>154.30000000000001</v>
      </c>
      <c r="N86" s="31">
        <f t="shared" si="8"/>
        <v>173.70000000000002</v>
      </c>
      <c r="O86" s="32">
        <f t="shared" si="9"/>
        <v>2653.5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2.11</v>
      </c>
      <c r="D87" s="72">
        <v>383.66</v>
      </c>
      <c r="E87" s="72">
        <v>0.04</v>
      </c>
      <c r="F87" s="72">
        <v>0.7</v>
      </c>
      <c r="G87" s="72">
        <v>32.78</v>
      </c>
      <c r="H87" s="72">
        <v>7.0000000000000007E-2</v>
      </c>
      <c r="I87" s="27">
        <f t="shared" si="7"/>
        <v>419.36000000000007</v>
      </c>
      <c r="J87" s="73"/>
      <c r="K87" s="72"/>
      <c r="L87" s="72">
        <v>14.39</v>
      </c>
      <c r="M87" s="72">
        <v>144.86000000000001</v>
      </c>
      <c r="N87" s="28">
        <f t="shared" si="8"/>
        <v>159.25</v>
      </c>
      <c r="O87" s="29">
        <f t="shared" si="9"/>
        <v>578.61000000000013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607</v>
      </c>
      <c r="D88" s="66">
        <v>78737</v>
      </c>
      <c r="E88" s="66">
        <v>9</v>
      </c>
      <c r="F88" s="66">
        <v>136</v>
      </c>
      <c r="G88" s="66">
        <v>6785</v>
      </c>
      <c r="H88" s="66">
        <v>8</v>
      </c>
      <c r="I88" s="18">
        <f t="shared" si="7"/>
        <v>86282</v>
      </c>
      <c r="J88" s="67"/>
      <c r="K88" s="66"/>
      <c r="L88" s="66">
        <v>1213</v>
      </c>
      <c r="M88" s="66">
        <v>11408</v>
      </c>
      <c r="N88" s="20">
        <f t="shared" si="8"/>
        <v>12621</v>
      </c>
      <c r="O88" s="21">
        <f t="shared" si="9"/>
        <v>98903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10.6</v>
      </c>
      <c r="D89" s="75">
        <v>1729.6</v>
      </c>
      <c r="E89" s="75">
        <v>0.2</v>
      </c>
      <c r="F89" s="75">
        <v>2.1</v>
      </c>
      <c r="G89" s="75">
        <v>135.4</v>
      </c>
      <c r="H89" s="75">
        <v>0.3</v>
      </c>
      <c r="I89" s="30">
        <f t="shared" si="7"/>
        <v>1878.1999999999998</v>
      </c>
      <c r="J89" s="76"/>
      <c r="K89" s="75"/>
      <c r="L89" s="75">
        <v>32.9</v>
      </c>
      <c r="M89" s="75">
        <v>305.5</v>
      </c>
      <c r="N89" s="31">
        <f t="shared" si="8"/>
        <v>338.4</v>
      </c>
      <c r="O89" s="32">
        <f t="shared" si="9"/>
        <v>2216.6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22.41</v>
      </c>
      <c r="D90" s="72">
        <v>590.45000000000005</v>
      </c>
      <c r="E90" s="72"/>
      <c r="F90" s="72">
        <v>9.42</v>
      </c>
      <c r="G90" s="72">
        <v>46.35</v>
      </c>
      <c r="H90" s="72">
        <v>10.17</v>
      </c>
      <c r="I90" s="27">
        <f t="shared" si="7"/>
        <v>678.8</v>
      </c>
      <c r="J90" s="73"/>
      <c r="K90" s="72"/>
      <c r="L90" s="72">
        <v>20.59</v>
      </c>
      <c r="M90" s="72">
        <v>123.3</v>
      </c>
      <c r="N90" s="28">
        <f t="shared" si="8"/>
        <v>143.88999999999999</v>
      </c>
      <c r="O90" s="29">
        <f t="shared" si="9"/>
        <v>822.68999999999994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6555</v>
      </c>
      <c r="D91" s="66">
        <v>133554</v>
      </c>
      <c r="E91" s="66"/>
      <c r="F91" s="66">
        <v>1855</v>
      </c>
      <c r="G91" s="66">
        <v>11355</v>
      </c>
      <c r="H91" s="66">
        <v>1283</v>
      </c>
      <c r="I91" s="18">
        <f t="shared" si="7"/>
        <v>154602</v>
      </c>
      <c r="J91" s="67"/>
      <c r="K91" s="66"/>
      <c r="L91" s="66">
        <v>1808</v>
      </c>
      <c r="M91" s="66">
        <v>10497</v>
      </c>
      <c r="N91" s="20">
        <f t="shared" si="8"/>
        <v>12305</v>
      </c>
      <c r="O91" s="21">
        <f t="shared" si="9"/>
        <v>166907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91.2</v>
      </c>
      <c r="D92" s="75">
        <v>2411.1999999999998</v>
      </c>
      <c r="E92" s="75"/>
      <c r="F92" s="75">
        <v>23.2</v>
      </c>
      <c r="G92" s="75">
        <v>170.7</v>
      </c>
      <c r="H92" s="75">
        <v>34.700000000000003</v>
      </c>
      <c r="I92" s="30">
        <f t="shared" si="7"/>
        <v>2730.9999999999991</v>
      </c>
      <c r="J92" s="76"/>
      <c r="K92" s="75"/>
      <c r="L92" s="75">
        <v>43.1</v>
      </c>
      <c r="M92" s="75">
        <v>247.7</v>
      </c>
      <c r="N92" s="31">
        <f t="shared" si="8"/>
        <v>290.8</v>
      </c>
      <c r="O92" s="32">
        <f t="shared" si="9"/>
        <v>3021.7999999999993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46.28</v>
      </c>
      <c r="D93" s="72">
        <v>498.33</v>
      </c>
      <c r="E93" s="72">
        <v>4.8899999999999997</v>
      </c>
      <c r="F93" s="72">
        <v>212.64</v>
      </c>
      <c r="G93" s="72">
        <v>48.64</v>
      </c>
      <c r="H93" s="72">
        <v>3.19</v>
      </c>
      <c r="I93" s="27">
        <f t="shared" si="7"/>
        <v>813.97</v>
      </c>
      <c r="J93" s="73"/>
      <c r="K93" s="72"/>
      <c r="L93" s="72">
        <v>26.95</v>
      </c>
      <c r="M93" s="72">
        <v>316.73</v>
      </c>
      <c r="N93" s="28">
        <f t="shared" si="8"/>
        <v>343.68</v>
      </c>
      <c r="O93" s="29">
        <f t="shared" si="9"/>
        <v>1157.6500000000001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14959</v>
      </c>
      <c r="D94" s="66">
        <v>123745</v>
      </c>
      <c r="E94" s="66">
        <v>1166</v>
      </c>
      <c r="F94" s="66">
        <v>46548</v>
      </c>
      <c r="G94" s="66">
        <v>11661</v>
      </c>
      <c r="H94" s="66">
        <v>383</v>
      </c>
      <c r="I94" s="18">
        <f t="shared" si="7"/>
        <v>198462</v>
      </c>
      <c r="J94" s="67"/>
      <c r="K94" s="66"/>
      <c r="L94" s="66">
        <v>2790</v>
      </c>
      <c r="M94" s="66">
        <v>29366</v>
      </c>
      <c r="N94" s="20">
        <f t="shared" si="8"/>
        <v>32156</v>
      </c>
      <c r="O94" s="21">
        <f t="shared" si="9"/>
        <v>230618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207.5</v>
      </c>
      <c r="D95" s="75">
        <v>1978.9</v>
      </c>
      <c r="E95" s="75">
        <v>19.3</v>
      </c>
      <c r="F95" s="75">
        <v>518.79999999999995</v>
      </c>
      <c r="G95" s="75">
        <v>163.5</v>
      </c>
      <c r="H95" s="75">
        <v>8.8000000000000007</v>
      </c>
      <c r="I95" s="30">
        <f t="shared" si="7"/>
        <v>2896.8</v>
      </c>
      <c r="J95" s="76"/>
      <c r="K95" s="75"/>
      <c r="L95" s="75">
        <v>54.8</v>
      </c>
      <c r="M95" s="75">
        <v>572.6</v>
      </c>
      <c r="N95" s="31">
        <f t="shared" si="8"/>
        <v>627.4</v>
      </c>
      <c r="O95" s="32">
        <f t="shared" si="9"/>
        <v>3524.2000000000003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217.86</v>
      </c>
      <c r="D96" s="72">
        <v>291.16000000000003</v>
      </c>
      <c r="E96" s="72">
        <v>0.61</v>
      </c>
      <c r="F96" s="72">
        <v>852.19</v>
      </c>
      <c r="G96" s="72">
        <v>292.99</v>
      </c>
      <c r="H96" s="72">
        <v>32.32</v>
      </c>
      <c r="I96" s="27">
        <f t="shared" si="7"/>
        <v>1687.13</v>
      </c>
      <c r="J96" s="73"/>
      <c r="K96" s="72"/>
      <c r="L96" s="72">
        <v>40.950000000000003</v>
      </c>
      <c r="M96" s="72">
        <v>360.3</v>
      </c>
      <c r="N96" s="28">
        <f t="shared" si="8"/>
        <v>401.25</v>
      </c>
      <c r="O96" s="29">
        <f t="shared" si="9"/>
        <v>2088.38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73298</v>
      </c>
      <c r="D97" s="66">
        <v>77215</v>
      </c>
      <c r="E97" s="66">
        <v>164</v>
      </c>
      <c r="F97" s="66">
        <v>193638</v>
      </c>
      <c r="G97" s="66">
        <v>80133</v>
      </c>
      <c r="H97" s="66">
        <v>3357</v>
      </c>
      <c r="I97" s="18">
        <f t="shared" si="7"/>
        <v>427805</v>
      </c>
      <c r="J97" s="67"/>
      <c r="K97" s="66"/>
      <c r="L97" s="66">
        <v>4373</v>
      </c>
      <c r="M97" s="66">
        <v>34964</v>
      </c>
      <c r="N97" s="20">
        <f t="shared" si="8"/>
        <v>39337</v>
      </c>
      <c r="O97" s="21">
        <f t="shared" si="9"/>
        <v>467142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941.6</v>
      </c>
      <c r="D98" s="75">
        <v>1001.8</v>
      </c>
      <c r="E98" s="75">
        <v>2.1</v>
      </c>
      <c r="F98" s="75">
        <v>2146.6999999999998</v>
      </c>
      <c r="G98" s="75">
        <v>1029.7</v>
      </c>
      <c r="H98" s="75">
        <v>63.7</v>
      </c>
      <c r="I98" s="30">
        <f t="shared" si="7"/>
        <v>5185.5999999999995</v>
      </c>
      <c r="J98" s="76"/>
      <c r="K98" s="75"/>
      <c r="L98" s="75">
        <v>82.2</v>
      </c>
      <c r="M98" s="75">
        <v>660.1</v>
      </c>
      <c r="N98" s="31">
        <f t="shared" si="8"/>
        <v>742.30000000000007</v>
      </c>
      <c r="O98" s="32">
        <f t="shared" si="9"/>
        <v>5927.9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269.14999999999998</v>
      </c>
      <c r="D99" s="72">
        <v>204.54</v>
      </c>
      <c r="E99" s="72">
        <v>0.97</v>
      </c>
      <c r="F99" s="72">
        <v>538.94000000000005</v>
      </c>
      <c r="G99" s="72">
        <v>676.77</v>
      </c>
      <c r="H99" s="72">
        <v>4.91</v>
      </c>
      <c r="I99" s="27">
        <f t="shared" si="7"/>
        <v>1695.28</v>
      </c>
      <c r="J99" s="73"/>
      <c r="K99" s="72"/>
      <c r="L99" s="72">
        <v>84.88</v>
      </c>
      <c r="M99" s="72">
        <v>528.20000000000005</v>
      </c>
      <c r="N99" s="28">
        <f t="shared" si="8"/>
        <v>613.08000000000004</v>
      </c>
      <c r="O99" s="29">
        <f t="shared" si="9"/>
        <v>2308.36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94988</v>
      </c>
      <c r="D100" s="66">
        <v>56190</v>
      </c>
      <c r="E100" s="66">
        <v>263</v>
      </c>
      <c r="F100" s="66">
        <v>122975</v>
      </c>
      <c r="G100" s="66">
        <v>186444</v>
      </c>
      <c r="H100" s="66">
        <v>541</v>
      </c>
      <c r="I100" s="18">
        <f t="shared" si="7"/>
        <v>461401</v>
      </c>
      <c r="J100" s="67"/>
      <c r="K100" s="66"/>
      <c r="L100" s="66">
        <v>9709</v>
      </c>
      <c r="M100" s="66">
        <v>58440</v>
      </c>
      <c r="N100" s="20">
        <f t="shared" si="8"/>
        <v>68149</v>
      </c>
      <c r="O100" s="21">
        <f t="shared" si="9"/>
        <v>529550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1149.0999999999999</v>
      </c>
      <c r="D101" s="75">
        <v>719.6</v>
      </c>
      <c r="E101" s="75">
        <v>3.5</v>
      </c>
      <c r="F101" s="75">
        <v>1308.7</v>
      </c>
      <c r="G101" s="75">
        <v>2310.6</v>
      </c>
      <c r="H101" s="75">
        <v>9.4</v>
      </c>
      <c r="I101" s="30">
        <f t="shared" si="7"/>
        <v>5500.9</v>
      </c>
      <c r="J101" s="76"/>
      <c r="K101" s="75"/>
      <c r="L101" s="75">
        <v>146.1</v>
      </c>
      <c r="M101" s="75">
        <v>883.1</v>
      </c>
      <c r="N101" s="31">
        <f t="shared" si="8"/>
        <v>1029.2</v>
      </c>
      <c r="O101" s="32">
        <f t="shared" si="9"/>
        <v>6530.0999999999995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239.06</v>
      </c>
      <c r="D102" s="72">
        <v>152.41</v>
      </c>
      <c r="E102" s="72">
        <v>0.56999999999999995</v>
      </c>
      <c r="F102" s="72">
        <v>176.6</v>
      </c>
      <c r="G102" s="72">
        <v>1031.8499999999999</v>
      </c>
      <c r="H102" s="72">
        <v>9.92</v>
      </c>
      <c r="I102" s="27">
        <f t="shared" si="7"/>
        <v>1610.4099999999999</v>
      </c>
      <c r="J102" s="73"/>
      <c r="K102" s="72"/>
      <c r="L102" s="72">
        <v>180.5</v>
      </c>
      <c r="M102" s="72">
        <v>1044.7</v>
      </c>
      <c r="N102" s="28">
        <f t="shared" si="8"/>
        <v>1225.2</v>
      </c>
      <c r="O102" s="29">
        <f t="shared" si="9"/>
        <v>2835.6099999999997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87497</v>
      </c>
      <c r="D103" s="66">
        <v>41071</v>
      </c>
      <c r="E103" s="66">
        <v>168</v>
      </c>
      <c r="F103" s="66">
        <v>42279</v>
      </c>
      <c r="G103" s="66">
        <v>279871</v>
      </c>
      <c r="H103" s="66">
        <v>1684</v>
      </c>
      <c r="I103" s="18">
        <f t="shared" si="7"/>
        <v>452570</v>
      </c>
      <c r="J103" s="67"/>
      <c r="K103" s="66"/>
      <c r="L103" s="66">
        <v>21538</v>
      </c>
      <c r="M103" s="66">
        <v>122448</v>
      </c>
      <c r="N103" s="20">
        <f t="shared" si="8"/>
        <v>143986</v>
      </c>
      <c r="O103" s="21">
        <f t="shared" si="9"/>
        <v>596556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862.7</v>
      </c>
      <c r="D104" s="75">
        <v>493.1</v>
      </c>
      <c r="E104" s="75">
        <v>2</v>
      </c>
      <c r="F104" s="75">
        <v>334.3</v>
      </c>
      <c r="G104" s="75">
        <v>2939</v>
      </c>
      <c r="H104" s="75">
        <v>27.8</v>
      </c>
      <c r="I104" s="30">
        <f t="shared" si="7"/>
        <v>4658.9000000000005</v>
      </c>
      <c r="J104" s="76"/>
      <c r="K104" s="75"/>
      <c r="L104" s="75">
        <v>265.2</v>
      </c>
      <c r="M104" s="75">
        <v>1523</v>
      </c>
      <c r="N104" s="31">
        <f t="shared" si="8"/>
        <v>1788.2</v>
      </c>
      <c r="O104" s="32">
        <f t="shared" si="9"/>
        <v>6447.1</v>
      </c>
      <c r="P104" s="77">
        <v>11.13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83.6</v>
      </c>
      <c r="D105" s="72">
        <v>92.42</v>
      </c>
      <c r="E105" s="72">
        <v>0.12</v>
      </c>
      <c r="F105" s="72">
        <v>54.29</v>
      </c>
      <c r="G105" s="72">
        <v>494.29</v>
      </c>
      <c r="H105" s="72">
        <v>46.95</v>
      </c>
      <c r="I105" s="27">
        <f t="shared" si="7"/>
        <v>771.67000000000007</v>
      </c>
      <c r="J105" s="73">
        <v>0.24</v>
      </c>
      <c r="K105" s="72"/>
      <c r="L105" s="72">
        <v>208.05</v>
      </c>
      <c r="M105" s="72">
        <v>1449.19</v>
      </c>
      <c r="N105" s="28">
        <f t="shared" si="8"/>
        <v>1657.48</v>
      </c>
      <c r="O105" s="29">
        <f t="shared" si="9"/>
        <v>2429.15</v>
      </c>
      <c r="P105" s="78">
        <v>90.12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32201</v>
      </c>
      <c r="D106" s="66">
        <v>26388</v>
      </c>
      <c r="E106" s="66">
        <v>36</v>
      </c>
      <c r="F106" s="66">
        <v>13840</v>
      </c>
      <c r="G106" s="66">
        <v>143092</v>
      </c>
      <c r="H106" s="66">
        <v>7039</v>
      </c>
      <c r="I106" s="18">
        <f t="shared" si="7"/>
        <v>222596</v>
      </c>
      <c r="J106" s="67">
        <v>19</v>
      </c>
      <c r="K106" s="66"/>
      <c r="L106" s="66">
        <v>25599</v>
      </c>
      <c r="M106" s="66">
        <v>170284</v>
      </c>
      <c r="N106" s="20">
        <f t="shared" si="8"/>
        <v>195902</v>
      </c>
      <c r="O106" s="21">
        <f t="shared" si="9"/>
        <v>418498</v>
      </c>
      <c r="P106" s="78">
        <v>56.15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289.2</v>
      </c>
      <c r="D107" s="75">
        <v>281</v>
      </c>
      <c r="E107" s="75">
        <v>0.4</v>
      </c>
      <c r="F107" s="75">
        <v>83.3</v>
      </c>
      <c r="G107" s="75">
        <v>1206.0999999999999</v>
      </c>
      <c r="H107" s="75">
        <v>110.2</v>
      </c>
      <c r="I107" s="30">
        <f t="shared" si="7"/>
        <v>1970.2</v>
      </c>
      <c r="J107" s="76">
        <v>0</v>
      </c>
      <c r="K107" s="75"/>
      <c r="L107" s="75">
        <v>313.10000000000002</v>
      </c>
      <c r="M107" s="75">
        <v>2084.1</v>
      </c>
      <c r="N107" s="31">
        <f t="shared" si="8"/>
        <v>2397.1999999999998</v>
      </c>
      <c r="O107" s="32">
        <f t="shared" si="9"/>
        <v>4367.3999999999996</v>
      </c>
      <c r="P107" s="78">
        <v>352.07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34.94</v>
      </c>
      <c r="D108" s="72">
        <v>38.270000000000003</v>
      </c>
      <c r="E108" s="72">
        <v>0.17</v>
      </c>
      <c r="F108" s="72">
        <v>45.52</v>
      </c>
      <c r="G108" s="72">
        <v>54.86</v>
      </c>
      <c r="H108" s="72">
        <v>6.92</v>
      </c>
      <c r="I108" s="27">
        <f t="shared" si="7"/>
        <v>180.67999999999998</v>
      </c>
      <c r="J108" s="73">
        <v>0.28999999999999998</v>
      </c>
      <c r="K108" s="72"/>
      <c r="L108" s="72">
        <v>133.19999999999999</v>
      </c>
      <c r="M108" s="72">
        <v>871.68</v>
      </c>
      <c r="N108" s="28">
        <f t="shared" si="8"/>
        <v>1005.17</v>
      </c>
      <c r="O108" s="29">
        <f t="shared" si="9"/>
        <v>1185.8499999999999</v>
      </c>
      <c r="P108" s="78">
        <v>0.04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14174</v>
      </c>
      <c r="D109" s="66">
        <v>11071</v>
      </c>
      <c r="E109" s="66">
        <v>54</v>
      </c>
      <c r="F109" s="66">
        <v>11948</v>
      </c>
      <c r="G109" s="66">
        <v>16975</v>
      </c>
      <c r="H109" s="66">
        <v>1316</v>
      </c>
      <c r="I109" s="18">
        <f t="shared" si="7"/>
        <v>55538</v>
      </c>
      <c r="J109" s="67">
        <v>25</v>
      </c>
      <c r="K109" s="66"/>
      <c r="L109" s="66">
        <v>17153</v>
      </c>
      <c r="M109" s="66">
        <v>111341</v>
      </c>
      <c r="N109" s="20">
        <f t="shared" si="8"/>
        <v>128519</v>
      </c>
      <c r="O109" s="21">
        <f t="shared" si="9"/>
        <v>184057</v>
      </c>
      <c r="P109" s="78">
        <v>17.87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122.1</v>
      </c>
      <c r="D110" s="75">
        <v>94.6</v>
      </c>
      <c r="E110" s="75">
        <v>0.5</v>
      </c>
      <c r="F110" s="75">
        <v>68</v>
      </c>
      <c r="G110" s="75">
        <v>122.1</v>
      </c>
      <c r="H110" s="75">
        <v>16.2</v>
      </c>
      <c r="I110" s="30">
        <f t="shared" si="7"/>
        <v>423.49999999999994</v>
      </c>
      <c r="J110" s="76">
        <v>0</v>
      </c>
      <c r="K110" s="75"/>
      <c r="L110" s="75">
        <v>163.19999999999999</v>
      </c>
      <c r="M110" s="75">
        <v>1045.5</v>
      </c>
      <c r="N110" s="31">
        <f t="shared" si="8"/>
        <v>1208.7</v>
      </c>
      <c r="O110" s="32">
        <f t="shared" si="9"/>
        <v>1632.2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18.27</v>
      </c>
      <c r="D111" s="72">
        <v>73.59</v>
      </c>
      <c r="E111" s="72">
        <v>0.17</v>
      </c>
      <c r="F111" s="72">
        <v>41.43</v>
      </c>
      <c r="G111" s="72">
        <v>57.82</v>
      </c>
      <c r="H111" s="72">
        <v>53.73</v>
      </c>
      <c r="I111" s="27">
        <f t="shared" si="7"/>
        <v>245.01</v>
      </c>
      <c r="J111" s="73">
        <v>0.41</v>
      </c>
      <c r="K111" s="72"/>
      <c r="L111" s="72">
        <v>75.959999999999994</v>
      </c>
      <c r="M111" s="72">
        <v>559.66999999999996</v>
      </c>
      <c r="N111" s="28">
        <f t="shared" si="8"/>
        <v>636.04</v>
      </c>
      <c r="O111" s="29">
        <f t="shared" si="9"/>
        <v>881.05</v>
      </c>
      <c r="P111" s="33">
        <f>SUM(P104:P110)</f>
        <v>527.38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7564</v>
      </c>
      <c r="D112" s="66">
        <v>22198</v>
      </c>
      <c r="E112" s="66">
        <v>54</v>
      </c>
      <c r="F112" s="66">
        <v>10727</v>
      </c>
      <c r="G112" s="66">
        <v>16039</v>
      </c>
      <c r="H112" s="66">
        <v>8963</v>
      </c>
      <c r="I112" s="18">
        <f t="shared" si="7"/>
        <v>65545</v>
      </c>
      <c r="J112" s="67">
        <v>33</v>
      </c>
      <c r="K112" s="66"/>
      <c r="L112" s="66">
        <v>10024</v>
      </c>
      <c r="M112" s="66">
        <v>71439</v>
      </c>
      <c r="N112" s="20">
        <f t="shared" si="8"/>
        <v>81496</v>
      </c>
      <c r="O112" s="21">
        <f t="shared" si="9"/>
        <v>147041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6.4</v>
      </c>
      <c r="D113" s="75">
        <v>20.100000000000001</v>
      </c>
      <c r="E113" s="75">
        <v>0</v>
      </c>
      <c r="F113" s="75">
        <v>53.7</v>
      </c>
      <c r="G113" s="75">
        <v>15.8</v>
      </c>
      <c r="H113" s="75">
        <v>107.8</v>
      </c>
      <c r="I113" s="30">
        <f t="shared" si="7"/>
        <v>203.8</v>
      </c>
      <c r="J113" s="76">
        <v>0</v>
      </c>
      <c r="K113" s="75"/>
      <c r="L113" s="75">
        <v>8.6</v>
      </c>
      <c r="M113" s="75">
        <v>65.599999999999994</v>
      </c>
      <c r="N113" s="31">
        <f t="shared" si="8"/>
        <v>74.199999999999989</v>
      </c>
      <c r="O113" s="32">
        <f t="shared" si="9"/>
        <v>278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18.920000000000002</v>
      </c>
      <c r="D114" s="72">
        <v>38.630000000000003</v>
      </c>
      <c r="E114" s="72">
        <v>0.82</v>
      </c>
      <c r="F114" s="72">
        <v>12.21</v>
      </c>
      <c r="G114" s="72">
        <v>3.59</v>
      </c>
      <c r="H114" s="72">
        <v>7.64</v>
      </c>
      <c r="I114" s="27">
        <f t="shared" si="7"/>
        <v>81.810000000000016</v>
      </c>
      <c r="J114" s="73">
        <v>0.63</v>
      </c>
      <c r="K114" s="72"/>
      <c r="L114" s="72">
        <v>36.020000000000003</v>
      </c>
      <c r="M114" s="72">
        <v>174.26</v>
      </c>
      <c r="N114" s="28">
        <f t="shared" si="8"/>
        <v>210.91</v>
      </c>
      <c r="O114" s="29">
        <f t="shared" si="9"/>
        <v>292.72000000000003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6861</v>
      </c>
      <c r="D115" s="66">
        <v>12065</v>
      </c>
      <c r="E115" s="66">
        <v>272</v>
      </c>
      <c r="F115" s="66">
        <v>3366</v>
      </c>
      <c r="G115" s="66">
        <v>1209</v>
      </c>
      <c r="H115" s="66">
        <v>1846</v>
      </c>
      <c r="I115" s="18">
        <f t="shared" si="7"/>
        <v>25619</v>
      </c>
      <c r="J115" s="67">
        <v>52</v>
      </c>
      <c r="K115" s="66"/>
      <c r="L115" s="66">
        <v>4696</v>
      </c>
      <c r="M115" s="66">
        <v>22528</v>
      </c>
      <c r="N115" s="20">
        <f t="shared" si="8"/>
        <v>27276</v>
      </c>
      <c r="O115" s="21">
        <f t="shared" si="9"/>
        <v>52895</v>
      </c>
      <c r="P115" s="82">
        <v>51.9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5.9</v>
      </c>
      <c r="D116" s="84">
        <v>11.4</v>
      </c>
      <c r="E116" s="84">
        <v>0.3</v>
      </c>
      <c r="F116" s="84">
        <v>13.1</v>
      </c>
      <c r="G116" s="84">
        <v>1.2</v>
      </c>
      <c r="H116" s="84">
        <v>18.600000000000001</v>
      </c>
      <c r="I116" s="46">
        <f t="shared" si="7"/>
        <v>50.5</v>
      </c>
      <c r="J116" s="85">
        <v>0.1</v>
      </c>
      <c r="K116" s="84"/>
      <c r="L116" s="84">
        <v>4.4000000000000004</v>
      </c>
      <c r="M116" s="84">
        <v>20.3</v>
      </c>
      <c r="N116" s="47">
        <f t="shared" si="8"/>
        <v>24.8</v>
      </c>
      <c r="O116" s="43">
        <f t="shared" si="9"/>
        <v>75.3</v>
      </c>
      <c r="P116" s="44">
        <f>SUM(O136,P111,P112,P115)</f>
        <v>17339.210000000003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8.84</v>
      </c>
      <c r="D121" s="63">
        <v>38.35</v>
      </c>
      <c r="E121" s="63">
        <v>0.38</v>
      </c>
      <c r="F121" s="63">
        <v>14.41</v>
      </c>
      <c r="G121" s="63">
        <v>0.4</v>
      </c>
      <c r="H121" s="63">
        <v>15.24</v>
      </c>
      <c r="I121" s="11">
        <f t="shared" si="7"/>
        <v>77.62</v>
      </c>
      <c r="J121" s="64">
        <v>0.64</v>
      </c>
      <c r="K121" s="63"/>
      <c r="L121" s="63">
        <v>16.27</v>
      </c>
      <c r="M121" s="63">
        <v>138.53</v>
      </c>
      <c r="N121" s="13">
        <f t="shared" si="8"/>
        <v>155.44</v>
      </c>
      <c r="O121" s="14">
        <f t="shared" si="9"/>
        <v>233.06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3681</v>
      </c>
      <c r="D122" s="66">
        <v>12244</v>
      </c>
      <c r="E122" s="66">
        <v>120</v>
      </c>
      <c r="F122" s="66">
        <v>3958</v>
      </c>
      <c r="G122" s="66">
        <v>135</v>
      </c>
      <c r="H122" s="66">
        <v>3387</v>
      </c>
      <c r="I122" s="18">
        <f t="shared" si="7"/>
        <v>23525</v>
      </c>
      <c r="J122" s="67">
        <v>52</v>
      </c>
      <c r="K122" s="66"/>
      <c r="L122" s="66">
        <v>2122</v>
      </c>
      <c r="M122" s="66">
        <v>17297</v>
      </c>
      <c r="N122" s="20">
        <f t="shared" si="8"/>
        <v>19471</v>
      </c>
      <c r="O122" s="21">
        <f t="shared" si="9"/>
        <v>42996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3.1</v>
      </c>
      <c r="D123" s="75">
        <v>10.6</v>
      </c>
      <c r="E123" s="75">
        <v>0.1</v>
      </c>
      <c r="F123" s="75">
        <v>11.9</v>
      </c>
      <c r="G123" s="75">
        <v>0.1</v>
      </c>
      <c r="H123" s="75">
        <v>30.6</v>
      </c>
      <c r="I123" s="30">
        <f t="shared" si="7"/>
        <v>56.400000000000006</v>
      </c>
      <c r="J123" s="76">
        <v>0</v>
      </c>
      <c r="K123" s="75"/>
      <c r="L123" s="75">
        <v>1.3</v>
      </c>
      <c r="M123" s="75">
        <v>15.8</v>
      </c>
      <c r="N123" s="31">
        <f t="shared" si="8"/>
        <v>17.100000000000001</v>
      </c>
      <c r="O123" s="32">
        <f t="shared" si="9"/>
        <v>73.5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6.91</v>
      </c>
      <c r="D124" s="72">
        <v>21.26</v>
      </c>
      <c r="E124" s="72">
        <v>0.3</v>
      </c>
      <c r="F124" s="72">
        <v>5.25</v>
      </c>
      <c r="G124" s="72">
        <v>2.2799999999999998</v>
      </c>
      <c r="H124" s="72">
        <v>2.4500000000000002</v>
      </c>
      <c r="I124" s="27">
        <f t="shared" si="7"/>
        <v>38.450000000000003</v>
      </c>
      <c r="J124" s="73"/>
      <c r="K124" s="72"/>
      <c r="L124" s="72">
        <v>23.88</v>
      </c>
      <c r="M124" s="72">
        <v>60.7</v>
      </c>
      <c r="N124" s="28">
        <f t="shared" si="8"/>
        <v>84.58</v>
      </c>
      <c r="O124" s="29">
        <f t="shared" si="9"/>
        <v>123.03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2833</v>
      </c>
      <c r="D125" s="66">
        <v>6763</v>
      </c>
      <c r="E125" s="66">
        <v>96</v>
      </c>
      <c r="F125" s="66">
        <v>1477</v>
      </c>
      <c r="G125" s="66">
        <v>765</v>
      </c>
      <c r="H125" s="66">
        <v>635</v>
      </c>
      <c r="I125" s="18">
        <f t="shared" si="7"/>
        <v>12569</v>
      </c>
      <c r="J125" s="67"/>
      <c r="K125" s="66"/>
      <c r="L125" s="66">
        <v>2781</v>
      </c>
      <c r="M125" s="66">
        <v>6878</v>
      </c>
      <c r="N125" s="20">
        <f t="shared" si="8"/>
        <v>9659</v>
      </c>
      <c r="O125" s="21">
        <f t="shared" si="9"/>
        <v>22228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2.4</v>
      </c>
      <c r="D126" s="75">
        <v>6.4</v>
      </c>
      <c r="E126" s="75">
        <v>0</v>
      </c>
      <c r="F126" s="75">
        <v>4.0999999999999996</v>
      </c>
      <c r="G126" s="75">
        <v>0.6</v>
      </c>
      <c r="H126" s="75">
        <v>5.5</v>
      </c>
      <c r="I126" s="30">
        <f t="shared" si="7"/>
        <v>19</v>
      </c>
      <c r="J126" s="76"/>
      <c r="K126" s="75"/>
      <c r="L126" s="75">
        <v>2.5</v>
      </c>
      <c r="M126" s="75">
        <v>6.2</v>
      </c>
      <c r="N126" s="31">
        <f t="shared" si="8"/>
        <v>8.6999999999999993</v>
      </c>
      <c r="O126" s="32">
        <f t="shared" si="9"/>
        <v>27.7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11.95</v>
      </c>
      <c r="D127" s="72">
        <v>65.03</v>
      </c>
      <c r="E127" s="72">
        <v>1.89</v>
      </c>
      <c r="F127" s="72">
        <v>7.71</v>
      </c>
      <c r="G127" s="72">
        <v>1.88</v>
      </c>
      <c r="H127" s="72">
        <v>166.12</v>
      </c>
      <c r="I127" s="27">
        <f t="shared" si="7"/>
        <v>254.57999999999998</v>
      </c>
      <c r="J127" s="73"/>
      <c r="K127" s="72"/>
      <c r="L127" s="72">
        <v>17.170000000000002</v>
      </c>
      <c r="M127" s="72">
        <v>264.64</v>
      </c>
      <c r="N127" s="28">
        <f t="shared" si="8"/>
        <v>281.81</v>
      </c>
      <c r="O127" s="29">
        <f t="shared" si="9"/>
        <v>536.39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4578</v>
      </c>
      <c r="D128" s="66">
        <v>19877</v>
      </c>
      <c r="E128" s="66">
        <v>575</v>
      </c>
      <c r="F128" s="66">
        <v>2308</v>
      </c>
      <c r="G128" s="66">
        <v>631</v>
      </c>
      <c r="H128" s="66">
        <v>36753</v>
      </c>
      <c r="I128" s="18">
        <f t="shared" si="7"/>
        <v>64722</v>
      </c>
      <c r="J128" s="67"/>
      <c r="K128" s="66"/>
      <c r="L128" s="66">
        <v>1739</v>
      </c>
      <c r="M128" s="66">
        <v>28715</v>
      </c>
      <c r="N128" s="20">
        <f t="shared" si="8"/>
        <v>30454</v>
      </c>
      <c r="O128" s="21">
        <f t="shared" si="9"/>
        <v>95176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3.2</v>
      </c>
      <c r="D129" s="75">
        <v>18.899999999999999</v>
      </c>
      <c r="E129" s="75">
        <v>0.3</v>
      </c>
      <c r="F129" s="75">
        <v>2</v>
      </c>
      <c r="G129" s="75">
        <v>0.6</v>
      </c>
      <c r="H129" s="75">
        <v>114.5</v>
      </c>
      <c r="I129" s="30">
        <f t="shared" si="7"/>
        <v>139.5</v>
      </c>
      <c r="J129" s="76"/>
      <c r="K129" s="75"/>
      <c r="L129" s="75">
        <v>1.7</v>
      </c>
      <c r="M129" s="75">
        <v>28</v>
      </c>
      <c r="N129" s="31">
        <f t="shared" si="8"/>
        <v>29.7</v>
      </c>
      <c r="O129" s="32">
        <f t="shared" si="9"/>
        <v>169.2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983.39</v>
      </c>
      <c r="D130" s="63">
        <v>3377.33</v>
      </c>
      <c r="E130" s="63">
        <v>10.93</v>
      </c>
      <c r="F130" s="63">
        <v>1972.77</v>
      </c>
      <c r="G130" s="63">
        <v>2752.47</v>
      </c>
      <c r="H130" s="63">
        <v>359.77</v>
      </c>
      <c r="I130" s="11">
        <f t="shared" si="7"/>
        <v>9456.66</v>
      </c>
      <c r="J130" s="64">
        <v>2.2799999999999998</v>
      </c>
      <c r="K130" s="63"/>
      <c r="L130" s="63">
        <v>908.93</v>
      </c>
      <c r="M130" s="63">
        <v>6248.62</v>
      </c>
      <c r="N130" s="13">
        <f>SUM(J130:M130)</f>
        <v>7159.83</v>
      </c>
      <c r="O130" s="14">
        <f t="shared" si="9"/>
        <v>16616.489999999998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350532</v>
      </c>
      <c r="D131" s="66">
        <v>781402</v>
      </c>
      <c r="E131" s="66">
        <v>2977</v>
      </c>
      <c r="F131" s="66">
        <v>455296</v>
      </c>
      <c r="G131" s="66">
        <v>756477</v>
      </c>
      <c r="H131" s="66">
        <v>67208</v>
      </c>
      <c r="I131" s="18">
        <f t="shared" si="7"/>
        <v>2413892</v>
      </c>
      <c r="J131" s="67">
        <v>186</v>
      </c>
      <c r="K131" s="66"/>
      <c r="L131" s="66">
        <v>107900</v>
      </c>
      <c r="M131" s="66">
        <v>708772</v>
      </c>
      <c r="N131" s="20">
        <f t="shared" si="8"/>
        <v>816858</v>
      </c>
      <c r="O131" s="21">
        <f t="shared" si="9"/>
        <v>3230750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3714.6</v>
      </c>
      <c r="D132" s="75">
        <v>13573.3</v>
      </c>
      <c r="E132" s="75">
        <v>28.7</v>
      </c>
      <c r="F132" s="75">
        <v>4575.2</v>
      </c>
      <c r="G132" s="75">
        <v>8131.1</v>
      </c>
      <c r="H132" s="75">
        <v>548.6</v>
      </c>
      <c r="I132" s="30">
        <f t="shared" ref="I132:I138" si="10">SUM(C132:H132)</f>
        <v>30571.5</v>
      </c>
      <c r="J132" s="76">
        <v>0.2</v>
      </c>
      <c r="K132" s="75"/>
      <c r="L132" s="75">
        <v>1197.8</v>
      </c>
      <c r="M132" s="75">
        <v>7900.8</v>
      </c>
      <c r="N132" s="31">
        <f t="shared" ref="N132:N138" si="11">SUM(J132:M132)</f>
        <v>9098.7999999999993</v>
      </c>
      <c r="O132" s="32">
        <f t="shared" ref="O132:O138" si="12">SUM(N132,I132)</f>
        <v>39670.300000000003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980.98</v>
      </c>
      <c r="D133" s="72">
        <v>2176.5</v>
      </c>
      <c r="E133" s="72">
        <v>10.93</v>
      </c>
      <c r="F133" s="72">
        <v>1971.43</v>
      </c>
      <c r="G133" s="72">
        <v>2748.51</v>
      </c>
      <c r="H133" s="72">
        <v>324.27</v>
      </c>
      <c r="I133" s="27">
        <f t="shared" si="10"/>
        <v>8212.6200000000008</v>
      </c>
      <c r="J133" s="73">
        <v>2.2799999999999998</v>
      </c>
      <c r="K133" s="72"/>
      <c r="L133" s="72">
        <v>905.26</v>
      </c>
      <c r="M133" s="72">
        <v>6231.26</v>
      </c>
      <c r="N133" s="28">
        <f t="shared" si="11"/>
        <v>7138.8</v>
      </c>
      <c r="O133" s="29">
        <f t="shared" si="12"/>
        <v>15351.420000000002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349978</v>
      </c>
      <c r="D134" s="66">
        <v>557560</v>
      </c>
      <c r="E134" s="66">
        <v>2977</v>
      </c>
      <c r="F134" s="66">
        <v>455078</v>
      </c>
      <c r="G134" s="66">
        <v>755709</v>
      </c>
      <c r="H134" s="66">
        <v>63005</v>
      </c>
      <c r="I134" s="18">
        <f t="shared" si="10"/>
        <v>2184307</v>
      </c>
      <c r="J134" s="67">
        <v>186</v>
      </c>
      <c r="K134" s="66"/>
      <c r="L134" s="66">
        <v>107787</v>
      </c>
      <c r="M134" s="66">
        <v>708374</v>
      </c>
      <c r="N134" s="20">
        <f t="shared" si="11"/>
        <v>816347</v>
      </c>
      <c r="O134" s="21">
        <f t="shared" si="12"/>
        <v>3000654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3699.2</v>
      </c>
      <c r="D135" s="84">
        <v>7380.6</v>
      </c>
      <c r="E135" s="84">
        <v>28.7</v>
      </c>
      <c r="F135" s="84">
        <v>4570.3999999999996</v>
      </c>
      <c r="G135" s="84">
        <v>8111.4</v>
      </c>
      <c r="H135" s="84">
        <v>456.6</v>
      </c>
      <c r="I135" s="46">
        <f t="shared" si="10"/>
        <v>24246.899999999998</v>
      </c>
      <c r="J135" s="85">
        <v>0.2</v>
      </c>
      <c r="K135" s="84"/>
      <c r="L135" s="84">
        <v>1189.5999999999999</v>
      </c>
      <c r="M135" s="84">
        <v>7871</v>
      </c>
      <c r="N135" s="47">
        <f t="shared" si="11"/>
        <v>9060.7999999999993</v>
      </c>
      <c r="O135" s="43">
        <f t="shared" si="12"/>
        <v>33307.699999999997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984.70999999999992</v>
      </c>
      <c r="D136" s="54">
        <f t="shared" si="13"/>
        <v>3511.3800000000006</v>
      </c>
      <c r="E136" s="54">
        <f t="shared" si="13"/>
        <v>10.980000000000002</v>
      </c>
      <c r="F136" s="54">
        <f t="shared" si="13"/>
        <v>1972.7700000000002</v>
      </c>
      <c r="G136" s="54">
        <f t="shared" si="13"/>
        <v>2753.4800000000005</v>
      </c>
      <c r="H136" s="54">
        <f t="shared" si="13"/>
        <v>359.81</v>
      </c>
      <c r="I136" s="55">
        <f t="shared" si="10"/>
        <v>9593.1299999999992</v>
      </c>
      <c r="J136" s="56">
        <f t="shared" ref="J136:M138" si="14">SUM(J63,J66,J69,J72,J75,J78,J81,J84,J87,J90,J93,J96,J99,J102,J105,J108,J111,J114,J121,J124,J127)</f>
        <v>2.2800000000000002</v>
      </c>
      <c r="K136" s="54">
        <f t="shared" si="14"/>
        <v>0</v>
      </c>
      <c r="L136" s="54">
        <f t="shared" si="14"/>
        <v>911.36999999999989</v>
      </c>
      <c r="M136" s="54">
        <f t="shared" si="14"/>
        <v>6253.1500000000005</v>
      </c>
      <c r="N136" s="57">
        <f t="shared" si="11"/>
        <v>7166.8</v>
      </c>
      <c r="O136" s="58">
        <f t="shared" si="12"/>
        <v>16759.93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350574</v>
      </c>
      <c r="D137" s="17">
        <f t="shared" si="13"/>
        <v>799062</v>
      </c>
      <c r="E137" s="17">
        <f t="shared" si="13"/>
        <v>2982</v>
      </c>
      <c r="F137" s="17">
        <f t="shared" si="13"/>
        <v>455296</v>
      </c>
      <c r="G137" s="17">
        <f t="shared" si="13"/>
        <v>756477</v>
      </c>
      <c r="H137" s="17">
        <f t="shared" si="13"/>
        <v>67210</v>
      </c>
      <c r="I137" s="18">
        <f t="shared" si="10"/>
        <v>2431601</v>
      </c>
      <c r="J137" s="19">
        <f t="shared" si="14"/>
        <v>186</v>
      </c>
      <c r="K137" s="17">
        <f t="shared" si="14"/>
        <v>0</v>
      </c>
      <c r="L137" s="17">
        <f t="shared" si="14"/>
        <v>107932</v>
      </c>
      <c r="M137" s="17">
        <f t="shared" si="14"/>
        <v>708802</v>
      </c>
      <c r="N137" s="20">
        <f t="shared" si="11"/>
        <v>816920</v>
      </c>
      <c r="O137" s="21">
        <f t="shared" si="12"/>
        <v>3248521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3716.6999999999994</v>
      </c>
      <c r="D138" s="40">
        <f t="shared" si="13"/>
        <v>14489.800000000001</v>
      </c>
      <c r="E138" s="40">
        <f t="shared" si="13"/>
        <v>29.200000000000003</v>
      </c>
      <c r="F138" s="40">
        <f t="shared" si="13"/>
        <v>4575.2000000000007</v>
      </c>
      <c r="G138" s="40">
        <f t="shared" si="13"/>
        <v>8131.1000000000022</v>
      </c>
      <c r="H138" s="40">
        <f t="shared" si="13"/>
        <v>548.70000000000005</v>
      </c>
      <c r="I138" s="46">
        <f t="shared" si="10"/>
        <v>31490.700000000004</v>
      </c>
      <c r="J138" s="42">
        <f t="shared" si="14"/>
        <v>0.2</v>
      </c>
      <c r="K138" s="40">
        <f t="shared" si="14"/>
        <v>0</v>
      </c>
      <c r="L138" s="40">
        <f t="shared" si="14"/>
        <v>1202.3999999999999</v>
      </c>
      <c r="M138" s="40">
        <f t="shared" si="14"/>
        <v>7904.9000000000005</v>
      </c>
      <c r="N138" s="47">
        <f t="shared" si="11"/>
        <v>9107.5</v>
      </c>
      <c r="O138" s="43">
        <f t="shared" si="12"/>
        <v>40598.200000000004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4BDE7-AB00-4322-BD1F-ED08D46B076B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>
        <v>0.24</v>
      </c>
      <c r="E5" s="63"/>
      <c r="F5" s="63"/>
      <c r="G5" s="63">
        <v>0.98</v>
      </c>
      <c r="H5" s="63"/>
      <c r="I5" s="11">
        <f t="shared" ref="I5:I36" si="0">SUM(C5:H5)</f>
        <v>1.22</v>
      </c>
      <c r="J5" s="64"/>
      <c r="K5" s="63"/>
      <c r="L5" s="63">
        <v>0.44</v>
      </c>
      <c r="M5" s="63">
        <v>0.6</v>
      </c>
      <c r="N5" s="13">
        <f t="shared" ref="N5:N58" si="1">SUM(J5:M5)</f>
        <v>1.04</v>
      </c>
      <c r="O5" s="14">
        <f>SUM(N5,I5)</f>
        <v>2.2599999999999998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>
        <v>0</v>
      </c>
      <c r="E6" s="66"/>
      <c r="F6" s="66"/>
      <c r="G6" s="66">
        <v>0</v>
      </c>
      <c r="H6" s="66"/>
      <c r="I6" s="18">
        <f t="shared" si="0"/>
        <v>0</v>
      </c>
      <c r="J6" s="67"/>
      <c r="K6" s="66"/>
      <c r="L6" s="66">
        <v>0</v>
      </c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>
        <v>0</v>
      </c>
      <c r="E7" s="69"/>
      <c r="F7" s="69"/>
      <c r="G7" s="69">
        <v>0</v>
      </c>
      <c r="H7" s="69"/>
      <c r="I7" s="24">
        <f t="shared" si="0"/>
        <v>0</v>
      </c>
      <c r="J7" s="70"/>
      <c r="K7" s="69"/>
      <c r="L7" s="69">
        <v>0</v>
      </c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0.83</v>
      </c>
      <c r="E8" s="72"/>
      <c r="F8" s="72"/>
      <c r="G8" s="72"/>
      <c r="H8" s="72"/>
      <c r="I8" s="27">
        <f t="shared" si="0"/>
        <v>0.83</v>
      </c>
      <c r="J8" s="73"/>
      <c r="K8" s="72"/>
      <c r="L8" s="72"/>
      <c r="M8" s="72">
        <v>0.82</v>
      </c>
      <c r="N8" s="28">
        <f t="shared" si="1"/>
        <v>0.82</v>
      </c>
      <c r="O8" s="29">
        <f t="shared" si="2"/>
        <v>1.65</v>
      </c>
      <c r="P8" s="22" t="s">
        <v>25</v>
      </c>
      <c r="Q8" s="129" t="s">
        <v>127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8</v>
      </c>
      <c r="N9" s="20">
        <f t="shared" si="1"/>
        <v>8</v>
      </c>
      <c r="O9" s="21">
        <f t="shared" si="2"/>
        <v>8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1.1000000000000001</v>
      </c>
      <c r="N10" s="31">
        <f t="shared" si="1"/>
        <v>1.1000000000000001</v>
      </c>
      <c r="O10" s="32">
        <f t="shared" si="2"/>
        <v>1.1000000000000001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/>
      <c r="N11" s="28">
        <f t="shared" si="1"/>
        <v>0</v>
      </c>
      <c r="O11" s="29">
        <f t="shared" si="2"/>
        <v>0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104</v>
      </c>
      <c r="E12" s="66"/>
      <c r="F12" s="66"/>
      <c r="G12" s="66"/>
      <c r="H12" s="66"/>
      <c r="I12" s="18">
        <f t="shared" si="0"/>
        <v>104</v>
      </c>
      <c r="J12" s="67"/>
      <c r="K12" s="66"/>
      <c r="L12" s="66"/>
      <c r="M12" s="66"/>
      <c r="N12" s="20">
        <f t="shared" si="1"/>
        <v>0</v>
      </c>
      <c r="O12" s="21">
        <f t="shared" si="2"/>
        <v>104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22.4</v>
      </c>
      <c r="E13" s="75"/>
      <c r="F13" s="75"/>
      <c r="G13" s="75"/>
      <c r="H13" s="75"/>
      <c r="I13" s="30">
        <f t="shared" si="0"/>
        <v>22.4</v>
      </c>
      <c r="J13" s="76"/>
      <c r="K13" s="75"/>
      <c r="L13" s="75"/>
      <c r="M13" s="75"/>
      <c r="N13" s="31">
        <f t="shared" si="1"/>
        <v>0</v>
      </c>
      <c r="O13" s="32">
        <f t="shared" si="2"/>
        <v>22.4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3.32</v>
      </c>
      <c r="D14" s="72">
        <v>8.8000000000000007</v>
      </c>
      <c r="E14" s="72"/>
      <c r="F14" s="72"/>
      <c r="G14" s="72">
        <v>2.4300000000000002</v>
      </c>
      <c r="H14" s="72"/>
      <c r="I14" s="27">
        <f t="shared" si="0"/>
        <v>14.55</v>
      </c>
      <c r="J14" s="73"/>
      <c r="K14" s="72"/>
      <c r="L14" s="72"/>
      <c r="M14" s="72">
        <v>0.92</v>
      </c>
      <c r="N14" s="28">
        <f t="shared" si="1"/>
        <v>0.92</v>
      </c>
      <c r="O14" s="29">
        <f t="shared" si="2"/>
        <v>15.47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391</v>
      </c>
      <c r="D15" s="66">
        <v>507</v>
      </c>
      <c r="E15" s="66"/>
      <c r="F15" s="66"/>
      <c r="G15" s="66">
        <v>141</v>
      </c>
      <c r="H15" s="66"/>
      <c r="I15" s="18">
        <f t="shared" si="0"/>
        <v>1039</v>
      </c>
      <c r="J15" s="67"/>
      <c r="K15" s="66"/>
      <c r="L15" s="66"/>
      <c r="M15" s="66">
        <v>31</v>
      </c>
      <c r="N15" s="20">
        <f t="shared" si="1"/>
        <v>31</v>
      </c>
      <c r="O15" s="21">
        <f t="shared" si="2"/>
        <v>1070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31.6</v>
      </c>
      <c r="D16" s="75">
        <v>50.8</v>
      </c>
      <c r="E16" s="75"/>
      <c r="F16" s="75"/>
      <c r="G16" s="75">
        <v>10.6</v>
      </c>
      <c r="H16" s="75"/>
      <c r="I16" s="30">
        <f t="shared" si="0"/>
        <v>93</v>
      </c>
      <c r="J16" s="76"/>
      <c r="K16" s="75"/>
      <c r="L16" s="75"/>
      <c r="M16" s="75">
        <v>2</v>
      </c>
      <c r="N16" s="31">
        <f t="shared" si="1"/>
        <v>2</v>
      </c>
      <c r="O16" s="32">
        <f t="shared" si="2"/>
        <v>95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6.92</v>
      </c>
      <c r="E17" s="72"/>
      <c r="F17" s="72"/>
      <c r="G17" s="72">
        <v>0.02</v>
      </c>
      <c r="H17" s="72"/>
      <c r="I17" s="27">
        <f t="shared" si="0"/>
        <v>6.9399999999999995</v>
      </c>
      <c r="J17" s="73"/>
      <c r="K17" s="72"/>
      <c r="L17" s="72"/>
      <c r="M17" s="72">
        <v>5.38</v>
      </c>
      <c r="N17" s="28">
        <f t="shared" si="1"/>
        <v>5.38</v>
      </c>
      <c r="O17" s="29">
        <f t="shared" si="2"/>
        <v>12.32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2433</v>
      </c>
      <c r="E18" s="66"/>
      <c r="F18" s="66"/>
      <c r="G18" s="66">
        <v>2</v>
      </c>
      <c r="H18" s="66"/>
      <c r="I18" s="18">
        <f t="shared" si="0"/>
        <v>2435</v>
      </c>
      <c r="J18" s="67"/>
      <c r="K18" s="66"/>
      <c r="L18" s="66"/>
      <c r="M18" s="66">
        <v>184</v>
      </c>
      <c r="N18" s="20">
        <f t="shared" si="1"/>
        <v>184</v>
      </c>
      <c r="O18" s="21">
        <f t="shared" si="2"/>
        <v>2619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148.6</v>
      </c>
      <c r="E19" s="75"/>
      <c r="F19" s="75"/>
      <c r="G19" s="75">
        <v>0.1</v>
      </c>
      <c r="H19" s="75"/>
      <c r="I19" s="30">
        <f t="shared" si="0"/>
        <v>148.69999999999999</v>
      </c>
      <c r="J19" s="76"/>
      <c r="K19" s="75"/>
      <c r="L19" s="75"/>
      <c r="M19" s="75">
        <v>9.1</v>
      </c>
      <c r="N19" s="31">
        <f t="shared" si="1"/>
        <v>9.1</v>
      </c>
      <c r="O19" s="32">
        <f t="shared" si="2"/>
        <v>157.79999999999998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84.57</v>
      </c>
      <c r="E20" s="72"/>
      <c r="F20" s="72"/>
      <c r="G20" s="72"/>
      <c r="H20" s="72">
        <v>4.0999999999999996</v>
      </c>
      <c r="I20" s="27">
        <f t="shared" si="0"/>
        <v>88.669999999999987</v>
      </c>
      <c r="J20" s="73"/>
      <c r="K20" s="72"/>
      <c r="L20" s="72"/>
      <c r="M20" s="72">
        <v>25.98</v>
      </c>
      <c r="N20" s="28">
        <f t="shared" si="1"/>
        <v>25.98</v>
      </c>
      <c r="O20" s="29">
        <f t="shared" si="2"/>
        <v>114.64999999999999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13983</v>
      </c>
      <c r="E21" s="66"/>
      <c r="F21" s="66"/>
      <c r="G21" s="66"/>
      <c r="H21" s="66">
        <v>200</v>
      </c>
      <c r="I21" s="18">
        <f t="shared" si="0"/>
        <v>14183</v>
      </c>
      <c r="J21" s="67"/>
      <c r="K21" s="66"/>
      <c r="L21" s="66"/>
      <c r="M21" s="66">
        <v>1201</v>
      </c>
      <c r="N21" s="20">
        <f t="shared" si="1"/>
        <v>1201</v>
      </c>
      <c r="O21" s="21">
        <f t="shared" si="2"/>
        <v>15384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590.6</v>
      </c>
      <c r="E22" s="75"/>
      <c r="F22" s="75"/>
      <c r="G22" s="75"/>
      <c r="H22" s="75">
        <v>10.9</v>
      </c>
      <c r="I22" s="30">
        <f t="shared" si="0"/>
        <v>601.5</v>
      </c>
      <c r="J22" s="76"/>
      <c r="K22" s="75"/>
      <c r="L22" s="75"/>
      <c r="M22" s="75">
        <v>46.2</v>
      </c>
      <c r="N22" s="31">
        <f t="shared" si="1"/>
        <v>46.2</v>
      </c>
      <c r="O22" s="32">
        <f t="shared" si="2"/>
        <v>647.70000000000005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173.39</v>
      </c>
      <c r="E23" s="72"/>
      <c r="F23" s="72"/>
      <c r="G23" s="72"/>
      <c r="H23" s="72">
        <v>0.14000000000000001</v>
      </c>
      <c r="I23" s="27">
        <f t="shared" si="0"/>
        <v>173.52999999999997</v>
      </c>
      <c r="J23" s="73"/>
      <c r="K23" s="72"/>
      <c r="L23" s="72">
        <v>0.43</v>
      </c>
      <c r="M23" s="72">
        <v>17.18</v>
      </c>
      <c r="N23" s="28">
        <f t="shared" si="1"/>
        <v>17.61</v>
      </c>
      <c r="O23" s="29">
        <f t="shared" si="2"/>
        <v>191.14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27441</v>
      </c>
      <c r="E24" s="66"/>
      <c r="F24" s="66"/>
      <c r="G24" s="66"/>
      <c r="H24" s="66">
        <v>11</v>
      </c>
      <c r="I24" s="18">
        <f t="shared" si="0"/>
        <v>27452</v>
      </c>
      <c r="J24" s="67"/>
      <c r="K24" s="66"/>
      <c r="L24" s="66">
        <v>28</v>
      </c>
      <c r="M24" s="66">
        <v>930</v>
      </c>
      <c r="N24" s="20">
        <f t="shared" si="1"/>
        <v>958</v>
      </c>
      <c r="O24" s="21">
        <f t="shared" si="2"/>
        <v>28410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938.6</v>
      </c>
      <c r="E25" s="75"/>
      <c r="F25" s="75"/>
      <c r="G25" s="75"/>
      <c r="H25" s="75">
        <v>0.5</v>
      </c>
      <c r="I25" s="30">
        <f t="shared" si="0"/>
        <v>939.1</v>
      </c>
      <c r="J25" s="76"/>
      <c r="K25" s="75"/>
      <c r="L25" s="75">
        <v>0.9</v>
      </c>
      <c r="M25" s="75">
        <v>30.2</v>
      </c>
      <c r="N25" s="31">
        <f t="shared" si="1"/>
        <v>31.099999999999998</v>
      </c>
      <c r="O25" s="32">
        <f t="shared" si="2"/>
        <v>970.2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0.28000000000000003</v>
      </c>
      <c r="D26" s="72">
        <v>208.31</v>
      </c>
      <c r="E26" s="72"/>
      <c r="F26" s="72"/>
      <c r="G26" s="72">
        <v>6.22</v>
      </c>
      <c r="H26" s="72"/>
      <c r="I26" s="27">
        <f t="shared" si="0"/>
        <v>214.81</v>
      </c>
      <c r="J26" s="73"/>
      <c r="K26" s="72"/>
      <c r="L26" s="72"/>
      <c r="M26" s="72">
        <v>49.93</v>
      </c>
      <c r="N26" s="28">
        <f t="shared" si="1"/>
        <v>49.93</v>
      </c>
      <c r="O26" s="29">
        <f t="shared" si="2"/>
        <v>264.74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70</v>
      </c>
      <c r="D27" s="66">
        <v>37196</v>
      </c>
      <c r="E27" s="66"/>
      <c r="F27" s="66"/>
      <c r="G27" s="66">
        <v>1178</v>
      </c>
      <c r="H27" s="66"/>
      <c r="I27" s="18">
        <f t="shared" si="0"/>
        <v>38444</v>
      </c>
      <c r="J27" s="67"/>
      <c r="K27" s="66"/>
      <c r="L27" s="66"/>
      <c r="M27" s="66">
        <v>3189</v>
      </c>
      <c r="N27" s="20">
        <f t="shared" si="1"/>
        <v>3189</v>
      </c>
      <c r="O27" s="21">
        <f t="shared" si="2"/>
        <v>41633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1.6</v>
      </c>
      <c r="D28" s="75">
        <v>991.6</v>
      </c>
      <c r="E28" s="75"/>
      <c r="F28" s="75"/>
      <c r="G28" s="75">
        <v>27.9</v>
      </c>
      <c r="H28" s="75"/>
      <c r="I28" s="30">
        <f t="shared" si="0"/>
        <v>1021.1</v>
      </c>
      <c r="J28" s="76"/>
      <c r="K28" s="75"/>
      <c r="L28" s="75"/>
      <c r="M28" s="75">
        <v>91.9</v>
      </c>
      <c r="N28" s="31">
        <f t="shared" si="1"/>
        <v>91.9</v>
      </c>
      <c r="O28" s="32">
        <f t="shared" si="2"/>
        <v>1113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1.5</v>
      </c>
      <c r="D29" s="72">
        <v>272.5</v>
      </c>
      <c r="E29" s="72">
        <v>0.1</v>
      </c>
      <c r="F29" s="72">
        <v>0.19</v>
      </c>
      <c r="G29" s="72">
        <v>9.8699999999999992</v>
      </c>
      <c r="H29" s="72"/>
      <c r="I29" s="27">
        <f t="shared" si="0"/>
        <v>284.16000000000003</v>
      </c>
      <c r="J29" s="73"/>
      <c r="K29" s="72"/>
      <c r="L29" s="72"/>
      <c r="M29" s="72">
        <v>20.65</v>
      </c>
      <c r="N29" s="28">
        <f t="shared" si="1"/>
        <v>20.65</v>
      </c>
      <c r="O29" s="29">
        <f t="shared" si="2"/>
        <v>304.81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423</v>
      </c>
      <c r="D30" s="66">
        <v>54178</v>
      </c>
      <c r="E30" s="66">
        <v>20</v>
      </c>
      <c r="F30" s="66">
        <v>37</v>
      </c>
      <c r="G30" s="66">
        <v>2124</v>
      </c>
      <c r="H30" s="66"/>
      <c r="I30" s="18">
        <f t="shared" si="0"/>
        <v>56782</v>
      </c>
      <c r="J30" s="67"/>
      <c r="K30" s="66"/>
      <c r="L30" s="66"/>
      <c r="M30" s="66">
        <v>1535</v>
      </c>
      <c r="N30" s="20">
        <f t="shared" si="1"/>
        <v>1535</v>
      </c>
      <c r="O30" s="21">
        <f t="shared" si="2"/>
        <v>58317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7.1</v>
      </c>
      <c r="D31" s="75">
        <v>1192.2</v>
      </c>
      <c r="E31" s="75">
        <v>0.4</v>
      </c>
      <c r="F31" s="75">
        <v>0.6</v>
      </c>
      <c r="G31" s="75">
        <v>44</v>
      </c>
      <c r="H31" s="75"/>
      <c r="I31" s="30">
        <f t="shared" si="0"/>
        <v>1244.3</v>
      </c>
      <c r="J31" s="76"/>
      <c r="K31" s="75"/>
      <c r="L31" s="75"/>
      <c r="M31" s="75">
        <v>39</v>
      </c>
      <c r="N31" s="31">
        <f t="shared" si="1"/>
        <v>39</v>
      </c>
      <c r="O31" s="32">
        <f t="shared" si="2"/>
        <v>1283.3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0.72</v>
      </c>
      <c r="D32" s="72">
        <v>262.45999999999998</v>
      </c>
      <c r="E32" s="72"/>
      <c r="F32" s="72">
        <v>0.37</v>
      </c>
      <c r="G32" s="72">
        <v>21.15</v>
      </c>
      <c r="H32" s="72">
        <v>25.84</v>
      </c>
      <c r="I32" s="27">
        <f t="shared" si="0"/>
        <v>310.53999999999996</v>
      </c>
      <c r="J32" s="73"/>
      <c r="K32" s="72"/>
      <c r="L32" s="72">
        <v>1.82</v>
      </c>
      <c r="M32" s="72">
        <v>127.8</v>
      </c>
      <c r="N32" s="28">
        <f t="shared" si="1"/>
        <v>129.62</v>
      </c>
      <c r="O32" s="29">
        <f t="shared" si="2"/>
        <v>440.15999999999997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150</v>
      </c>
      <c r="D33" s="66">
        <v>53876</v>
      </c>
      <c r="E33" s="66"/>
      <c r="F33" s="66">
        <v>72</v>
      </c>
      <c r="G33" s="66">
        <v>5327</v>
      </c>
      <c r="H33" s="66">
        <v>2818</v>
      </c>
      <c r="I33" s="18">
        <f t="shared" si="0"/>
        <v>62243</v>
      </c>
      <c r="J33" s="67"/>
      <c r="K33" s="66"/>
      <c r="L33" s="66">
        <v>140</v>
      </c>
      <c r="M33" s="66">
        <v>9969</v>
      </c>
      <c r="N33" s="20">
        <f t="shared" si="1"/>
        <v>10109</v>
      </c>
      <c r="O33" s="21">
        <f t="shared" si="2"/>
        <v>72352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2.2000000000000002</v>
      </c>
      <c r="D34" s="75">
        <v>983.7</v>
      </c>
      <c r="E34" s="75"/>
      <c r="F34" s="75">
        <v>0.9</v>
      </c>
      <c r="G34" s="75">
        <v>80</v>
      </c>
      <c r="H34" s="75">
        <v>77.3</v>
      </c>
      <c r="I34" s="30">
        <f t="shared" si="0"/>
        <v>1144.1000000000001</v>
      </c>
      <c r="J34" s="76"/>
      <c r="K34" s="75"/>
      <c r="L34" s="75">
        <v>3.1</v>
      </c>
      <c r="M34" s="75">
        <v>223.2</v>
      </c>
      <c r="N34" s="31">
        <f t="shared" si="1"/>
        <v>226.29999999999998</v>
      </c>
      <c r="O34" s="32">
        <f t="shared" si="2"/>
        <v>1370.4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4.84</v>
      </c>
      <c r="D35" s="72">
        <v>172.79</v>
      </c>
      <c r="E35" s="72"/>
      <c r="F35" s="72">
        <v>14.91</v>
      </c>
      <c r="G35" s="72">
        <v>66.510000000000005</v>
      </c>
      <c r="H35" s="72"/>
      <c r="I35" s="27">
        <f t="shared" si="0"/>
        <v>259.05</v>
      </c>
      <c r="J35" s="73"/>
      <c r="K35" s="72"/>
      <c r="L35" s="72"/>
      <c r="M35" s="72">
        <v>285.67</v>
      </c>
      <c r="N35" s="28">
        <f t="shared" si="1"/>
        <v>285.67</v>
      </c>
      <c r="O35" s="29">
        <f t="shared" si="2"/>
        <v>544.72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1610</v>
      </c>
      <c r="D36" s="66">
        <v>42311</v>
      </c>
      <c r="E36" s="66"/>
      <c r="F36" s="66">
        <v>2964</v>
      </c>
      <c r="G36" s="66">
        <v>14391</v>
      </c>
      <c r="H36" s="66"/>
      <c r="I36" s="18">
        <f t="shared" si="0"/>
        <v>61276</v>
      </c>
      <c r="J36" s="67"/>
      <c r="K36" s="66"/>
      <c r="L36" s="66"/>
      <c r="M36" s="66">
        <v>23599</v>
      </c>
      <c r="N36" s="20">
        <f t="shared" si="1"/>
        <v>23599</v>
      </c>
      <c r="O36" s="21">
        <f t="shared" si="2"/>
        <v>84875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22.3</v>
      </c>
      <c r="D37" s="75">
        <v>678.1</v>
      </c>
      <c r="E37" s="75"/>
      <c r="F37" s="75">
        <v>34</v>
      </c>
      <c r="G37" s="75">
        <v>197.4</v>
      </c>
      <c r="H37" s="75"/>
      <c r="I37" s="30">
        <f t="shared" ref="I37:I50" si="3">SUM(C37:H37)</f>
        <v>931.8</v>
      </c>
      <c r="J37" s="76"/>
      <c r="K37" s="75"/>
      <c r="L37" s="75"/>
      <c r="M37" s="75">
        <v>434.4</v>
      </c>
      <c r="N37" s="31">
        <f t="shared" si="1"/>
        <v>434.4</v>
      </c>
      <c r="O37" s="32">
        <f t="shared" si="2"/>
        <v>1366.1999999999998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28.32</v>
      </c>
      <c r="D38" s="72">
        <v>32.159999999999997</v>
      </c>
      <c r="E38" s="72"/>
      <c r="F38" s="72">
        <v>60.64</v>
      </c>
      <c r="G38" s="72">
        <v>312.45999999999998</v>
      </c>
      <c r="H38" s="72"/>
      <c r="I38" s="27">
        <f t="shared" si="3"/>
        <v>433.58</v>
      </c>
      <c r="J38" s="73"/>
      <c r="K38" s="72"/>
      <c r="L38" s="72">
        <v>1.19</v>
      </c>
      <c r="M38" s="72">
        <v>360.47</v>
      </c>
      <c r="N38" s="28">
        <f t="shared" si="1"/>
        <v>361.66</v>
      </c>
      <c r="O38" s="29">
        <f t="shared" si="2"/>
        <v>795.24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9388</v>
      </c>
      <c r="D39" s="66">
        <v>8417</v>
      </c>
      <c r="E39" s="66"/>
      <c r="F39" s="66">
        <v>11883</v>
      </c>
      <c r="G39" s="66">
        <v>74688</v>
      </c>
      <c r="H39" s="66"/>
      <c r="I39" s="18">
        <f t="shared" si="3"/>
        <v>104376</v>
      </c>
      <c r="J39" s="67"/>
      <c r="K39" s="66"/>
      <c r="L39" s="66">
        <v>126</v>
      </c>
      <c r="M39" s="66">
        <v>30762</v>
      </c>
      <c r="N39" s="20">
        <f t="shared" si="1"/>
        <v>30888</v>
      </c>
      <c r="O39" s="21">
        <f t="shared" si="2"/>
        <v>135264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118.4</v>
      </c>
      <c r="D40" s="75">
        <v>110</v>
      </c>
      <c r="E40" s="75"/>
      <c r="F40" s="75">
        <v>132.6</v>
      </c>
      <c r="G40" s="75">
        <v>938</v>
      </c>
      <c r="H40" s="75"/>
      <c r="I40" s="30">
        <f t="shared" si="3"/>
        <v>1299</v>
      </c>
      <c r="J40" s="76"/>
      <c r="K40" s="75"/>
      <c r="L40" s="75">
        <v>2.6</v>
      </c>
      <c r="M40" s="75">
        <v>564</v>
      </c>
      <c r="N40" s="31">
        <f t="shared" si="1"/>
        <v>566.6</v>
      </c>
      <c r="O40" s="32">
        <f t="shared" si="2"/>
        <v>1865.6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19.38</v>
      </c>
      <c r="D41" s="72">
        <v>20.32</v>
      </c>
      <c r="E41" s="72"/>
      <c r="F41" s="72">
        <v>4.4800000000000004</v>
      </c>
      <c r="G41" s="72">
        <v>586.37</v>
      </c>
      <c r="H41" s="72">
        <v>0.09</v>
      </c>
      <c r="I41" s="27">
        <f t="shared" si="3"/>
        <v>630.64</v>
      </c>
      <c r="J41" s="73"/>
      <c r="K41" s="72"/>
      <c r="L41" s="72">
        <v>2.2799999999999998</v>
      </c>
      <c r="M41" s="72">
        <v>396.4</v>
      </c>
      <c r="N41" s="28">
        <f t="shared" si="1"/>
        <v>398.67999999999995</v>
      </c>
      <c r="O41" s="29">
        <f t="shared" si="2"/>
        <v>1029.32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6450</v>
      </c>
      <c r="D42" s="66">
        <v>5519</v>
      </c>
      <c r="E42" s="66"/>
      <c r="F42" s="66">
        <v>1066</v>
      </c>
      <c r="G42" s="66">
        <v>140692</v>
      </c>
      <c r="H42" s="66">
        <v>16</v>
      </c>
      <c r="I42" s="18">
        <f t="shared" si="3"/>
        <v>153743</v>
      </c>
      <c r="J42" s="67"/>
      <c r="K42" s="66"/>
      <c r="L42" s="66">
        <v>238</v>
      </c>
      <c r="M42" s="66">
        <v>40167</v>
      </c>
      <c r="N42" s="20">
        <f t="shared" si="1"/>
        <v>40405</v>
      </c>
      <c r="O42" s="21">
        <f t="shared" si="2"/>
        <v>194148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73.7</v>
      </c>
      <c r="D43" s="75">
        <v>71.599999999999994</v>
      </c>
      <c r="E43" s="75"/>
      <c r="F43" s="75">
        <v>11.6</v>
      </c>
      <c r="G43" s="75">
        <v>1712</v>
      </c>
      <c r="H43" s="75">
        <v>0.3</v>
      </c>
      <c r="I43" s="30">
        <f t="shared" si="3"/>
        <v>1869.2</v>
      </c>
      <c r="J43" s="76"/>
      <c r="K43" s="75"/>
      <c r="L43" s="75">
        <v>3.5</v>
      </c>
      <c r="M43" s="75">
        <v>601.70000000000005</v>
      </c>
      <c r="N43" s="31">
        <f t="shared" si="1"/>
        <v>605.20000000000005</v>
      </c>
      <c r="O43" s="32">
        <f t="shared" si="2"/>
        <v>2474.4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34.07</v>
      </c>
      <c r="D44" s="72">
        <v>24.73</v>
      </c>
      <c r="E44" s="72"/>
      <c r="F44" s="72">
        <v>3.05</v>
      </c>
      <c r="G44" s="72">
        <v>650.19000000000005</v>
      </c>
      <c r="H44" s="72">
        <v>3.39</v>
      </c>
      <c r="I44" s="27">
        <f t="shared" si="3"/>
        <v>715.43000000000006</v>
      </c>
      <c r="J44" s="73"/>
      <c r="K44" s="72"/>
      <c r="L44" s="72">
        <v>4.46</v>
      </c>
      <c r="M44" s="72">
        <v>435.65</v>
      </c>
      <c r="N44" s="28">
        <f t="shared" si="1"/>
        <v>440.10999999999996</v>
      </c>
      <c r="O44" s="29">
        <f t="shared" si="2"/>
        <v>1155.54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12289</v>
      </c>
      <c r="D45" s="66">
        <v>6745</v>
      </c>
      <c r="E45" s="66"/>
      <c r="F45" s="66">
        <v>729</v>
      </c>
      <c r="G45" s="66">
        <v>197606</v>
      </c>
      <c r="H45" s="66">
        <v>502</v>
      </c>
      <c r="I45" s="18">
        <f t="shared" si="3"/>
        <v>217871</v>
      </c>
      <c r="J45" s="67"/>
      <c r="K45" s="66"/>
      <c r="L45" s="66">
        <v>539</v>
      </c>
      <c r="M45" s="66">
        <v>49437</v>
      </c>
      <c r="N45" s="20">
        <f t="shared" si="1"/>
        <v>49976</v>
      </c>
      <c r="O45" s="21">
        <f t="shared" si="2"/>
        <v>267847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120.1</v>
      </c>
      <c r="D46" s="75">
        <v>81.2</v>
      </c>
      <c r="E46" s="75"/>
      <c r="F46" s="75">
        <v>5.8</v>
      </c>
      <c r="G46" s="75">
        <v>2095.9</v>
      </c>
      <c r="H46" s="75">
        <v>9</v>
      </c>
      <c r="I46" s="30">
        <f t="shared" si="3"/>
        <v>2312</v>
      </c>
      <c r="J46" s="76"/>
      <c r="K46" s="75"/>
      <c r="L46" s="75">
        <v>6.4</v>
      </c>
      <c r="M46" s="75">
        <v>644.70000000000005</v>
      </c>
      <c r="N46" s="31">
        <f t="shared" si="1"/>
        <v>651.1</v>
      </c>
      <c r="O46" s="32">
        <f t="shared" si="2"/>
        <v>2963.1</v>
      </c>
      <c r="P46" s="77">
        <v>0.28999999999999998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15.13</v>
      </c>
      <c r="D47" s="72">
        <v>148.35</v>
      </c>
      <c r="E47" s="72">
        <v>2.13</v>
      </c>
      <c r="F47" s="72">
        <v>17.84</v>
      </c>
      <c r="G47" s="72">
        <v>330.6</v>
      </c>
      <c r="H47" s="72">
        <v>246.32</v>
      </c>
      <c r="I47" s="27">
        <f t="shared" si="3"/>
        <v>760.36999999999989</v>
      </c>
      <c r="J47" s="73"/>
      <c r="K47" s="72"/>
      <c r="L47" s="72">
        <v>120.09</v>
      </c>
      <c r="M47" s="72">
        <v>1301.53</v>
      </c>
      <c r="N47" s="28">
        <f t="shared" si="1"/>
        <v>1421.62</v>
      </c>
      <c r="O47" s="29">
        <f t="shared" si="2"/>
        <v>2181.9899999999998</v>
      </c>
      <c r="P47" s="78">
        <v>139.59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6029</v>
      </c>
      <c r="D48" s="66">
        <v>44043</v>
      </c>
      <c r="E48" s="66">
        <v>675</v>
      </c>
      <c r="F48" s="66">
        <v>4580</v>
      </c>
      <c r="G48" s="66">
        <v>106684</v>
      </c>
      <c r="H48" s="66">
        <v>45616</v>
      </c>
      <c r="I48" s="18">
        <f t="shared" si="3"/>
        <v>207627</v>
      </c>
      <c r="J48" s="67"/>
      <c r="K48" s="66"/>
      <c r="L48" s="66">
        <v>15777</v>
      </c>
      <c r="M48" s="66">
        <v>147419</v>
      </c>
      <c r="N48" s="20">
        <f t="shared" si="1"/>
        <v>163196</v>
      </c>
      <c r="O48" s="21">
        <f t="shared" si="2"/>
        <v>370823</v>
      </c>
      <c r="P48" s="78">
        <v>3.4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15.1</v>
      </c>
      <c r="D49" s="75">
        <v>102.1</v>
      </c>
      <c r="E49" s="75">
        <v>1.4</v>
      </c>
      <c r="F49" s="75">
        <v>24.4</v>
      </c>
      <c r="G49" s="75">
        <v>655.29999999999995</v>
      </c>
      <c r="H49" s="75">
        <v>383.9</v>
      </c>
      <c r="I49" s="30">
        <f t="shared" si="3"/>
        <v>1182.1999999999998</v>
      </c>
      <c r="J49" s="76"/>
      <c r="K49" s="75"/>
      <c r="L49" s="75">
        <v>21.9</v>
      </c>
      <c r="M49" s="75">
        <v>664.5</v>
      </c>
      <c r="N49" s="31">
        <f t="shared" si="1"/>
        <v>686.4</v>
      </c>
      <c r="O49" s="32">
        <f t="shared" si="2"/>
        <v>1868.6</v>
      </c>
      <c r="P49" s="78">
        <v>165.94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104.24</v>
      </c>
      <c r="D50" s="63">
        <v>1338.23</v>
      </c>
      <c r="E50" s="63">
        <v>2.23</v>
      </c>
      <c r="F50" s="63">
        <v>101.48</v>
      </c>
      <c r="G50" s="63">
        <v>1983.39</v>
      </c>
      <c r="H50" s="63">
        <v>275.64</v>
      </c>
      <c r="I50" s="11">
        <f t="shared" si="3"/>
        <v>3805.21</v>
      </c>
      <c r="J50" s="64"/>
      <c r="K50" s="63"/>
      <c r="L50" s="63">
        <v>130.27000000000001</v>
      </c>
      <c r="M50" s="63">
        <v>3027.56</v>
      </c>
      <c r="N50" s="13">
        <f t="shared" si="1"/>
        <v>3157.83</v>
      </c>
      <c r="O50" s="14">
        <f t="shared" si="2"/>
        <v>6963.04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36409</v>
      </c>
      <c r="D51" s="66">
        <v>283094</v>
      </c>
      <c r="E51" s="66">
        <v>695</v>
      </c>
      <c r="F51" s="66">
        <v>21331</v>
      </c>
      <c r="G51" s="66">
        <v>542692</v>
      </c>
      <c r="H51" s="66">
        <v>48952</v>
      </c>
      <c r="I51" s="18">
        <f t="shared" ref="I51:I58" si="4">SUM(C51:H51)</f>
        <v>933173</v>
      </c>
      <c r="J51" s="67"/>
      <c r="K51" s="66"/>
      <c r="L51" s="66">
        <v>16848</v>
      </c>
      <c r="M51" s="66">
        <v>308423</v>
      </c>
      <c r="N51" s="20">
        <f t="shared" si="1"/>
        <v>325271</v>
      </c>
      <c r="O51" s="21">
        <f>SUM(N51,I51)</f>
        <v>1258444</v>
      </c>
      <c r="P51" s="78">
        <v>27.57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360.5</v>
      </c>
      <c r="D52" s="75">
        <v>5290.4</v>
      </c>
      <c r="E52" s="75">
        <v>1.8</v>
      </c>
      <c r="F52" s="75">
        <v>209.9</v>
      </c>
      <c r="G52" s="75">
        <v>5750.6</v>
      </c>
      <c r="H52" s="75">
        <v>470.5</v>
      </c>
      <c r="I52" s="30">
        <f t="shared" si="4"/>
        <v>12083.7</v>
      </c>
      <c r="J52" s="76"/>
      <c r="K52" s="75"/>
      <c r="L52" s="75">
        <v>38.4</v>
      </c>
      <c r="M52" s="75">
        <v>3350.9</v>
      </c>
      <c r="N52" s="31">
        <f t="shared" si="1"/>
        <v>3389.3</v>
      </c>
      <c r="O52" s="32">
        <f t="shared" si="2"/>
        <v>15473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103.96</v>
      </c>
      <c r="D53" s="72">
        <v>738.23</v>
      </c>
      <c r="E53" s="72">
        <v>2.13</v>
      </c>
      <c r="F53" s="72">
        <v>101.48</v>
      </c>
      <c r="G53" s="72">
        <v>1977.15</v>
      </c>
      <c r="H53" s="72">
        <v>249.8</v>
      </c>
      <c r="I53" s="27">
        <f t="shared" si="4"/>
        <v>3172.7500000000005</v>
      </c>
      <c r="J53" s="73"/>
      <c r="K53" s="72"/>
      <c r="L53" s="72">
        <v>130.27000000000001</v>
      </c>
      <c r="M53" s="72">
        <v>3027.12</v>
      </c>
      <c r="N53" s="28">
        <f t="shared" si="1"/>
        <v>3157.39</v>
      </c>
      <c r="O53" s="29">
        <f t="shared" si="2"/>
        <v>6330.14</v>
      </c>
      <c r="P53" s="33">
        <f>SUM(P46:P52)</f>
        <v>336.79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36339</v>
      </c>
      <c r="D54" s="66">
        <v>175666</v>
      </c>
      <c r="E54" s="66">
        <v>675</v>
      </c>
      <c r="F54" s="66">
        <v>21331</v>
      </c>
      <c r="G54" s="66">
        <v>541512</v>
      </c>
      <c r="H54" s="66">
        <v>46134</v>
      </c>
      <c r="I54" s="18">
        <f t="shared" si="4"/>
        <v>821657</v>
      </c>
      <c r="J54" s="67"/>
      <c r="K54" s="66"/>
      <c r="L54" s="66">
        <v>16848</v>
      </c>
      <c r="M54" s="66">
        <v>308409</v>
      </c>
      <c r="N54" s="20">
        <f t="shared" si="1"/>
        <v>325257</v>
      </c>
      <c r="O54" s="21">
        <f t="shared" si="2"/>
        <v>1146914</v>
      </c>
      <c r="P54" s="79">
        <v>10.61</v>
      </c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358.9</v>
      </c>
      <c r="D55" s="69">
        <v>2351.5</v>
      </c>
      <c r="E55" s="69">
        <v>1.4</v>
      </c>
      <c r="F55" s="69">
        <v>209.9</v>
      </c>
      <c r="G55" s="69">
        <v>5722.6</v>
      </c>
      <c r="H55" s="69">
        <v>393.2</v>
      </c>
      <c r="I55" s="24">
        <f t="shared" si="4"/>
        <v>9037.5000000000018</v>
      </c>
      <c r="J55" s="70"/>
      <c r="K55" s="69"/>
      <c r="L55" s="69">
        <v>38.4</v>
      </c>
      <c r="M55" s="69">
        <v>3350</v>
      </c>
      <c r="N55" s="24">
        <f t="shared" si="1"/>
        <v>3388.4</v>
      </c>
      <c r="O55" s="26">
        <f t="shared" si="2"/>
        <v>12425.900000000001</v>
      </c>
      <c r="P55" s="80">
        <v>1284</v>
      </c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107.56</v>
      </c>
      <c r="D56" s="10">
        <f t="shared" si="5"/>
        <v>1416.37</v>
      </c>
      <c r="E56" s="10">
        <f t="shared" si="5"/>
        <v>2.23</v>
      </c>
      <c r="F56" s="10">
        <f t="shared" si="5"/>
        <v>101.48</v>
      </c>
      <c r="G56" s="10">
        <f t="shared" si="5"/>
        <v>1986.8000000000002</v>
      </c>
      <c r="H56" s="10">
        <f t="shared" si="5"/>
        <v>279.88</v>
      </c>
      <c r="I56" s="36">
        <f>SUM(C56:H56)</f>
        <v>3894.32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130.71</v>
      </c>
      <c r="M56" s="10">
        <f>SUM(M5,M8,M11,M14,M17,M20,M23,M26,M29,M32,M35,M38,M41,M44,M47)</f>
        <v>3028.9800000000005</v>
      </c>
      <c r="N56" s="12">
        <f t="shared" si="1"/>
        <v>3159.6900000000005</v>
      </c>
      <c r="O56" s="14">
        <f t="shared" si="2"/>
        <v>7054.01</v>
      </c>
      <c r="P56" s="81">
        <v>15.4</v>
      </c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36800</v>
      </c>
      <c r="D57" s="17">
        <f t="shared" si="5"/>
        <v>296753</v>
      </c>
      <c r="E57" s="17">
        <f t="shared" si="5"/>
        <v>695</v>
      </c>
      <c r="F57" s="17">
        <f t="shared" si="5"/>
        <v>21331</v>
      </c>
      <c r="G57" s="17">
        <f t="shared" si="5"/>
        <v>542833</v>
      </c>
      <c r="H57" s="17">
        <f t="shared" si="5"/>
        <v>49163</v>
      </c>
      <c r="I57" s="37">
        <f t="shared" si="4"/>
        <v>947575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16848</v>
      </c>
      <c r="M57" s="17">
        <f t="shared" si="6"/>
        <v>308431</v>
      </c>
      <c r="N57" s="19">
        <f t="shared" si="1"/>
        <v>325279</v>
      </c>
      <c r="O57" s="21">
        <f t="shared" si="2"/>
        <v>1272854</v>
      </c>
      <c r="P57" s="82"/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392.1</v>
      </c>
      <c r="D58" s="40">
        <f t="shared" si="5"/>
        <v>5961.5000000000009</v>
      </c>
      <c r="E58" s="40">
        <f t="shared" si="5"/>
        <v>1.7999999999999998</v>
      </c>
      <c r="F58" s="40">
        <f t="shared" si="5"/>
        <v>209.9</v>
      </c>
      <c r="G58" s="40">
        <f t="shared" si="5"/>
        <v>5761.2</v>
      </c>
      <c r="H58" s="40">
        <f t="shared" si="5"/>
        <v>481.9</v>
      </c>
      <c r="I58" s="41">
        <f t="shared" si="4"/>
        <v>12808.4</v>
      </c>
      <c r="J58" s="39">
        <f t="shared" si="6"/>
        <v>0</v>
      </c>
      <c r="K58" s="40">
        <f t="shared" si="6"/>
        <v>0</v>
      </c>
      <c r="L58" s="40">
        <f t="shared" si="6"/>
        <v>38.4</v>
      </c>
      <c r="M58" s="40">
        <f t="shared" si="6"/>
        <v>3352</v>
      </c>
      <c r="N58" s="42">
        <f t="shared" si="1"/>
        <v>3390.4</v>
      </c>
      <c r="O58" s="43">
        <f t="shared" si="2"/>
        <v>16198.8</v>
      </c>
      <c r="P58" s="44">
        <f>SUM(O56,P53,P54,P57)</f>
        <v>7401.41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>
        <v>0.24</v>
      </c>
      <c r="E63" s="63"/>
      <c r="F63" s="63"/>
      <c r="G63" s="63">
        <v>0.98</v>
      </c>
      <c r="H63" s="63"/>
      <c r="I63" s="11">
        <f>SUM(C63:H63)</f>
        <v>1.22</v>
      </c>
      <c r="J63" s="64"/>
      <c r="K63" s="63"/>
      <c r="L63" s="63">
        <v>0.44</v>
      </c>
      <c r="M63" s="63">
        <v>0.6</v>
      </c>
      <c r="N63" s="13">
        <f>SUM(J63:M63)</f>
        <v>1.04</v>
      </c>
      <c r="O63" s="14">
        <f>SUM(N63,I63)</f>
        <v>2.2599999999999998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>
        <v>0</v>
      </c>
      <c r="E64" s="66"/>
      <c r="F64" s="66"/>
      <c r="G64" s="66">
        <v>0</v>
      </c>
      <c r="H64" s="66"/>
      <c r="I64" s="18">
        <f t="shared" ref="I64:I131" si="7">SUM(C64:H64)</f>
        <v>0</v>
      </c>
      <c r="J64" s="67"/>
      <c r="K64" s="66"/>
      <c r="L64" s="66">
        <v>0</v>
      </c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>
        <v>0</v>
      </c>
      <c r="E65" s="69"/>
      <c r="F65" s="69"/>
      <c r="G65" s="69">
        <v>0</v>
      </c>
      <c r="H65" s="69"/>
      <c r="I65" s="24">
        <f t="shared" si="7"/>
        <v>0</v>
      </c>
      <c r="J65" s="70"/>
      <c r="K65" s="69"/>
      <c r="L65" s="69">
        <v>0</v>
      </c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0.83</v>
      </c>
      <c r="E66" s="72"/>
      <c r="F66" s="72"/>
      <c r="G66" s="72"/>
      <c r="H66" s="72"/>
      <c r="I66" s="27">
        <f t="shared" si="7"/>
        <v>0.83</v>
      </c>
      <c r="J66" s="73"/>
      <c r="K66" s="72"/>
      <c r="L66" s="72"/>
      <c r="M66" s="72">
        <v>0.82</v>
      </c>
      <c r="N66" s="28">
        <f t="shared" si="8"/>
        <v>0.82</v>
      </c>
      <c r="O66" s="29">
        <f t="shared" si="9"/>
        <v>1.65</v>
      </c>
      <c r="P66" s="22" t="s">
        <v>25</v>
      </c>
      <c r="Q66" s="129" t="s">
        <v>127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8</v>
      </c>
      <c r="N67" s="20">
        <f t="shared" si="8"/>
        <v>8</v>
      </c>
      <c r="O67" s="21">
        <f t="shared" si="9"/>
        <v>8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1.1000000000000001</v>
      </c>
      <c r="N68" s="31">
        <f t="shared" si="8"/>
        <v>1.1000000000000001</v>
      </c>
      <c r="O68" s="32">
        <f t="shared" si="9"/>
        <v>1.1000000000000001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/>
      <c r="N69" s="28">
        <f t="shared" si="8"/>
        <v>0</v>
      </c>
      <c r="O69" s="29">
        <f t="shared" si="9"/>
        <v>0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104</v>
      </c>
      <c r="E70" s="66"/>
      <c r="F70" s="66"/>
      <c r="G70" s="66"/>
      <c r="H70" s="66"/>
      <c r="I70" s="18">
        <f t="shared" si="7"/>
        <v>104</v>
      </c>
      <c r="J70" s="67"/>
      <c r="K70" s="66"/>
      <c r="L70" s="66"/>
      <c r="M70" s="66"/>
      <c r="N70" s="20">
        <f t="shared" si="8"/>
        <v>0</v>
      </c>
      <c r="O70" s="21">
        <f t="shared" si="9"/>
        <v>104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22.4</v>
      </c>
      <c r="E71" s="75"/>
      <c r="F71" s="75"/>
      <c r="G71" s="75"/>
      <c r="H71" s="75"/>
      <c r="I71" s="30">
        <f t="shared" si="7"/>
        <v>22.4</v>
      </c>
      <c r="J71" s="76"/>
      <c r="K71" s="75"/>
      <c r="L71" s="75"/>
      <c r="M71" s="75"/>
      <c r="N71" s="31">
        <f t="shared" si="8"/>
        <v>0</v>
      </c>
      <c r="O71" s="32">
        <f t="shared" si="9"/>
        <v>22.4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3.32</v>
      </c>
      <c r="D72" s="72">
        <v>8.8000000000000007</v>
      </c>
      <c r="E72" s="72"/>
      <c r="F72" s="72"/>
      <c r="G72" s="72">
        <v>2.4300000000000002</v>
      </c>
      <c r="H72" s="72"/>
      <c r="I72" s="27">
        <f t="shared" si="7"/>
        <v>14.55</v>
      </c>
      <c r="J72" s="73"/>
      <c r="K72" s="72"/>
      <c r="L72" s="72"/>
      <c r="M72" s="72">
        <v>0.92</v>
      </c>
      <c r="N72" s="28">
        <f t="shared" si="8"/>
        <v>0.92</v>
      </c>
      <c r="O72" s="29">
        <f t="shared" si="9"/>
        <v>15.47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391</v>
      </c>
      <c r="D73" s="66">
        <v>507</v>
      </c>
      <c r="E73" s="66"/>
      <c r="F73" s="66"/>
      <c r="G73" s="66">
        <v>141</v>
      </c>
      <c r="H73" s="66"/>
      <c r="I73" s="18">
        <f t="shared" si="7"/>
        <v>1039</v>
      </c>
      <c r="J73" s="67"/>
      <c r="K73" s="66"/>
      <c r="L73" s="66"/>
      <c r="M73" s="66">
        <v>31</v>
      </c>
      <c r="N73" s="20">
        <f t="shared" si="8"/>
        <v>31</v>
      </c>
      <c r="O73" s="21">
        <f t="shared" si="9"/>
        <v>1070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31.6</v>
      </c>
      <c r="D74" s="75">
        <v>50.8</v>
      </c>
      <c r="E74" s="75"/>
      <c r="F74" s="75"/>
      <c r="G74" s="75">
        <v>10.6</v>
      </c>
      <c r="H74" s="75"/>
      <c r="I74" s="30">
        <f t="shared" si="7"/>
        <v>93</v>
      </c>
      <c r="J74" s="76"/>
      <c r="K74" s="75"/>
      <c r="L74" s="75"/>
      <c r="M74" s="75">
        <v>2</v>
      </c>
      <c r="N74" s="31">
        <f t="shared" si="8"/>
        <v>2</v>
      </c>
      <c r="O74" s="32">
        <f t="shared" si="9"/>
        <v>95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6.92</v>
      </c>
      <c r="E75" s="72"/>
      <c r="F75" s="72"/>
      <c r="G75" s="72">
        <v>0.02</v>
      </c>
      <c r="H75" s="72"/>
      <c r="I75" s="27">
        <f t="shared" si="7"/>
        <v>6.9399999999999995</v>
      </c>
      <c r="J75" s="73"/>
      <c r="K75" s="72"/>
      <c r="L75" s="72"/>
      <c r="M75" s="72">
        <v>5.38</v>
      </c>
      <c r="N75" s="28">
        <f t="shared" si="8"/>
        <v>5.38</v>
      </c>
      <c r="O75" s="29">
        <f t="shared" si="9"/>
        <v>12.32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2433</v>
      </c>
      <c r="E76" s="66"/>
      <c r="F76" s="66"/>
      <c r="G76" s="66">
        <v>2</v>
      </c>
      <c r="H76" s="66"/>
      <c r="I76" s="18">
        <f t="shared" si="7"/>
        <v>2435</v>
      </c>
      <c r="J76" s="67"/>
      <c r="K76" s="66"/>
      <c r="L76" s="66"/>
      <c r="M76" s="66">
        <v>184</v>
      </c>
      <c r="N76" s="20">
        <f t="shared" si="8"/>
        <v>184</v>
      </c>
      <c r="O76" s="21">
        <f t="shared" si="9"/>
        <v>2619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148.6</v>
      </c>
      <c r="E77" s="75"/>
      <c r="F77" s="75"/>
      <c r="G77" s="75">
        <v>0.1</v>
      </c>
      <c r="H77" s="75"/>
      <c r="I77" s="30">
        <f t="shared" si="7"/>
        <v>148.69999999999999</v>
      </c>
      <c r="J77" s="76"/>
      <c r="K77" s="75"/>
      <c r="L77" s="75"/>
      <c r="M77" s="75">
        <v>9.1</v>
      </c>
      <c r="N77" s="31">
        <f t="shared" si="8"/>
        <v>9.1</v>
      </c>
      <c r="O77" s="32">
        <f t="shared" si="9"/>
        <v>157.79999999999998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84.57</v>
      </c>
      <c r="E78" s="72"/>
      <c r="F78" s="72"/>
      <c r="G78" s="72"/>
      <c r="H78" s="72">
        <v>4.0999999999999996</v>
      </c>
      <c r="I78" s="27">
        <f t="shared" si="7"/>
        <v>88.669999999999987</v>
      </c>
      <c r="J78" s="73"/>
      <c r="K78" s="72"/>
      <c r="L78" s="72"/>
      <c r="M78" s="72">
        <v>25.98</v>
      </c>
      <c r="N78" s="28">
        <f t="shared" si="8"/>
        <v>25.98</v>
      </c>
      <c r="O78" s="29">
        <f t="shared" si="9"/>
        <v>114.64999999999999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13983</v>
      </c>
      <c r="E79" s="66"/>
      <c r="F79" s="66"/>
      <c r="G79" s="66"/>
      <c r="H79" s="66">
        <v>200</v>
      </c>
      <c r="I79" s="18">
        <f t="shared" si="7"/>
        <v>14183</v>
      </c>
      <c r="J79" s="67"/>
      <c r="K79" s="66"/>
      <c r="L79" s="66"/>
      <c r="M79" s="66">
        <v>1201</v>
      </c>
      <c r="N79" s="20">
        <f t="shared" si="8"/>
        <v>1201</v>
      </c>
      <c r="O79" s="21">
        <f t="shared" si="9"/>
        <v>15384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590.6</v>
      </c>
      <c r="E80" s="75"/>
      <c r="F80" s="75"/>
      <c r="G80" s="75"/>
      <c r="H80" s="75">
        <v>10.9</v>
      </c>
      <c r="I80" s="30">
        <f t="shared" si="7"/>
        <v>601.5</v>
      </c>
      <c r="J80" s="76"/>
      <c r="K80" s="75"/>
      <c r="L80" s="75"/>
      <c r="M80" s="75">
        <v>46.2</v>
      </c>
      <c r="N80" s="31">
        <f t="shared" si="8"/>
        <v>46.2</v>
      </c>
      <c r="O80" s="32">
        <f t="shared" si="9"/>
        <v>647.70000000000005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173.39</v>
      </c>
      <c r="E81" s="72"/>
      <c r="F81" s="72"/>
      <c r="G81" s="72"/>
      <c r="H81" s="72">
        <v>0.14000000000000001</v>
      </c>
      <c r="I81" s="27">
        <f t="shared" si="7"/>
        <v>173.52999999999997</v>
      </c>
      <c r="J81" s="73"/>
      <c r="K81" s="72"/>
      <c r="L81" s="72">
        <v>0.43</v>
      </c>
      <c r="M81" s="72">
        <v>17.18</v>
      </c>
      <c r="N81" s="28">
        <f t="shared" si="8"/>
        <v>17.61</v>
      </c>
      <c r="O81" s="29">
        <f t="shared" si="9"/>
        <v>191.14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27441</v>
      </c>
      <c r="E82" s="66"/>
      <c r="F82" s="66"/>
      <c r="G82" s="66"/>
      <c r="H82" s="66">
        <v>11</v>
      </c>
      <c r="I82" s="18">
        <f t="shared" si="7"/>
        <v>27452</v>
      </c>
      <c r="J82" s="67"/>
      <c r="K82" s="66"/>
      <c r="L82" s="66">
        <v>28</v>
      </c>
      <c r="M82" s="66">
        <v>930</v>
      </c>
      <c r="N82" s="20">
        <f t="shared" si="8"/>
        <v>958</v>
      </c>
      <c r="O82" s="21">
        <f t="shared" si="9"/>
        <v>28410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938.6</v>
      </c>
      <c r="E83" s="75"/>
      <c r="F83" s="75"/>
      <c r="G83" s="75"/>
      <c r="H83" s="75">
        <v>0.5</v>
      </c>
      <c r="I83" s="30">
        <f t="shared" si="7"/>
        <v>939.1</v>
      </c>
      <c r="J83" s="76"/>
      <c r="K83" s="75"/>
      <c r="L83" s="75">
        <v>0.9</v>
      </c>
      <c r="M83" s="75">
        <v>30.2</v>
      </c>
      <c r="N83" s="31">
        <f t="shared" si="8"/>
        <v>31.099999999999998</v>
      </c>
      <c r="O83" s="32">
        <f t="shared" si="9"/>
        <v>970.2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0.28000000000000003</v>
      </c>
      <c r="D84" s="72">
        <v>208.31</v>
      </c>
      <c r="E84" s="72"/>
      <c r="F84" s="72"/>
      <c r="G84" s="72">
        <v>6.22</v>
      </c>
      <c r="H84" s="72"/>
      <c r="I84" s="27">
        <f t="shared" si="7"/>
        <v>214.81</v>
      </c>
      <c r="J84" s="73"/>
      <c r="K84" s="72"/>
      <c r="L84" s="72"/>
      <c r="M84" s="72">
        <v>49.93</v>
      </c>
      <c r="N84" s="28">
        <f t="shared" si="8"/>
        <v>49.93</v>
      </c>
      <c r="O84" s="29">
        <f t="shared" si="9"/>
        <v>264.74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70</v>
      </c>
      <c r="D85" s="66">
        <v>37196</v>
      </c>
      <c r="E85" s="66"/>
      <c r="F85" s="66"/>
      <c r="G85" s="66">
        <v>1178</v>
      </c>
      <c r="H85" s="66"/>
      <c r="I85" s="18">
        <f t="shared" si="7"/>
        <v>38444</v>
      </c>
      <c r="J85" s="67"/>
      <c r="K85" s="66"/>
      <c r="L85" s="66"/>
      <c r="M85" s="66">
        <v>3189</v>
      </c>
      <c r="N85" s="20">
        <f t="shared" si="8"/>
        <v>3189</v>
      </c>
      <c r="O85" s="21">
        <f t="shared" si="9"/>
        <v>41633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1.6</v>
      </c>
      <c r="D86" s="75">
        <v>991.6</v>
      </c>
      <c r="E86" s="75"/>
      <c r="F86" s="75"/>
      <c r="G86" s="75">
        <v>27.9</v>
      </c>
      <c r="H86" s="75"/>
      <c r="I86" s="30">
        <f t="shared" si="7"/>
        <v>1021.1</v>
      </c>
      <c r="J86" s="76"/>
      <c r="K86" s="75"/>
      <c r="L86" s="75"/>
      <c r="M86" s="75">
        <v>91.9</v>
      </c>
      <c r="N86" s="31">
        <f t="shared" si="8"/>
        <v>91.9</v>
      </c>
      <c r="O86" s="32">
        <f t="shared" si="9"/>
        <v>1113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1.5</v>
      </c>
      <c r="D87" s="72">
        <v>272.5</v>
      </c>
      <c r="E87" s="72">
        <v>0.1</v>
      </c>
      <c r="F87" s="72">
        <v>0.19</v>
      </c>
      <c r="G87" s="72">
        <v>9.8699999999999992</v>
      </c>
      <c r="H87" s="72"/>
      <c r="I87" s="27">
        <f t="shared" si="7"/>
        <v>284.16000000000003</v>
      </c>
      <c r="J87" s="73"/>
      <c r="K87" s="72"/>
      <c r="L87" s="72"/>
      <c r="M87" s="72">
        <v>20.65</v>
      </c>
      <c r="N87" s="28">
        <f t="shared" si="8"/>
        <v>20.65</v>
      </c>
      <c r="O87" s="29">
        <f t="shared" si="9"/>
        <v>304.81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423</v>
      </c>
      <c r="D88" s="66">
        <v>54178</v>
      </c>
      <c r="E88" s="66">
        <v>20</v>
      </c>
      <c r="F88" s="66">
        <v>37</v>
      </c>
      <c r="G88" s="66">
        <v>2124</v>
      </c>
      <c r="H88" s="66"/>
      <c r="I88" s="18">
        <f t="shared" si="7"/>
        <v>56782</v>
      </c>
      <c r="J88" s="67"/>
      <c r="K88" s="66"/>
      <c r="L88" s="66"/>
      <c r="M88" s="66">
        <v>1535</v>
      </c>
      <c r="N88" s="20">
        <f t="shared" si="8"/>
        <v>1535</v>
      </c>
      <c r="O88" s="21">
        <f t="shared" si="9"/>
        <v>58317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7.1</v>
      </c>
      <c r="D89" s="75">
        <v>1192.2</v>
      </c>
      <c r="E89" s="75">
        <v>0.4</v>
      </c>
      <c r="F89" s="75">
        <v>0.6</v>
      </c>
      <c r="G89" s="75">
        <v>44</v>
      </c>
      <c r="H89" s="75"/>
      <c r="I89" s="30">
        <f t="shared" si="7"/>
        <v>1244.3</v>
      </c>
      <c r="J89" s="76"/>
      <c r="K89" s="75"/>
      <c r="L89" s="75"/>
      <c r="M89" s="75">
        <v>39</v>
      </c>
      <c r="N89" s="31">
        <f t="shared" si="8"/>
        <v>39</v>
      </c>
      <c r="O89" s="32">
        <f t="shared" si="9"/>
        <v>1283.3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0.72</v>
      </c>
      <c r="D90" s="72">
        <v>262.45999999999998</v>
      </c>
      <c r="E90" s="72"/>
      <c r="F90" s="72">
        <v>0.37</v>
      </c>
      <c r="G90" s="72">
        <v>21.15</v>
      </c>
      <c r="H90" s="72">
        <v>25.84</v>
      </c>
      <c r="I90" s="27">
        <f t="shared" si="7"/>
        <v>310.53999999999996</v>
      </c>
      <c r="J90" s="73"/>
      <c r="K90" s="72"/>
      <c r="L90" s="72">
        <v>1.82</v>
      </c>
      <c r="M90" s="72">
        <v>127.8</v>
      </c>
      <c r="N90" s="28">
        <f t="shared" si="8"/>
        <v>129.62</v>
      </c>
      <c r="O90" s="29">
        <f t="shared" si="9"/>
        <v>440.15999999999997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150</v>
      </c>
      <c r="D91" s="66">
        <v>53876</v>
      </c>
      <c r="E91" s="66"/>
      <c r="F91" s="66">
        <v>72</v>
      </c>
      <c r="G91" s="66">
        <v>5327</v>
      </c>
      <c r="H91" s="66">
        <v>2818</v>
      </c>
      <c r="I91" s="18">
        <f t="shared" si="7"/>
        <v>62243</v>
      </c>
      <c r="J91" s="67"/>
      <c r="K91" s="66"/>
      <c r="L91" s="66">
        <v>140</v>
      </c>
      <c r="M91" s="66">
        <v>9969</v>
      </c>
      <c r="N91" s="20">
        <f t="shared" si="8"/>
        <v>10109</v>
      </c>
      <c r="O91" s="21">
        <f t="shared" si="9"/>
        <v>72352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2.2000000000000002</v>
      </c>
      <c r="D92" s="75">
        <v>983.7</v>
      </c>
      <c r="E92" s="75"/>
      <c r="F92" s="75">
        <v>0.9</v>
      </c>
      <c r="G92" s="75">
        <v>80</v>
      </c>
      <c r="H92" s="75">
        <v>77.3</v>
      </c>
      <c r="I92" s="30">
        <f t="shared" si="7"/>
        <v>1144.1000000000001</v>
      </c>
      <c r="J92" s="76"/>
      <c r="K92" s="75"/>
      <c r="L92" s="75">
        <v>3.1</v>
      </c>
      <c r="M92" s="75">
        <v>223.2</v>
      </c>
      <c r="N92" s="31">
        <f t="shared" si="8"/>
        <v>226.29999999999998</v>
      </c>
      <c r="O92" s="32">
        <f t="shared" si="9"/>
        <v>1370.4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4.84</v>
      </c>
      <c r="D93" s="72">
        <v>172.79</v>
      </c>
      <c r="E93" s="72"/>
      <c r="F93" s="72">
        <v>14.91</v>
      </c>
      <c r="G93" s="72">
        <v>66.510000000000005</v>
      </c>
      <c r="H93" s="72"/>
      <c r="I93" s="27">
        <f t="shared" si="7"/>
        <v>259.05</v>
      </c>
      <c r="J93" s="73"/>
      <c r="K93" s="72"/>
      <c r="L93" s="72"/>
      <c r="M93" s="72">
        <v>285.67</v>
      </c>
      <c r="N93" s="28">
        <f t="shared" si="8"/>
        <v>285.67</v>
      </c>
      <c r="O93" s="29">
        <f t="shared" si="9"/>
        <v>544.72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1610</v>
      </c>
      <c r="D94" s="66">
        <v>42311</v>
      </c>
      <c r="E94" s="66"/>
      <c r="F94" s="66">
        <v>2964</v>
      </c>
      <c r="G94" s="66">
        <v>14391</v>
      </c>
      <c r="H94" s="66"/>
      <c r="I94" s="18">
        <f t="shared" si="7"/>
        <v>61276</v>
      </c>
      <c r="J94" s="67"/>
      <c r="K94" s="66"/>
      <c r="L94" s="66"/>
      <c r="M94" s="66">
        <v>23599</v>
      </c>
      <c r="N94" s="20">
        <f t="shared" si="8"/>
        <v>23599</v>
      </c>
      <c r="O94" s="21">
        <f t="shared" si="9"/>
        <v>84875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22.3</v>
      </c>
      <c r="D95" s="75">
        <v>678.1</v>
      </c>
      <c r="E95" s="75"/>
      <c r="F95" s="75">
        <v>34</v>
      </c>
      <c r="G95" s="75">
        <v>197.4</v>
      </c>
      <c r="H95" s="75"/>
      <c r="I95" s="30">
        <f t="shared" si="7"/>
        <v>931.8</v>
      </c>
      <c r="J95" s="76"/>
      <c r="K95" s="75"/>
      <c r="L95" s="75"/>
      <c r="M95" s="75">
        <v>434.4</v>
      </c>
      <c r="N95" s="31">
        <f t="shared" si="8"/>
        <v>434.4</v>
      </c>
      <c r="O95" s="32">
        <f t="shared" si="9"/>
        <v>1366.1999999999998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28.32</v>
      </c>
      <c r="D96" s="72">
        <v>32.159999999999997</v>
      </c>
      <c r="E96" s="72"/>
      <c r="F96" s="72">
        <v>60.64</v>
      </c>
      <c r="G96" s="72">
        <v>312.45999999999998</v>
      </c>
      <c r="H96" s="72"/>
      <c r="I96" s="27">
        <f t="shared" si="7"/>
        <v>433.58</v>
      </c>
      <c r="J96" s="73"/>
      <c r="K96" s="72"/>
      <c r="L96" s="72">
        <v>1.19</v>
      </c>
      <c r="M96" s="72">
        <v>360.47</v>
      </c>
      <c r="N96" s="28">
        <f t="shared" si="8"/>
        <v>361.66</v>
      </c>
      <c r="O96" s="29">
        <f t="shared" si="9"/>
        <v>795.24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9388</v>
      </c>
      <c r="D97" s="66">
        <v>8417</v>
      </c>
      <c r="E97" s="66"/>
      <c r="F97" s="66">
        <v>11883</v>
      </c>
      <c r="G97" s="66">
        <v>74688</v>
      </c>
      <c r="H97" s="66"/>
      <c r="I97" s="18">
        <f t="shared" si="7"/>
        <v>104376</v>
      </c>
      <c r="J97" s="67"/>
      <c r="K97" s="66"/>
      <c r="L97" s="66">
        <v>126</v>
      </c>
      <c r="M97" s="66">
        <v>30762</v>
      </c>
      <c r="N97" s="20">
        <f t="shared" si="8"/>
        <v>30888</v>
      </c>
      <c r="O97" s="21">
        <f t="shared" si="9"/>
        <v>135264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118.4</v>
      </c>
      <c r="D98" s="75">
        <v>110</v>
      </c>
      <c r="E98" s="75"/>
      <c r="F98" s="75">
        <v>132.6</v>
      </c>
      <c r="G98" s="75">
        <v>938</v>
      </c>
      <c r="H98" s="75"/>
      <c r="I98" s="30">
        <f t="shared" si="7"/>
        <v>1299</v>
      </c>
      <c r="J98" s="76"/>
      <c r="K98" s="75"/>
      <c r="L98" s="75">
        <v>2.6</v>
      </c>
      <c r="M98" s="75">
        <v>564</v>
      </c>
      <c r="N98" s="31">
        <f t="shared" si="8"/>
        <v>566.6</v>
      </c>
      <c r="O98" s="32">
        <f t="shared" si="9"/>
        <v>1865.6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19.38</v>
      </c>
      <c r="D99" s="72">
        <v>20.32</v>
      </c>
      <c r="E99" s="72"/>
      <c r="F99" s="72">
        <v>4.4800000000000004</v>
      </c>
      <c r="G99" s="72">
        <v>586.37</v>
      </c>
      <c r="H99" s="72">
        <v>0.09</v>
      </c>
      <c r="I99" s="27">
        <f t="shared" si="7"/>
        <v>630.64</v>
      </c>
      <c r="J99" s="73"/>
      <c r="K99" s="72"/>
      <c r="L99" s="72">
        <v>2.2799999999999998</v>
      </c>
      <c r="M99" s="72">
        <v>396.4</v>
      </c>
      <c r="N99" s="28">
        <f t="shared" si="8"/>
        <v>398.67999999999995</v>
      </c>
      <c r="O99" s="29">
        <f t="shared" si="9"/>
        <v>1029.32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6450</v>
      </c>
      <c r="D100" s="66">
        <v>5519</v>
      </c>
      <c r="E100" s="66"/>
      <c r="F100" s="66">
        <v>1066</v>
      </c>
      <c r="G100" s="66">
        <v>140692</v>
      </c>
      <c r="H100" s="66">
        <v>16</v>
      </c>
      <c r="I100" s="18">
        <f t="shared" si="7"/>
        <v>153743</v>
      </c>
      <c r="J100" s="67"/>
      <c r="K100" s="66"/>
      <c r="L100" s="66">
        <v>238</v>
      </c>
      <c r="M100" s="66">
        <v>40167</v>
      </c>
      <c r="N100" s="20">
        <f t="shared" si="8"/>
        <v>40405</v>
      </c>
      <c r="O100" s="21">
        <f t="shared" si="9"/>
        <v>194148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73.7</v>
      </c>
      <c r="D101" s="75">
        <v>71.599999999999994</v>
      </c>
      <c r="E101" s="75"/>
      <c r="F101" s="75">
        <v>11.6</v>
      </c>
      <c r="G101" s="75">
        <v>1712</v>
      </c>
      <c r="H101" s="75">
        <v>0.3</v>
      </c>
      <c r="I101" s="30">
        <f t="shared" si="7"/>
        <v>1869.2</v>
      </c>
      <c r="J101" s="76"/>
      <c r="K101" s="75"/>
      <c r="L101" s="75">
        <v>3.5</v>
      </c>
      <c r="M101" s="75">
        <v>601.70000000000005</v>
      </c>
      <c r="N101" s="31">
        <f t="shared" si="8"/>
        <v>605.20000000000005</v>
      </c>
      <c r="O101" s="32">
        <f t="shared" si="9"/>
        <v>2474.4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34.07</v>
      </c>
      <c r="D102" s="72">
        <v>24.73</v>
      </c>
      <c r="E102" s="72"/>
      <c r="F102" s="72">
        <v>3.05</v>
      </c>
      <c r="G102" s="72">
        <v>650.19000000000005</v>
      </c>
      <c r="H102" s="72">
        <v>3.39</v>
      </c>
      <c r="I102" s="27">
        <f t="shared" si="7"/>
        <v>715.43000000000006</v>
      </c>
      <c r="J102" s="73"/>
      <c r="K102" s="72"/>
      <c r="L102" s="72">
        <v>4.46</v>
      </c>
      <c r="M102" s="72">
        <v>435.65</v>
      </c>
      <c r="N102" s="28">
        <f t="shared" si="8"/>
        <v>440.10999999999996</v>
      </c>
      <c r="O102" s="29">
        <f t="shared" si="9"/>
        <v>1155.54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12289</v>
      </c>
      <c r="D103" s="66">
        <v>6745</v>
      </c>
      <c r="E103" s="66"/>
      <c r="F103" s="66">
        <v>729</v>
      </c>
      <c r="G103" s="66">
        <v>197606</v>
      </c>
      <c r="H103" s="66">
        <v>502</v>
      </c>
      <c r="I103" s="18">
        <f t="shared" si="7"/>
        <v>217871</v>
      </c>
      <c r="J103" s="67"/>
      <c r="K103" s="66"/>
      <c r="L103" s="66">
        <v>539</v>
      </c>
      <c r="M103" s="66">
        <v>49437</v>
      </c>
      <c r="N103" s="20">
        <f t="shared" si="8"/>
        <v>49976</v>
      </c>
      <c r="O103" s="21">
        <f t="shared" si="9"/>
        <v>267847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120.1</v>
      </c>
      <c r="D104" s="75">
        <v>81.2</v>
      </c>
      <c r="E104" s="75"/>
      <c r="F104" s="75">
        <v>5.8</v>
      </c>
      <c r="G104" s="75">
        <v>2095.9</v>
      </c>
      <c r="H104" s="75">
        <v>9</v>
      </c>
      <c r="I104" s="30">
        <f t="shared" si="7"/>
        <v>2312</v>
      </c>
      <c r="J104" s="76"/>
      <c r="K104" s="75"/>
      <c r="L104" s="75">
        <v>6.4</v>
      </c>
      <c r="M104" s="75">
        <v>644.70000000000005</v>
      </c>
      <c r="N104" s="31">
        <f t="shared" si="8"/>
        <v>651.1</v>
      </c>
      <c r="O104" s="32">
        <f t="shared" si="9"/>
        <v>2963.1</v>
      </c>
      <c r="P104" s="77">
        <v>0.28999999999999998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3.08</v>
      </c>
      <c r="D105" s="72">
        <v>14.69</v>
      </c>
      <c r="E105" s="72"/>
      <c r="F105" s="72">
        <v>10.27</v>
      </c>
      <c r="G105" s="72">
        <v>207.65</v>
      </c>
      <c r="H105" s="72">
        <v>8.8800000000000008</v>
      </c>
      <c r="I105" s="27">
        <f t="shared" si="7"/>
        <v>244.57</v>
      </c>
      <c r="J105" s="73"/>
      <c r="K105" s="72"/>
      <c r="L105" s="72">
        <v>4.3499999999999996</v>
      </c>
      <c r="M105" s="72">
        <v>251.77</v>
      </c>
      <c r="N105" s="28">
        <f t="shared" si="8"/>
        <v>256.12</v>
      </c>
      <c r="O105" s="29">
        <f t="shared" si="9"/>
        <v>500.69</v>
      </c>
      <c r="P105" s="78">
        <v>139.59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1162</v>
      </c>
      <c r="D106" s="66">
        <v>4391</v>
      </c>
      <c r="E106" s="66"/>
      <c r="F106" s="66">
        <v>2655</v>
      </c>
      <c r="G106" s="66">
        <v>66297</v>
      </c>
      <c r="H106" s="66">
        <v>949</v>
      </c>
      <c r="I106" s="18">
        <f t="shared" si="7"/>
        <v>75454</v>
      </c>
      <c r="J106" s="67"/>
      <c r="K106" s="66"/>
      <c r="L106" s="66">
        <v>498</v>
      </c>
      <c r="M106" s="66">
        <v>29003</v>
      </c>
      <c r="N106" s="20">
        <f t="shared" si="8"/>
        <v>29501</v>
      </c>
      <c r="O106" s="21">
        <f t="shared" si="9"/>
        <v>104955</v>
      </c>
      <c r="P106" s="78">
        <v>3.4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10.4</v>
      </c>
      <c r="D107" s="75">
        <v>48.1</v>
      </c>
      <c r="E107" s="75"/>
      <c r="F107" s="75">
        <v>16.3</v>
      </c>
      <c r="G107" s="75">
        <v>527.5</v>
      </c>
      <c r="H107" s="75">
        <v>14.3</v>
      </c>
      <c r="I107" s="30">
        <f t="shared" si="7"/>
        <v>616.59999999999991</v>
      </c>
      <c r="J107" s="76"/>
      <c r="K107" s="75"/>
      <c r="L107" s="75">
        <v>6.5</v>
      </c>
      <c r="M107" s="75">
        <v>379.8</v>
      </c>
      <c r="N107" s="31">
        <f t="shared" si="8"/>
        <v>386.3</v>
      </c>
      <c r="O107" s="32">
        <f t="shared" si="9"/>
        <v>1002.8999999999999</v>
      </c>
      <c r="P107" s="78">
        <v>165.94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0.54</v>
      </c>
      <c r="D108" s="72">
        <v>6.03</v>
      </c>
      <c r="E108" s="72">
        <v>0.28000000000000003</v>
      </c>
      <c r="F108" s="72">
        <v>3.02</v>
      </c>
      <c r="G108" s="72">
        <v>44.23</v>
      </c>
      <c r="H108" s="72">
        <v>0.13</v>
      </c>
      <c r="I108" s="27">
        <f t="shared" si="7"/>
        <v>54.23</v>
      </c>
      <c r="J108" s="73"/>
      <c r="K108" s="72"/>
      <c r="L108" s="72"/>
      <c r="M108" s="72">
        <v>162.81</v>
      </c>
      <c r="N108" s="28">
        <f t="shared" si="8"/>
        <v>162.81</v>
      </c>
      <c r="O108" s="29">
        <f t="shared" si="9"/>
        <v>217.04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221</v>
      </c>
      <c r="D109" s="66">
        <v>1896</v>
      </c>
      <c r="E109" s="66">
        <v>89</v>
      </c>
      <c r="F109" s="66">
        <v>714</v>
      </c>
      <c r="G109" s="66">
        <v>14678</v>
      </c>
      <c r="H109" s="66">
        <v>22</v>
      </c>
      <c r="I109" s="18">
        <f t="shared" si="7"/>
        <v>17620</v>
      </c>
      <c r="J109" s="67"/>
      <c r="K109" s="66"/>
      <c r="L109" s="66"/>
      <c r="M109" s="66">
        <v>18457</v>
      </c>
      <c r="N109" s="20">
        <f t="shared" si="8"/>
        <v>18457</v>
      </c>
      <c r="O109" s="21">
        <f t="shared" si="9"/>
        <v>36077</v>
      </c>
      <c r="P109" s="78">
        <v>27.57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0.2</v>
      </c>
      <c r="D110" s="75">
        <v>17.100000000000001</v>
      </c>
      <c r="E110" s="75">
        <v>0.8</v>
      </c>
      <c r="F110" s="75">
        <v>4.2</v>
      </c>
      <c r="G110" s="75">
        <v>102.2</v>
      </c>
      <c r="H110" s="75">
        <v>0.3</v>
      </c>
      <c r="I110" s="30">
        <f t="shared" si="7"/>
        <v>124.8</v>
      </c>
      <c r="J110" s="76"/>
      <c r="K110" s="75"/>
      <c r="L110" s="75"/>
      <c r="M110" s="75">
        <v>184</v>
      </c>
      <c r="N110" s="31">
        <f t="shared" si="8"/>
        <v>184</v>
      </c>
      <c r="O110" s="32">
        <f t="shared" si="9"/>
        <v>308.8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5.0999999999999996</v>
      </c>
      <c r="D111" s="72">
        <v>15.59</v>
      </c>
      <c r="E111" s="72"/>
      <c r="F111" s="72">
        <v>0.21</v>
      </c>
      <c r="G111" s="72">
        <v>71.31</v>
      </c>
      <c r="H111" s="72">
        <v>1.1299999999999999</v>
      </c>
      <c r="I111" s="27">
        <f t="shared" si="7"/>
        <v>93.34</v>
      </c>
      <c r="J111" s="73"/>
      <c r="K111" s="72"/>
      <c r="L111" s="72">
        <v>2.02</v>
      </c>
      <c r="M111" s="72">
        <v>143.13999999999999</v>
      </c>
      <c r="N111" s="28">
        <f t="shared" si="8"/>
        <v>145.16</v>
      </c>
      <c r="O111" s="29">
        <f t="shared" si="9"/>
        <v>238.5</v>
      </c>
      <c r="P111" s="33">
        <f>SUM(P104:P110)</f>
        <v>336.79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2067</v>
      </c>
      <c r="D112" s="66">
        <v>4923</v>
      </c>
      <c r="E112" s="66"/>
      <c r="F112" s="66">
        <v>57</v>
      </c>
      <c r="G112" s="66">
        <v>23452</v>
      </c>
      <c r="H112" s="66">
        <v>260</v>
      </c>
      <c r="I112" s="18">
        <f t="shared" si="7"/>
        <v>30759</v>
      </c>
      <c r="J112" s="67"/>
      <c r="K112" s="66"/>
      <c r="L112" s="66">
        <v>267</v>
      </c>
      <c r="M112" s="66">
        <v>17778</v>
      </c>
      <c r="N112" s="20">
        <f t="shared" si="8"/>
        <v>18045</v>
      </c>
      <c r="O112" s="21">
        <f t="shared" si="9"/>
        <v>48804</v>
      </c>
      <c r="P112" s="79">
        <v>10.61</v>
      </c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2</v>
      </c>
      <c r="D113" s="75">
        <v>4.9000000000000004</v>
      </c>
      <c r="E113" s="75"/>
      <c r="F113" s="75">
        <v>0.3</v>
      </c>
      <c r="G113" s="75">
        <v>23.3</v>
      </c>
      <c r="H113" s="75">
        <v>3.1</v>
      </c>
      <c r="I113" s="30">
        <f t="shared" si="7"/>
        <v>33.6</v>
      </c>
      <c r="J113" s="76"/>
      <c r="K113" s="75"/>
      <c r="L113" s="75">
        <v>0.3</v>
      </c>
      <c r="M113" s="75">
        <v>18</v>
      </c>
      <c r="N113" s="31">
        <f t="shared" si="8"/>
        <v>18.3</v>
      </c>
      <c r="O113" s="32">
        <f t="shared" si="9"/>
        <v>51.900000000000006</v>
      </c>
      <c r="P113" s="80">
        <v>1284</v>
      </c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0.41</v>
      </c>
      <c r="D114" s="72">
        <v>9.92</v>
      </c>
      <c r="E114" s="72"/>
      <c r="F114" s="72">
        <v>1</v>
      </c>
      <c r="G114" s="72">
        <v>3.06</v>
      </c>
      <c r="H114" s="72">
        <v>15.21</v>
      </c>
      <c r="I114" s="27">
        <f t="shared" si="7"/>
        <v>29.6</v>
      </c>
      <c r="J114" s="73"/>
      <c r="K114" s="72"/>
      <c r="L114" s="72">
        <v>60.22</v>
      </c>
      <c r="M114" s="72">
        <v>126.04</v>
      </c>
      <c r="N114" s="28">
        <f t="shared" si="8"/>
        <v>186.26</v>
      </c>
      <c r="O114" s="29">
        <f t="shared" si="9"/>
        <v>215.85999999999999</v>
      </c>
      <c r="P114" s="81">
        <v>15.4</v>
      </c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168</v>
      </c>
      <c r="D115" s="66">
        <v>3137</v>
      </c>
      <c r="E115" s="66"/>
      <c r="F115" s="66">
        <v>276</v>
      </c>
      <c r="G115" s="66">
        <v>1013</v>
      </c>
      <c r="H115" s="66">
        <v>3650</v>
      </c>
      <c r="I115" s="18">
        <f t="shared" si="7"/>
        <v>8244</v>
      </c>
      <c r="J115" s="67"/>
      <c r="K115" s="66"/>
      <c r="L115" s="66">
        <v>7950</v>
      </c>
      <c r="M115" s="66">
        <v>15855</v>
      </c>
      <c r="N115" s="20">
        <f t="shared" si="8"/>
        <v>23805</v>
      </c>
      <c r="O115" s="21">
        <f t="shared" si="9"/>
        <v>32049</v>
      </c>
      <c r="P115" s="82"/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0.2</v>
      </c>
      <c r="D116" s="84">
        <v>3.1</v>
      </c>
      <c r="E116" s="84"/>
      <c r="F116" s="84">
        <v>1.1000000000000001</v>
      </c>
      <c r="G116" s="84">
        <v>1</v>
      </c>
      <c r="H116" s="84">
        <v>36.5</v>
      </c>
      <c r="I116" s="46">
        <f t="shared" si="7"/>
        <v>41.9</v>
      </c>
      <c r="J116" s="85"/>
      <c r="K116" s="84"/>
      <c r="L116" s="84">
        <v>8</v>
      </c>
      <c r="M116" s="84">
        <v>15.9</v>
      </c>
      <c r="N116" s="47">
        <f t="shared" si="8"/>
        <v>23.9</v>
      </c>
      <c r="O116" s="43">
        <f t="shared" si="9"/>
        <v>65.8</v>
      </c>
      <c r="P116" s="44">
        <f>SUM(O136,P111,P112,P115)</f>
        <v>7401.41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1.46</v>
      </c>
      <c r="D121" s="63">
        <v>16.48</v>
      </c>
      <c r="E121" s="63"/>
      <c r="F121" s="63">
        <v>2.62</v>
      </c>
      <c r="G121" s="63">
        <v>0.27</v>
      </c>
      <c r="H121" s="63">
        <v>3.76</v>
      </c>
      <c r="I121" s="11">
        <f t="shared" si="7"/>
        <v>24.590000000000003</v>
      </c>
      <c r="J121" s="64"/>
      <c r="K121" s="63"/>
      <c r="L121" s="63">
        <v>12.25</v>
      </c>
      <c r="M121" s="63">
        <v>64.17</v>
      </c>
      <c r="N121" s="13">
        <f t="shared" si="8"/>
        <v>76.42</v>
      </c>
      <c r="O121" s="14">
        <f t="shared" si="9"/>
        <v>101.01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582</v>
      </c>
      <c r="D122" s="66">
        <v>5117</v>
      </c>
      <c r="E122" s="66"/>
      <c r="F122" s="66">
        <v>736</v>
      </c>
      <c r="G122" s="66">
        <v>81</v>
      </c>
      <c r="H122" s="66">
        <v>745</v>
      </c>
      <c r="I122" s="18">
        <f t="shared" si="7"/>
        <v>7261</v>
      </c>
      <c r="J122" s="67"/>
      <c r="K122" s="66"/>
      <c r="L122" s="66">
        <v>1617</v>
      </c>
      <c r="M122" s="66">
        <v>7781</v>
      </c>
      <c r="N122" s="20">
        <f t="shared" si="8"/>
        <v>9398</v>
      </c>
      <c r="O122" s="21">
        <f t="shared" si="9"/>
        <v>16659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4.8</v>
      </c>
      <c r="E123" s="75"/>
      <c r="F123" s="75">
        <v>2.1</v>
      </c>
      <c r="G123" s="75">
        <v>0.1</v>
      </c>
      <c r="H123" s="75">
        <v>6.7</v>
      </c>
      <c r="I123" s="30">
        <f t="shared" si="7"/>
        <v>14.2</v>
      </c>
      <c r="J123" s="76"/>
      <c r="K123" s="75"/>
      <c r="L123" s="75">
        <v>1.6</v>
      </c>
      <c r="M123" s="75">
        <v>7.9</v>
      </c>
      <c r="N123" s="31">
        <f t="shared" si="8"/>
        <v>9.5</v>
      </c>
      <c r="O123" s="32">
        <f t="shared" si="9"/>
        <v>23.7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/>
      <c r="D124" s="72">
        <v>22.69</v>
      </c>
      <c r="E124" s="72"/>
      <c r="F124" s="72">
        <v>0.72</v>
      </c>
      <c r="G124" s="72">
        <v>2.97</v>
      </c>
      <c r="H124" s="72">
        <v>58.8</v>
      </c>
      <c r="I124" s="27">
        <f t="shared" si="7"/>
        <v>85.179999999999993</v>
      </c>
      <c r="J124" s="73"/>
      <c r="K124" s="72"/>
      <c r="L124" s="72">
        <v>41.25</v>
      </c>
      <c r="M124" s="72">
        <v>537.49</v>
      </c>
      <c r="N124" s="28">
        <f t="shared" si="8"/>
        <v>578.74</v>
      </c>
      <c r="O124" s="29">
        <f t="shared" si="9"/>
        <v>663.92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/>
      <c r="D125" s="66">
        <v>6340</v>
      </c>
      <c r="E125" s="66"/>
      <c r="F125" s="66">
        <v>142</v>
      </c>
      <c r="G125" s="66">
        <v>790</v>
      </c>
      <c r="H125" s="66">
        <v>9456</v>
      </c>
      <c r="I125" s="18">
        <f t="shared" si="7"/>
        <v>16728</v>
      </c>
      <c r="J125" s="67"/>
      <c r="K125" s="66"/>
      <c r="L125" s="66">
        <v>5445</v>
      </c>
      <c r="M125" s="66">
        <v>56747</v>
      </c>
      <c r="N125" s="20">
        <f t="shared" si="8"/>
        <v>62192</v>
      </c>
      <c r="O125" s="21">
        <f t="shared" si="9"/>
        <v>78920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/>
      <c r="D126" s="75">
        <v>5.9</v>
      </c>
      <c r="E126" s="75"/>
      <c r="F126" s="75">
        <v>0.4</v>
      </c>
      <c r="G126" s="75">
        <v>0.8</v>
      </c>
      <c r="H126" s="75">
        <v>85.2</v>
      </c>
      <c r="I126" s="30">
        <f t="shared" si="7"/>
        <v>92.3</v>
      </c>
      <c r="J126" s="76"/>
      <c r="K126" s="75"/>
      <c r="L126" s="75">
        <v>5.5</v>
      </c>
      <c r="M126" s="75">
        <v>57</v>
      </c>
      <c r="N126" s="31">
        <f t="shared" si="8"/>
        <v>62.5</v>
      </c>
      <c r="O126" s="32">
        <f t="shared" si="9"/>
        <v>154.80000000000001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4.54</v>
      </c>
      <c r="D127" s="72">
        <v>62.95</v>
      </c>
      <c r="E127" s="72">
        <v>1.85</v>
      </c>
      <c r="F127" s="72"/>
      <c r="G127" s="72">
        <v>1.1100000000000001</v>
      </c>
      <c r="H127" s="72">
        <v>158.41</v>
      </c>
      <c r="I127" s="27">
        <f t="shared" si="7"/>
        <v>228.86</v>
      </c>
      <c r="J127" s="73"/>
      <c r="K127" s="72"/>
      <c r="L127" s="72"/>
      <c r="M127" s="72">
        <v>16.11</v>
      </c>
      <c r="N127" s="28">
        <f t="shared" si="8"/>
        <v>16.11</v>
      </c>
      <c r="O127" s="29">
        <f t="shared" si="9"/>
        <v>244.97000000000003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1829</v>
      </c>
      <c r="D128" s="66">
        <v>18239</v>
      </c>
      <c r="E128" s="66">
        <v>586</v>
      </c>
      <c r="F128" s="66"/>
      <c r="G128" s="66">
        <v>373</v>
      </c>
      <c r="H128" s="66">
        <v>30534</v>
      </c>
      <c r="I128" s="18">
        <f t="shared" si="7"/>
        <v>51561</v>
      </c>
      <c r="J128" s="67"/>
      <c r="K128" s="66"/>
      <c r="L128" s="66"/>
      <c r="M128" s="66">
        <v>1798</v>
      </c>
      <c r="N128" s="20">
        <f t="shared" si="8"/>
        <v>1798</v>
      </c>
      <c r="O128" s="21">
        <f t="shared" si="9"/>
        <v>53359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1.8</v>
      </c>
      <c r="D129" s="75">
        <v>18.2</v>
      </c>
      <c r="E129" s="75">
        <v>0.6</v>
      </c>
      <c r="F129" s="75"/>
      <c r="G129" s="75">
        <v>0.4</v>
      </c>
      <c r="H129" s="75">
        <v>237.8</v>
      </c>
      <c r="I129" s="30">
        <f t="shared" si="7"/>
        <v>258.8</v>
      </c>
      <c r="J129" s="76"/>
      <c r="K129" s="75"/>
      <c r="L129" s="75"/>
      <c r="M129" s="75">
        <v>1.9</v>
      </c>
      <c r="N129" s="31">
        <f t="shared" si="8"/>
        <v>1.9</v>
      </c>
      <c r="O129" s="32">
        <f t="shared" si="9"/>
        <v>260.7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104.24</v>
      </c>
      <c r="D130" s="63">
        <v>1338.23</v>
      </c>
      <c r="E130" s="63">
        <v>2.23</v>
      </c>
      <c r="F130" s="63">
        <v>101.48</v>
      </c>
      <c r="G130" s="63">
        <v>1983.39</v>
      </c>
      <c r="H130" s="63">
        <v>275.64</v>
      </c>
      <c r="I130" s="11">
        <f t="shared" si="7"/>
        <v>3805.21</v>
      </c>
      <c r="J130" s="64"/>
      <c r="K130" s="63"/>
      <c r="L130" s="63">
        <v>130.27000000000001</v>
      </c>
      <c r="M130" s="63">
        <v>3027.56</v>
      </c>
      <c r="N130" s="13">
        <f>SUM(J130:M130)</f>
        <v>3157.83</v>
      </c>
      <c r="O130" s="14">
        <f t="shared" si="9"/>
        <v>6963.04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36409</v>
      </c>
      <c r="D131" s="66">
        <v>283094</v>
      </c>
      <c r="E131" s="66">
        <v>695</v>
      </c>
      <c r="F131" s="66">
        <v>21331</v>
      </c>
      <c r="G131" s="66">
        <v>542692</v>
      </c>
      <c r="H131" s="66">
        <v>48952</v>
      </c>
      <c r="I131" s="18">
        <f t="shared" si="7"/>
        <v>933173</v>
      </c>
      <c r="J131" s="67"/>
      <c r="K131" s="66"/>
      <c r="L131" s="66">
        <v>16848</v>
      </c>
      <c r="M131" s="66">
        <v>308423</v>
      </c>
      <c r="N131" s="20">
        <f t="shared" si="8"/>
        <v>325271</v>
      </c>
      <c r="O131" s="21">
        <f t="shared" si="9"/>
        <v>1258444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360.5</v>
      </c>
      <c r="D132" s="75">
        <v>5290.4</v>
      </c>
      <c r="E132" s="75">
        <v>1.8</v>
      </c>
      <c r="F132" s="75">
        <v>209.9</v>
      </c>
      <c r="G132" s="75">
        <v>5750.6</v>
      </c>
      <c r="H132" s="75">
        <v>470.5</v>
      </c>
      <c r="I132" s="30">
        <f t="shared" ref="I132:I138" si="10">SUM(C132:H132)</f>
        <v>12083.7</v>
      </c>
      <c r="J132" s="76"/>
      <c r="K132" s="75"/>
      <c r="L132" s="75">
        <v>38.4</v>
      </c>
      <c r="M132" s="75">
        <v>3350.9</v>
      </c>
      <c r="N132" s="31">
        <f t="shared" ref="N132:N138" si="11">SUM(J132:M132)</f>
        <v>3389.3</v>
      </c>
      <c r="O132" s="32">
        <f t="shared" ref="O132:O138" si="12">SUM(N132,I132)</f>
        <v>15473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103.96</v>
      </c>
      <c r="D133" s="72">
        <v>738.23</v>
      </c>
      <c r="E133" s="72">
        <v>2.13</v>
      </c>
      <c r="F133" s="72">
        <v>101.48</v>
      </c>
      <c r="G133" s="72">
        <v>1977.15</v>
      </c>
      <c r="H133" s="72">
        <v>249.8</v>
      </c>
      <c r="I133" s="27">
        <f t="shared" si="10"/>
        <v>3172.7500000000005</v>
      </c>
      <c r="J133" s="73"/>
      <c r="K133" s="72"/>
      <c r="L133" s="72">
        <v>130.27000000000001</v>
      </c>
      <c r="M133" s="72">
        <v>3027.12</v>
      </c>
      <c r="N133" s="28">
        <f t="shared" si="11"/>
        <v>3157.39</v>
      </c>
      <c r="O133" s="29">
        <f t="shared" si="12"/>
        <v>6330.14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36339</v>
      </c>
      <c r="D134" s="66">
        <v>175666</v>
      </c>
      <c r="E134" s="66">
        <v>675</v>
      </c>
      <c r="F134" s="66">
        <v>21331</v>
      </c>
      <c r="G134" s="66">
        <v>541512</v>
      </c>
      <c r="H134" s="66">
        <v>46134</v>
      </c>
      <c r="I134" s="18">
        <f t="shared" si="10"/>
        <v>821657</v>
      </c>
      <c r="J134" s="67"/>
      <c r="K134" s="66"/>
      <c r="L134" s="66">
        <v>16848</v>
      </c>
      <c r="M134" s="66">
        <v>308409</v>
      </c>
      <c r="N134" s="20">
        <f t="shared" si="11"/>
        <v>325257</v>
      </c>
      <c r="O134" s="21">
        <f t="shared" si="12"/>
        <v>1146914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358.9</v>
      </c>
      <c r="D135" s="84">
        <v>2351.5</v>
      </c>
      <c r="E135" s="84">
        <v>1.4</v>
      </c>
      <c r="F135" s="84">
        <v>209.9</v>
      </c>
      <c r="G135" s="84">
        <v>5722.6</v>
      </c>
      <c r="H135" s="84">
        <v>393.2</v>
      </c>
      <c r="I135" s="46">
        <f t="shared" si="10"/>
        <v>9037.5000000000018</v>
      </c>
      <c r="J135" s="85"/>
      <c r="K135" s="84"/>
      <c r="L135" s="84">
        <v>38.4</v>
      </c>
      <c r="M135" s="84">
        <v>3350</v>
      </c>
      <c r="N135" s="47">
        <f t="shared" si="11"/>
        <v>3388.4</v>
      </c>
      <c r="O135" s="43">
        <f t="shared" si="12"/>
        <v>12425.900000000001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107.56</v>
      </c>
      <c r="D136" s="54">
        <f t="shared" si="13"/>
        <v>1416.3700000000001</v>
      </c>
      <c r="E136" s="54">
        <f t="shared" si="13"/>
        <v>2.23</v>
      </c>
      <c r="F136" s="54">
        <f t="shared" si="13"/>
        <v>101.47999999999999</v>
      </c>
      <c r="G136" s="54">
        <f t="shared" si="13"/>
        <v>1986.8</v>
      </c>
      <c r="H136" s="54">
        <f t="shared" si="13"/>
        <v>279.88</v>
      </c>
      <c r="I136" s="55">
        <f t="shared" si="10"/>
        <v>3894.32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130.71</v>
      </c>
      <c r="M136" s="54">
        <f t="shared" si="14"/>
        <v>3028.98</v>
      </c>
      <c r="N136" s="57">
        <f t="shared" si="11"/>
        <v>3159.69</v>
      </c>
      <c r="O136" s="58">
        <f t="shared" si="12"/>
        <v>7054.01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36800</v>
      </c>
      <c r="D137" s="17">
        <f t="shared" si="13"/>
        <v>296753</v>
      </c>
      <c r="E137" s="17">
        <f t="shared" si="13"/>
        <v>695</v>
      </c>
      <c r="F137" s="17">
        <f t="shared" si="13"/>
        <v>21331</v>
      </c>
      <c r="G137" s="17">
        <f t="shared" si="13"/>
        <v>542833</v>
      </c>
      <c r="H137" s="17">
        <f t="shared" si="13"/>
        <v>49163</v>
      </c>
      <c r="I137" s="18">
        <f t="shared" si="10"/>
        <v>947575</v>
      </c>
      <c r="J137" s="19">
        <f t="shared" si="14"/>
        <v>0</v>
      </c>
      <c r="K137" s="17">
        <f t="shared" si="14"/>
        <v>0</v>
      </c>
      <c r="L137" s="17">
        <f t="shared" si="14"/>
        <v>16848</v>
      </c>
      <c r="M137" s="17">
        <f t="shared" si="14"/>
        <v>308431</v>
      </c>
      <c r="N137" s="20">
        <f t="shared" si="11"/>
        <v>325279</v>
      </c>
      <c r="O137" s="21">
        <f t="shared" si="12"/>
        <v>1272854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392.09999999999997</v>
      </c>
      <c r="D138" s="40">
        <f t="shared" si="13"/>
        <v>5961.5000000000009</v>
      </c>
      <c r="E138" s="40">
        <f t="shared" si="13"/>
        <v>1.8000000000000003</v>
      </c>
      <c r="F138" s="40">
        <f t="shared" si="13"/>
        <v>209.9</v>
      </c>
      <c r="G138" s="40">
        <f t="shared" si="13"/>
        <v>5761.2</v>
      </c>
      <c r="H138" s="40">
        <f t="shared" si="13"/>
        <v>481.9</v>
      </c>
      <c r="I138" s="46">
        <f t="shared" si="10"/>
        <v>12808.4</v>
      </c>
      <c r="J138" s="42">
        <f t="shared" si="14"/>
        <v>0</v>
      </c>
      <c r="K138" s="40">
        <f t="shared" si="14"/>
        <v>0</v>
      </c>
      <c r="L138" s="40">
        <f t="shared" si="14"/>
        <v>38.4</v>
      </c>
      <c r="M138" s="40">
        <f t="shared" si="14"/>
        <v>3352.0000000000005</v>
      </c>
      <c r="N138" s="47">
        <f t="shared" si="11"/>
        <v>3390.4000000000005</v>
      </c>
      <c r="O138" s="43">
        <f t="shared" si="12"/>
        <v>16198.8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78911-B0BB-4E9A-9F14-EBCFD3534F0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>
        <v>4.8</v>
      </c>
      <c r="D5" s="63">
        <v>1.9</v>
      </c>
      <c r="E5" s="63"/>
      <c r="F5" s="63"/>
      <c r="G5" s="63"/>
      <c r="H5" s="63"/>
      <c r="I5" s="11">
        <f t="shared" ref="I5:I36" si="0">SUM(C5:H5)</f>
        <v>6.6999999999999993</v>
      </c>
      <c r="J5" s="64"/>
      <c r="K5" s="63"/>
      <c r="L5" s="63"/>
      <c r="M5" s="63">
        <v>0.79</v>
      </c>
      <c r="N5" s="13">
        <f t="shared" ref="N5:N58" si="1">SUM(J5:M5)</f>
        <v>0.79</v>
      </c>
      <c r="O5" s="14">
        <f>SUM(N5,I5)</f>
        <v>7.4899999999999993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>
        <v>0</v>
      </c>
      <c r="D6" s="66">
        <v>0</v>
      </c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>
        <v>0</v>
      </c>
      <c r="D7" s="69">
        <v>0</v>
      </c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>
        <v>1.27</v>
      </c>
      <c r="H8" s="72"/>
      <c r="I8" s="27">
        <f t="shared" si="0"/>
        <v>1.27</v>
      </c>
      <c r="J8" s="73"/>
      <c r="K8" s="72"/>
      <c r="L8" s="72"/>
      <c r="M8" s="72">
        <v>7.28</v>
      </c>
      <c r="N8" s="28">
        <f t="shared" si="1"/>
        <v>7.28</v>
      </c>
      <c r="O8" s="29">
        <f t="shared" si="2"/>
        <v>8.5500000000000007</v>
      </c>
      <c r="P8" s="22" t="s">
        <v>25</v>
      </c>
      <c r="Q8" s="129" t="s">
        <v>128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>
        <v>0</v>
      </c>
      <c r="H9" s="66"/>
      <c r="I9" s="18">
        <f t="shared" si="0"/>
        <v>0</v>
      </c>
      <c r="J9" s="67"/>
      <c r="K9" s="66"/>
      <c r="L9" s="66"/>
      <c r="M9" s="66">
        <v>114</v>
      </c>
      <c r="N9" s="20">
        <f t="shared" si="1"/>
        <v>114</v>
      </c>
      <c r="O9" s="21">
        <f t="shared" si="2"/>
        <v>114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>
        <v>0</v>
      </c>
      <c r="H10" s="75"/>
      <c r="I10" s="30">
        <f t="shared" si="0"/>
        <v>0</v>
      </c>
      <c r="J10" s="76"/>
      <c r="K10" s="75"/>
      <c r="L10" s="75"/>
      <c r="M10" s="75">
        <v>15.8</v>
      </c>
      <c r="N10" s="31">
        <f t="shared" si="1"/>
        <v>15.8</v>
      </c>
      <c r="O10" s="32">
        <f t="shared" si="2"/>
        <v>15.8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9.9499999999999993</v>
      </c>
      <c r="N11" s="28">
        <f t="shared" si="1"/>
        <v>9.9499999999999993</v>
      </c>
      <c r="O11" s="29">
        <f t="shared" si="2"/>
        <v>9.9499999999999993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206</v>
      </c>
      <c r="N12" s="20">
        <f t="shared" si="1"/>
        <v>206</v>
      </c>
      <c r="O12" s="21">
        <f t="shared" si="2"/>
        <v>206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17.7</v>
      </c>
      <c r="N13" s="31">
        <f t="shared" si="1"/>
        <v>17.7</v>
      </c>
      <c r="O13" s="32">
        <f t="shared" si="2"/>
        <v>17.7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0.57999999999999996</v>
      </c>
      <c r="E14" s="72"/>
      <c r="F14" s="72"/>
      <c r="G14" s="72"/>
      <c r="H14" s="72">
        <v>0.2</v>
      </c>
      <c r="I14" s="27">
        <f t="shared" si="0"/>
        <v>0.78</v>
      </c>
      <c r="J14" s="73"/>
      <c r="K14" s="72"/>
      <c r="L14" s="72"/>
      <c r="M14" s="72">
        <v>3.71</v>
      </c>
      <c r="N14" s="28">
        <f t="shared" si="1"/>
        <v>3.71</v>
      </c>
      <c r="O14" s="29">
        <f t="shared" si="2"/>
        <v>4.49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41</v>
      </c>
      <c r="E15" s="66"/>
      <c r="F15" s="66"/>
      <c r="G15" s="66"/>
      <c r="H15" s="66">
        <v>6</v>
      </c>
      <c r="I15" s="18">
        <f t="shared" si="0"/>
        <v>47</v>
      </c>
      <c r="J15" s="67"/>
      <c r="K15" s="66"/>
      <c r="L15" s="66"/>
      <c r="M15" s="66">
        <v>103</v>
      </c>
      <c r="N15" s="20">
        <f t="shared" si="1"/>
        <v>103</v>
      </c>
      <c r="O15" s="21">
        <f t="shared" si="2"/>
        <v>150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3.8</v>
      </c>
      <c r="E16" s="75"/>
      <c r="F16" s="75"/>
      <c r="G16" s="75"/>
      <c r="H16" s="75">
        <v>0.5</v>
      </c>
      <c r="I16" s="30">
        <f t="shared" si="0"/>
        <v>4.3</v>
      </c>
      <c r="J16" s="76"/>
      <c r="K16" s="75"/>
      <c r="L16" s="75"/>
      <c r="M16" s="75">
        <v>6.8</v>
      </c>
      <c r="N16" s="31">
        <f t="shared" si="1"/>
        <v>6.8</v>
      </c>
      <c r="O16" s="32">
        <f t="shared" si="2"/>
        <v>11.1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0.68</v>
      </c>
      <c r="D17" s="72">
        <v>1.58</v>
      </c>
      <c r="E17" s="72"/>
      <c r="F17" s="72"/>
      <c r="G17" s="72"/>
      <c r="H17" s="72"/>
      <c r="I17" s="27">
        <f t="shared" si="0"/>
        <v>2.2600000000000002</v>
      </c>
      <c r="J17" s="73"/>
      <c r="K17" s="72">
        <v>0.56000000000000005</v>
      </c>
      <c r="L17" s="72">
        <v>0.56000000000000005</v>
      </c>
      <c r="M17" s="72"/>
      <c r="N17" s="28">
        <f t="shared" si="1"/>
        <v>1.1200000000000001</v>
      </c>
      <c r="O17" s="29">
        <f t="shared" si="2"/>
        <v>3.3800000000000003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114</v>
      </c>
      <c r="D18" s="66">
        <v>187</v>
      </c>
      <c r="E18" s="66"/>
      <c r="F18" s="66"/>
      <c r="G18" s="66"/>
      <c r="H18" s="66"/>
      <c r="I18" s="18">
        <f t="shared" si="0"/>
        <v>301</v>
      </c>
      <c r="J18" s="67"/>
      <c r="K18" s="66">
        <v>14</v>
      </c>
      <c r="L18" s="66">
        <v>17</v>
      </c>
      <c r="M18" s="66">
        <v>80</v>
      </c>
      <c r="N18" s="20">
        <f t="shared" si="1"/>
        <v>111</v>
      </c>
      <c r="O18" s="21">
        <f t="shared" si="2"/>
        <v>412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5.7</v>
      </c>
      <c r="D19" s="75">
        <v>11.4</v>
      </c>
      <c r="E19" s="75"/>
      <c r="F19" s="75"/>
      <c r="G19" s="75"/>
      <c r="H19" s="75"/>
      <c r="I19" s="30">
        <f t="shared" si="0"/>
        <v>17.100000000000001</v>
      </c>
      <c r="J19" s="76"/>
      <c r="K19" s="75">
        <v>1</v>
      </c>
      <c r="L19" s="75">
        <v>0.8</v>
      </c>
      <c r="M19" s="75">
        <v>3.9</v>
      </c>
      <c r="N19" s="31">
        <f t="shared" si="1"/>
        <v>5.7</v>
      </c>
      <c r="O19" s="32">
        <f t="shared" si="2"/>
        <v>22.8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0.94</v>
      </c>
      <c r="D20" s="72">
        <v>29.82</v>
      </c>
      <c r="E20" s="72"/>
      <c r="F20" s="72">
        <v>7.62</v>
      </c>
      <c r="G20" s="72"/>
      <c r="H20" s="72"/>
      <c r="I20" s="27">
        <f t="shared" si="0"/>
        <v>38.380000000000003</v>
      </c>
      <c r="J20" s="73"/>
      <c r="K20" s="72"/>
      <c r="L20" s="72"/>
      <c r="M20" s="72">
        <v>6.46</v>
      </c>
      <c r="N20" s="28">
        <f t="shared" si="1"/>
        <v>6.46</v>
      </c>
      <c r="O20" s="29">
        <f t="shared" si="2"/>
        <v>44.84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219</v>
      </c>
      <c r="D21" s="66">
        <v>4265</v>
      </c>
      <c r="E21" s="66"/>
      <c r="F21" s="66">
        <v>495</v>
      </c>
      <c r="G21" s="66"/>
      <c r="H21" s="66"/>
      <c r="I21" s="18">
        <f t="shared" si="0"/>
        <v>4979</v>
      </c>
      <c r="J21" s="67"/>
      <c r="K21" s="66"/>
      <c r="L21" s="66"/>
      <c r="M21" s="66">
        <v>335</v>
      </c>
      <c r="N21" s="20">
        <f t="shared" si="1"/>
        <v>335</v>
      </c>
      <c r="O21" s="21">
        <f t="shared" si="2"/>
        <v>5314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7.9</v>
      </c>
      <c r="D22" s="75">
        <v>179.7</v>
      </c>
      <c r="E22" s="75"/>
      <c r="F22" s="75">
        <v>18.3</v>
      </c>
      <c r="G22" s="75"/>
      <c r="H22" s="75"/>
      <c r="I22" s="30">
        <f t="shared" si="0"/>
        <v>205.9</v>
      </c>
      <c r="J22" s="76"/>
      <c r="K22" s="75"/>
      <c r="L22" s="75"/>
      <c r="M22" s="75">
        <v>13</v>
      </c>
      <c r="N22" s="31">
        <f t="shared" si="1"/>
        <v>13</v>
      </c>
      <c r="O22" s="32">
        <f t="shared" si="2"/>
        <v>218.9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3.75</v>
      </c>
      <c r="D23" s="72">
        <v>100.81</v>
      </c>
      <c r="E23" s="72"/>
      <c r="F23" s="72"/>
      <c r="G23" s="72">
        <v>4.83</v>
      </c>
      <c r="H23" s="72"/>
      <c r="I23" s="27">
        <f t="shared" si="0"/>
        <v>109.39</v>
      </c>
      <c r="J23" s="73"/>
      <c r="K23" s="72"/>
      <c r="L23" s="72">
        <v>6.35</v>
      </c>
      <c r="M23" s="72">
        <v>7.35</v>
      </c>
      <c r="N23" s="28">
        <f t="shared" si="1"/>
        <v>13.7</v>
      </c>
      <c r="O23" s="29">
        <f t="shared" si="2"/>
        <v>123.09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1014</v>
      </c>
      <c r="D24" s="66">
        <v>16029</v>
      </c>
      <c r="E24" s="66"/>
      <c r="F24" s="66"/>
      <c r="G24" s="66">
        <v>845</v>
      </c>
      <c r="H24" s="66"/>
      <c r="I24" s="18">
        <f t="shared" si="0"/>
        <v>17888</v>
      </c>
      <c r="J24" s="67"/>
      <c r="K24" s="66"/>
      <c r="L24" s="66">
        <v>411</v>
      </c>
      <c r="M24" s="66">
        <v>436</v>
      </c>
      <c r="N24" s="20">
        <f t="shared" si="1"/>
        <v>847</v>
      </c>
      <c r="O24" s="21">
        <f t="shared" si="2"/>
        <v>18735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26.3</v>
      </c>
      <c r="D25" s="75">
        <v>548.29999999999995</v>
      </c>
      <c r="E25" s="75"/>
      <c r="F25" s="75"/>
      <c r="G25" s="75">
        <v>23.7</v>
      </c>
      <c r="H25" s="75"/>
      <c r="I25" s="30">
        <f t="shared" si="0"/>
        <v>598.29999999999995</v>
      </c>
      <c r="J25" s="76"/>
      <c r="K25" s="75"/>
      <c r="L25" s="75">
        <v>13.2</v>
      </c>
      <c r="M25" s="75">
        <v>14</v>
      </c>
      <c r="N25" s="31">
        <f t="shared" si="1"/>
        <v>27.2</v>
      </c>
      <c r="O25" s="32">
        <f t="shared" si="2"/>
        <v>625.5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8.8800000000000008</v>
      </c>
      <c r="D26" s="72">
        <v>235.73</v>
      </c>
      <c r="E26" s="72"/>
      <c r="F26" s="72"/>
      <c r="G26" s="72"/>
      <c r="H26" s="72"/>
      <c r="I26" s="27">
        <f t="shared" si="0"/>
        <v>244.60999999999999</v>
      </c>
      <c r="J26" s="73"/>
      <c r="K26" s="72"/>
      <c r="L26" s="72">
        <v>5.98</v>
      </c>
      <c r="M26" s="72">
        <v>37.770000000000003</v>
      </c>
      <c r="N26" s="28">
        <f t="shared" si="1"/>
        <v>43.75</v>
      </c>
      <c r="O26" s="29">
        <f t="shared" si="2"/>
        <v>288.36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2635</v>
      </c>
      <c r="D27" s="66">
        <v>42653</v>
      </c>
      <c r="E27" s="66"/>
      <c r="F27" s="66"/>
      <c r="G27" s="66"/>
      <c r="H27" s="66"/>
      <c r="I27" s="18">
        <f t="shared" si="0"/>
        <v>45288</v>
      </c>
      <c r="J27" s="67"/>
      <c r="K27" s="66"/>
      <c r="L27" s="66">
        <v>418</v>
      </c>
      <c r="M27" s="66">
        <v>2722</v>
      </c>
      <c r="N27" s="20">
        <f t="shared" si="1"/>
        <v>3140</v>
      </c>
      <c r="O27" s="21">
        <f t="shared" si="2"/>
        <v>48428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60.4</v>
      </c>
      <c r="D28" s="75">
        <v>1118.5999999999999</v>
      </c>
      <c r="E28" s="75"/>
      <c r="F28" s="75"/>
      <c r="G28" s="75"/>
      <c r="H28" s="75"/>
      <c r="I28" s="30">
        <f t="shared" si="0"/>
        <v>1179</v>
      </c>
      <c r="J28" s="76"/>
      <c r="K28" s="75"/>
      <c r="L28" s="75">
        <v>12.1</v>
      </c>
      <c r="M28" s="75">
        <v>78.900000000000006</v>
      </c>
      <c r="N28" s="31">
        <f t="shared" si="1"/>
        <v>91</v>
      </c>
      <c r="O28" s="32">
        <f t="shared" si="2"/>
        <v>1270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47.17</v>
      </c>
      <c r="D29" s="72">
        <v>385.71</v>
      </c>
      <c r="E29" s="72"/>
      <c r="F29" s="72">
        <v>0.76</v>
      </c>
      <c r="G29" s="72"/>
      <c r="H29" s="72"/>
      <c r="I29" s="27">
        <f t="shared" si="0"/>
        <v>433.64</v>
      </c>
      <c r="J29" s="73"/>
      <c r="K29" s="72"/>
      <c r="L29" s="72">
        <v>7.07</v>
      </c>
      <c r="M29" s="72">
        <v>27.24</v>
      </c>
      <c r="N29" s="28">
        <f t="shared" si="1"/>
        <v>34.31</v>
      </c>
      <c r="O29" s="29">
        <f t="shared" si="2"/>
        <v>467.95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15372</v>
      </c>
      <c r="D30" s="66">
        <v>78691</v>
      </c>
      <c r="E30" s="66"/>
      <c r="F30" s="66">
        <v>148</v>
      </c>
      <c r="G30" s="66"/>
      <c r="H30" s="66"/>
      <c r="I30" s="18">
        <f t="shared" si="0"/>
        <v>94211</v>
      </c>
      <c r="J30" s="67"/>
      <c r="K30" s="66"/>
      <c r="L30" s="66">
        <v>570</v>
      </c>
      <c r="M30" s="66">
        <v>2176</v>
      </c>
      <c r="N30" s="20">
        <f t="shared" si="1"/>
        <v>2746</v>
      </c>
      <c r="O30" s="21">
        <f t="shared" si="2"/>
        <v>96957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258.7</v>
      </c>
      <c r="D31" s="75">
        <v>1730.7</v>
      </c>
      <c r="E31" s="75"/>
      <c r="F31" s="75">
        <v>2.2999999999999998</v>
      </c>
      <c r="G31" s="75"/>
      <c r="H31" s="75"/>
      <c r="I31" s="30">
        <f t="shared" si="0"/>
        <v>1991.7</v>
      </c>
      <c r="J31" s="76"/>
      <c r="K31" s="75"/>
      <c r="L31" s="75">
        <v>15.3</v>
      </c>
      <c r="M31" s="75">
        <v>58.7</v>
      </c>
      <c r="N31" s="31">
        <f t="shared" si="1"/>
        <v>74</v>
      </c>
      <c r="O31" s="32">
        <f t="shared" si="2"/>
        <v>2065.6999999999998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111.1</v>
      </c>
      <c r="D32" s="72">
        <v>483.62</v>
      </c>
      <c r="E32" s="72"/>
      <c r="F32" s="72">
        <v>11.09</v>
      </c>
      <c r="G32" s="72"/>
      <c r="H32" s="72"/>
      <c r="I32" s="27">
        <f t="shared" si="0"/>
        <v>605.81000000000006</v>
      </c>
      <c r="J32" s="73"/>
      <c r="K32" s="72"/>
      <c r="L32" s="72"/>
      <c r="M32" s="72">
        <v>13.21</v>
      </c>
      <c r="N32" s="28">
        <f t="shared" si="1"/>
        <v>13.21</v>
      </c>
      <c r="O32" s="29">
        <f t="shared" si="2"/>
        <v>619.0200000000001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39011</v>
      </c>
      <c r="D33" s="66">
        <v>108868</v>
      </c>
      <c r="E33" s="66"/>
      <c r="F33" s="66">
        <v>2291</v>
      </c>
      <c r="G33" s="66"/>
      <c r="H33" s="66"/>
      <c r="I33" s="18">
        <f t="shared" si="0"/>
        <v>150170</v>
      </c>
      <c r="J33" s="67"/>
      <c r="K33" s="66"/>
      <c r="L33" s="66"/>
      <c r="M33" s="66">
        <v>1216</v>
      </c>
      <c r="N33" s="20">
        <f t="shared" si="1"/>
        <v>1216</v>
      </c>
      <c r="O33" s="21">
        <f t="shared" si="2"/>
        <v>151386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579.4</v>
      </c>
      <c r="D34" s="75">
        <v>1966.3</v>
      </c>
      <c r="E34" s="75"/>
      <c r="F34" s="75">
        <v>27.6</v>
      </c>
      <c r="G34" s="75"/>
      <c r="H34" s="75"/>
      <c r="I34" s="30">
        <f t="shared" si="0"/>
        <v>2573.2999999999997</v>
      </c>
      <c r="J34" s="76"/>
      <c r="K34" s="75"/>
      <c r="L34" s="75"/>
      <c r="M34" s="75">
        <v>28.9</v>
      </c>
      <c r="N34" s="31">
        <f t="shared" si="1"/>
        <v>28.9</v>
      </c>
      <c r="O34" s="32">
        <f t="shared" si="2"/>
        <v>2602.1999999999998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281.18</v>
      </c>
      <c r="D35" s="72">
        <v>294.67</v>
      </c>
      <c r="E35" s="72"/>
      <c r="F35" s="72">
        <v>69.91</v>
      </c>
      <c r="G35" s="72">
        <v>0.69</v>
      </c>
      <c r="H35" s="72"/>
      <c r="I35" s="27">
        <f t="shared" si="0"/>
        <v>646.45000000000005</v>
      </c>
      <c r="J35" s="73"/>
      <c r="K35" s="72"/>
      <c r="L35" s="72"/>
      <c r="M35" s="72">
        <v>24.85</v>
      </c>
      <c r="N35" s="28">
        <f t="shared" si="1"/>
        <v>24.85</v>
      </c>
      <c r="O35" s="29">
        <f t="shared" si="2"/>
        <v>671.30000000000007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103451</v>
      </c>
      <c r="D36" s="66">
        <v>72266</v>
      </c>
      <c r="E36" s="66"/>
      <c r="F36" s="66">
        <v>13209</v>
      </c>
      <c r="G36" s="66">
        <v>188</v>
      </c>
      <c r="H36" s="66"/>
      <c r="I36" s="18">
        <f t="shared" si="0"/>
        <v>189114</v>
      </c>
      <c r="J36" s="67"/>
      <c r="K36" s="66"/>
      <c r="L36" s="66"/>
      <c r="M36" s="66">
        <v>2474</v>
      </c>
      <c r="N36" s="20">
        <f t="shared" si="1"/>
        <v>2474</v>
      </c>
      <c r="O36" s="21">
        <f t="shared" si="2"/>
        <v>191588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1329.5</v>
      </c>
      <c r="D37" s="75">
        <v>1160</v>
      </c>
      <c r="E37" s="75"/>
      <c r="F37" s="75">
        <v>145.69999999999999</v>
      </c>
      <c r="G37" s="75">
        <v>2.6</v>
      </c>
      <c r="H37" s="75"/>
      <c r="I37" s="30">
        <f t="shared" ref="I37:I50" si="3">SUM(C37:H37)</f>
        <v>2637.7999999999997</v>
      </c>
      <c r="J37" s="76"/>
      <c r="K37" s="75"/>
      <c r="L37" s="75"/>
      <c r="M37" s="75">
        <v>49.1</v>
      </c>
      <c r="N37" s="31">
        <f t="shared" si="1"/>
        <v>49.1</v>
      </c>
      <c r="O37" s="32">
        <f t="shared" si="2"/>
        <v>2686.8999999999996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489.99</v>
      </c>
      <c r="D38" s="72">
        <v>217.4</v>
      </c>
      <c r="E38" s="72"/>
      <c r="F38" s="72">
        <v>133.22</v>
      </c>
      <c r="G38" s="72">
        <v>44.89</v>
      </c>
      <c r="H38" s="72">
        <v>0.81</v>
      </c>
      <c r="I38" s="27">
        <f t="shared" si="3"/>
        <v>886.31</v>
      </c>
      <c r="J38" s="73"/>
      <c r="K38" s="72"/>
      <c r="L38" s="72">
        <v>0.33</v>
      </c>
      <c r="M38" s="72">
        <v>108.17</v>
      </c>
      <c r="N38" s="28">
        <f t="shared" si="1"/>
        <v>108.5</v>
      </c>
      <c r="O38" s="29">
        <f t="shared" si="2"/>
        <v>994.81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198165</v>
      </c>
      <c r="D39" s="66">
        <v>55981</v>
      </c>
      <c r="E39" s="66"/>
      <c r="F39" s="66">
        <v>24876</v>
      </c>
      <c r="G39" s="66">
        <v>12953</v>
      </c>
      <c r="H39" s="66">
        <v>138</v>
      </c>
      <c r="I39" s="18">
        <f t="shared" si="3"/>
        <v>292113</v>
      </c>
      <c r="J39" s="67"/>
      <c r="K39" s="66"/>
      <c r="L39" s="66">
        <v>38</v>
      </c>
      <c r="M39" s="66">
        <v>11169</v>
      </c>
      <c r="N39" s="20">
        <f t="shared" si="1"/>
        <v>11207</v>
      </c>
      <c r="O39" s="21">
        <f t="shared" si="2"/>
        <v>303320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2368.6</v>
      </c>
      <c r="D40" s="75">
        <v>733.6</v>
      </c>
      <c r="E40" s="75"/>
      <c r="F40" s="75">
        <v>276.10000000000002</v>
      </c>
      <c r="G40" s="75">
        <v>168</v>
      </c>
      <c r="H40" s="75">
        <v>2.7</v>
      </c>
      <c r="I40" s="30">
        <f t="shared" si="3"/>
        <v>3548.9999999999995</v>
      </c>
      <c r="J40" s="76"/>
      <c r="K40" s="75"/>
      <c r="L40" s="75">
        <v>0.6</v>
      </c>
      <c r="M40" s="75">
        <v>218.1</v>
      </c>
      <c r="N40" s="31">
        <f t="shared" si="1"/>
        <v>218.7</v>
      </c>
      <c r="O40" s="32">
        <f t="shared" si="2"/>
        <v>3767.6999999999994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687.3</v>
      </c>
      <c r="D41" s="72">
        <v>176.57</v>
      </c>
      <c r="E41" s="72">
        <v>3.2</v>
      </c>
      <c r="F41" s="72">
        <v>56.93</v>
      </c>
      <c r="G41" s="72">
        <v>87.23</v>
      </c>
      <c r="H41" s="72">
        <v>3.2</v>
      </c>
      <c r="I41" s="27">
        <f t="shared" si="3"/>
        <v>1014.43</v>
      </c>
      <c r="J41" s="73"/>
      <c r="K41" s="72"/>
      <c r="L41" s="72">
        <v>3.1</v>
      </c>
      <c r="M41" s="72">
        <v>314.79000000000002</v>
      </c>
      <c r="N41" s="28">
        <f t="shared" si="1"/>
        <v>317.89000000000004</v>
      </c>
      <c r="O41" s="29">
        <f t="shared" si="2"/>
        <v>1332.32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289292</v>
      </c>
      <c r="D42" s="66">
        <v>48657</v>
      </c>
      <c r="E42" s="66">
        <v>870</v>
      </c>
      <c r="F42" s="66">
        <v>13485</v>
      </c>
      <c r="G42" s="66">
        <v>24910</v>
      </c>
      <c r="H42" s="66">
        <v>584</v>
      </c>
      <c r="I42" s="18">
        <f t="shared" si="3"/>
        <v>377798</v>
      </c>
      <c r="J42" s="67"/>
      <c r="K42" s="66"/>
      <c r="L42" s="66">
        <v>357</v>
      </c>
      <c r="M42" s="66">
        <v>36275</v>
      </c>
      <c r="N42" s="20">
        <f t="shared" si="1"/>
        <v>36632</v>
      </c>
      <c r="O42" s="21">
        <f t="shared" si="2"/>
        <v>414430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3210.1</v>
      </c>
      <c r="D43" s="75">
        <v>619.79999999999995</v>
      </c>
      <c r="E43" s="75">
        <v>11.4</v>
      </c>
      <c r="F43" s="75">
        <v>145.19999999999999</v>
      </c>
      <c r="G43" s="75">
        <v>313.2</v>
      </c>
      <c r="H43" s="75">
        <v>9.4</v>
      </c>
      <c r="I43" s="30">
        <f t="shared" si="3"/>
        <v>4309.0999999999995</v>
      </c>
      <c r="J43" s="76"/>
      <c r="K43" s="75"/>
      <c r="L43" s="75">
        <v>5.5</v>
      </c>
      <c r="M43" s="75">
        <v>511.4</v>
      </c>
      <c r="N43" s="31">
        <f t="shared" si="1"/>
        <v>516.9</v>
      </c>
      <c r="O43" s="32">
        <f t="shared" si="2"/>
        <v>4825.9999999999991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675.94</v>
      </c>
      <c r="D44" s="72">
        <v>89.36</v>
      </c>
      <c r="E44" s="72"/>
      <c r="F44" s="72">
        <v>84.15</v>
      </c>
      <c r="G44" s="72">
        <v>75.55</v>
      </c>
      <c r="H44" s="72">
        <v>3.6</v>
      </c>
      <c r="I44" s="27">
        <f t="shared" si="3"/>
        <v>928.6</v>
      </c>
      <c r="J44" s="73"/>
      <c r="K44" s="72"/>
      <c r="L44" s="72">
        <v>24.64</v>
      </c>
      <c r="M44" s="72">
        <v>405.21</v>
      </c>
      <c r="N44" s="28">
        <f t="shared" si="1"/>
        <v>429.84999999999997</v>
      </c>
      <c r="O44" s="29">
        <f t="shared" si="2"/>
        <v>1358.45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296734</v>
      </c>
      <c r="D45" s="66">
        <v>25562</v>
      </c>
      <c r="E45" s="66"/>
      <c r="F45" s="66">
        <v>19654</v>
      </c>
      <c r="G45" s="66">
        <v>22189</v>
      </c>
      <c r="H45" s="66">
        <v>678</v>
      </c>
      <c r="I45" s="18">
        <f t="shared" si="3"/>
        <v>364817</v>
      </c>
      <c r="J45" s="67"/>
      <c r="K45" s="66"/>
      <c r="L45" s="66">
        <v>2969</v>
      </c>
      <c r="M45" s="66">
        <v>45781</v>
      </c>
      <c r="N45" s="20">
        <f t="shared" si="1"/>
        <v>48750</v>
      </c>
      <c r="O45" s="21">
        <f t="shared" si="2"/>
        <v>413567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2507.5</v>
      </c>
      <c r="D46" s="75">
        <v>303.5</v>
      </c>
      <c r="E46" s="75"/>
      <c r="F46" s="75">
        <v>155</v>
      </c>
      <c r="G46" s="75">
        <v>240.1</v>
      </c>
      <c r="H46" s="75">
        <v>10.9</v>
      </c>
      <c r="I46" s="30">
        <f t="shared" si="3"/>
        <v>3217</v>
      </c>
      <c r="J46" s="76"/>
      <c r="K46" s="75"/>
      <c r="L46" s="75">
        <v>36.299999999999997</v>
      </c>
      <c r="M46" s="75">
        <v>595.79999999999995</v>
      </c>
      <c r="N46" s="31">
        <f t="shared" si="1"/>
        <v>632.09999999999991</v>
      </c>
      <c r="O46" s="32">
        <f t="shared" si="2"/>
        <v>3849.1</v>
      </c>
      <c r="P46" s="77">
        <v>6.81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714.33</v>
      </c>
      <c r="D47" s="72">
        <v>531.63</v>
      </c>
      <c r="E47" s="72">
        <v>4.07</v>
      </c>
      <c r="F47" s="72">
        <v>48.56</v>
      </c>
      <c r="G47" s="72">
        <v>16.010000000000002</v>
      </c>
      <c r="H47" s="72">
        <v>91.61</v>
      </c>
      <c r="I47" s="27">
        <f t="shared" si="3"/>
        <v>1406.2099999999998</v>
      </c>
      <c r="J47" s="73"/>
      <c r="K47" s="72"/>
      <c r="L47" s="72">
        <v>26.39</v>
      </c>
      <c r="M47" s="72">
        <v>967.53</v>
      </c>
      <c r="N47" s="28">
        <f t="shared" si="1"/>
        <v>993.92</v>
      </c>
      <c r="O47" s="29">
        <f t="shared" si="2"/>
        <v>2400.1299999999997</v>
      </c>
      <c r="P47" s="78">
        <v>25.35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338715</v>
      </c>
      <c r="D48" s="66">
        <v>166431</v>
      </c>
      <c r="E48" s="66">
        <v>1281</v>
      </c>
      <c r="F48" s="66">
        <v>12631</v>
      </c>
      <c r="G48" s="66">
        <v>4889</v>
      </c>
      <c r="H48" s="66">
        <v>22015</v>
      </c>
      <c r="I48" s="18">
        <f t="shared" si="3"/>
        <v>545962</v>
      </c>
      <c r="J48" s="67"/>
      <c r="K48" s="66"/>
      <c r="L48" s="66">
        <v>2935</v>
      </c>
      <c r="M48" s="66">
        <v>120154</v>
      </c>
      <c r="N48" s="20">
        <f t="shared" si="1"/>
        <v>123089</v>
      </c>
      <c r="O48" s="21">
        <f t="shared" si="2"/>
        <v>669051</v>
      </c>
      <c r="P48" s="78"/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246.6</v>
      </c>
      <c r="D49" s="75">
        <v>317.5</v>
      </c>
      <c r="E49" s="75">
        <v>1.9</v>
      </c>
      <c r="F49" s="75">
        <v>67.400000000000006</v>
      </c>
      <c r="G49" s="75">
        <v>39.5</v>
      </c>
      <c r="H49" s="75">
        <v>209.1</v>
      </c>
      <c r="I49" s="30">
        <f t="shared" si="3"/>
        <v>882</v>
      </c>
      <c r="J49" s="76"/>
      <c r="K49" s="75"/>
      <c r="L49" s="75">
        <v>28.7</v>
      </c>
      <c r="M49" s="75">
        <v>644.4</v>
      </c>
      <c r="N49" s="31">
        <f t="shared" si="1"/>
        <v>673.1</v>
      </c>
      <c r="O49" s="32">
        <f t="shared" si="2"/>
        <v>1555.1</v>
      </c>
      <c r="P49" s="78">
        <v>63.68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3020.58</v>
      </c>
      <c r="D50" s="63">
        <v>2524.7800000000002</v>
      </c>
      <c r="E50" s="63">
        <v>7.27</v>
      </c>
      <c r="F50" s="63">
        <v>412.24</v>
      </c>
      <c r="G50" s="63">
        <v>229.2</v>
      </c>
      <c r="H50" s="63">
        <v>99.22</v>
      </c>
      <c r="I50" s="11">
        <f t="shared" si="3"/>
        <v>6293.2900000000009</v>
      </c>
      <c r="J50" s="64"/>
      <c r="K50" s="63"/>
      <c r="L50" s="63">
        <v>74.42</v>
      </c>
      <c r="M50" s="63">
        <v>1929.6</v>
      </c>
      <c r="N50" s="13">
        <f t="shared" si="1"/>
        <v>2004.02</v>
      </c>
      <c r="O50" s="14">
        <f t="shared" si="2"/>
        <v>8297.3100000000013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1284608</v>
      </c>
      <c r="D51" s="66">
        <v>616483</v>
      </c>
      <c r="E51" s="66">
        <v>2151</v>
      </c>
      <c r="F51" s="66">
        <v>86789</v>
      </c>
      <c r="G51" s="66">
        <v>65974</v>
      </c>
      <c r="H51" s="66">
        <v>23415</v>
      </c>
      <c r="I51" s="18">
        <f t="shared" ref="I51:I58" si="4">SUM(C51:H51)</f>
        <v>2079420</v>
      </c>
      <c r="J51" s="67"/>
      <c r="K51" s="66"/>
      <c r="L51" s="66">
        <v>7715</v>
      </c>
      <c r="M51" s="66">
        <v>223184</v>
      </c>
      <c r="N51" s="20">
        <f t="shared" si="1"/>
        <v>230899</v>
      </c>
      <c r="O51" s="21">
        <f>SUM(N51,I51)</f>
        <v>2310319</v>
      </c>
      <c r="P51" s="78"/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10595</v>
      </c>
      <c r="D52" s="75">
        <v>8554.7999999999993</v>
      </c>
      <c r="E52" s="75">
        <v>13.3</v>
      </c>
      <c r="F52" s="75">
        <v>837.6</v>
      </c>
      <c r="G52" s="75">
        <v>787.1</v>
      </c>
      <c r="H52" s="75">
        <v>232.1</v>
      </c>
      <c r="I52" s="30">
        <f t="shared" si="4"/>
        <v>21019.899999999994</v>
      </c>
      <c r="J52" s="76"/>
      <c r="K52" s="75"/>
      <c r="L52" s="75">
        <v>112.5</v>
      </c>
      <c r="M52" s="75">
        <v>2249.1</v>
      </c>
      <c r="N52" s="31">
        <f t="shared" si="1"/>
        <v>2361.6</v>
      </c>
      <c r="O52" s="32">
        <f t="shared" si="2"/>
        <v>23381.499999999993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3009.96</v>
      </c>
      <c r="D53" s="72">
        <v>1892.02</v>
      </c>
      <c r="E53" s="72">
        <v>7.27</v>
      </c>
      <c r="F53" s="72">
        <v>404.62</v>
      </c>
      <c r="G53" s="72">
        <v>224.37</v>
      </c>
      <c r="H53" s="72">
        <v>98.41</v>
      </c>
      <c r="I53" s="27">
        <f t="shared" si="4"/>
        <v>5636.65</v>
      </c>
      <c r="J53" s="73"/>
      <c r="K53" s="72"/>
      <c r="L53" s="72">
        <v>74.42</v>
      </c>
      <c r="M53" s="72">
        <v>1912.58</v>
      </c>
      <c r="N53" s="28">
        <f t="shared" si="1"/>
        <v>1987</v>
      </c>
      <c r="O53" s="29">
        <f t="shared" si="2"/>
        <v>7623.65</v>
      </c>
      <c r="P53" s="33">
        <f>SUM(P46:P52)</f>
        <v>95.84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1281661</v>
      </c>
      <c r="D54" s="66">
        <v>498868</v>
      </c>
      <c r="E54" s="66">
        <v>2151</v>
      </c>
      <c r="F54" s="66">
        <v>86294</v>
      </c>
      <c r="G54" s="66">
        <v>65129</v>
      </c>
      <c r="H54" s="66">
        <v>23277</v>
      </c>
      <c r="I54" s="18">
        <f t="shared" si="4"/>
        <v>1957380</v>
      </c>
      <c r="J54" s="67"/>
      <c r="K54" s="66"/>
      <c r="L54" s="66">
        <v>7715</v>
      </c>
      <c r="M54" s="66">
        <v>222818</v>
      </c>
      <c r="N54" s="20">
        <f t="shared" si="1"/>
        <v>230533</v>
      </c>
      <c r="O54" s="21">
        <f t="shared" si="2"/>
        <v>2187913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10521.5</v>
      </c>
      <c r="D55" s="69">
        <v>5564.9</v>
      </c>
      <c r="E55" s="69">
        <v>13.3</v>
      </c>
      <c r="F55" s="69">
        <v>819.3</v>
      </c>
      <c r="G55" s="69">
        <v>763.4</v>
      </c>
      <c r="H55" s="69">
        <v>229.4</v>
      </c>
      <c r="I55" s="24">
        <f t="shared" si="4"/>
        <v>17911.800000000003</v>
      </c>
      <c r="J55" s="70"/>
      <c r="K55" s="69"/>
      <c r="L55" s="69">
        <v>112.5</v>
      </c>
      <c r="M55" s="69">
        <v>2216.1999999999998</v>
      </c>
      <c r="N55" s="24">
        <f t="shared" si="1"/>
        <v>2328.6999999999998</v>
      </c>
      <c r="O55" s="26">
        <f t="shared" si="2"/>
        <v>20240.500000000004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3026.06</v>
      </c>
      <c r="D56" s="10">
        <f t="shared" si="5"/>
        <v>2549.38</v>
      </c>
      <c r="E56" s="10">
        <f t="shared" si="5"/>
        <v>7.2700000000000005</v>
      </c>
      <c r="F56" s="10">
        <f t="shared" si="5"/>
        <v>412.23999999999995</v>
      </c>
      <c r="G56" s="10">
        <f t="shared" si="5"/>
        <v>230.46999999999997</v>
      </c>
      <c r="H56" s="10">
        <f t="shared" si="5"/>
        <v>99.42</v>
      </c>
      <c r="I56" s="36">
        <f>SUM(C56:H56)</f>
        <v>6324.8400000000011</v>
      </c>
      <c r="J56" s="34">
        <f>SUM(J5,J8,J11,J14,J17,J20,J23,J26,J29,J32,J35,J38,J41,J44,J47)</f>
        <v>0</v>
      </c>
      <c r="K56" s="10">
        <f>SUM(K5,K8,K11,K14,K17,K20,K23,K26,K29,K32,K35,K38,K41,K44,K47)</f>
        <v>0.56000000000000005</v>
      </c>
      <c r="L56" s="10">
        <f>SUM(L5,L8,L11,L14,L17,L20,L23,L26,L29,L32,L35,L38,L41,L44,L47)</f>
        <v>74.42</v>
      </c>
      <c r="M56" s="10">
        <f>SUM(M5,M8,M11,M14,M17,M20,M23,M26,M29,M32,M35,M38,M41,M44,M47)</f>
        <v>1934.31</v>
      </c>
      <c r="N56" s="12">
        <f t="shared" si="1"/>
        <v>2009.29</v>
      </c>
      <c r="O56" s="14">
        <f t="shared" si="2"/>
        <v>8334.130000000001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1284722</v>
      </c>
      <c r="D57" s="17">
        <f t="shared" si="5"/>
        <v>619631</v>
      </c>
      <c r="E57" s="17">
        <f t="shared" si="5"/>
        <v>2151</v>
      </c>
      <c r="F57" s="17">
        <f t="shared" si="5"/>
        <v>86789</v>
      </c>
      <c r="G57" s="17">
        <f t="shared" si="5"/>
        <v>65974</v>
      </c>
      <c r="H57" s="17">
        <f t="shared" si="5"/>
        <v>23421</v>
      </c>
      <c r="I57" s="37">
        <f t="shared" si="4"/>
        <v>2082688</v>
      </c>
      <c r="J57" s="35">
        <f t="shared" ref="J57:M58" si="6">SUM(J6,J9,J12,J15,J18,J21,J24,J27,J30,J33,J36,J39,J42,J45,J48)</f>
        <v>0</v>
      </c>
      <c r="K57" s="17">
        <f t="shared" si="6"/>
        <v>14</v>
      </c>
      <c r="L57" s="17">
        <f t="shared" si="6"/>
        <v>7715</v>
      </c>
      <c r="M57" s="17">
        <f t="shared" si="6"/>
        <v>223241</v>
      </c>
      <c r="N57" s="19">
        <f t="shared" si="1"/>
        <v>230970</v>
      </c>
      <c r="O57" s="21">
        <f t="shared" si="2"/>
        <v>2313658</v>
      </c>
      <c r="P57" s="82">
        <v>7.95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10600.7</v>
      </c>
      <c r="D58" s="40">
        <f t="shared" si="5"/>
        <v>8693.2000000000007</v>
      </c>
      <c r="E58" s="40">
        <f t="shared" si="5"/>
        <v>13.3</v>
      </c>
      <c r="F58" s="40">
        <f t="shared" si="5"/>
        <v>837.6</v>
      </c>
      <c r="G58" s="40">
        <f t="shared" si="5"/>
        <v>787.1</v>
      </c>
      <c r="H58" s="40">
        <f t="shared" si="5"/>
        <v>232.6</v>
      </c>
      <c r="I58" s="41">
        <f t="shared" si="4"/>
        <v>21164.499999999996</v>
      </c>
      <c r="J58" s="39">
        <f t="shared" si="6"/>
        <v>0</v>
      </c>
      <c r="K58" s="40">
        <f t="shared" si="6"/>
        <v>1</v>
      </c>
      <c r="L58" s="40">
        <f t="shared" si="6"/>
        <v>112.50000000000001</v>
      </c>
      <c r="M58" s="40">
        <f t="shared" si="6"/>
        <v>2256.5</v>
      </c>
      <c r="N58" s="42">
        <f t="shared" si="1"/>
        <v>2370</v>
      </c>
      <c r="O58" s="43">
        <f t="shared" si="2"/>
        <v>23534.499999999996</v>
      </c>
      <c r="P58" s="44">
        <f>SUM(O56,P53,P54,P57)</f>
        <v>8437.9200000000019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>
        <v>4.8</v>
      </c>
      <c r="D63" s="63">
        <v>1.9</v>
      </c>
      <c r="E63" s="63"/>
      <c r="F63" s="63"/>
      <c r="G63" s="63"/>
      <c r="H63" s="63"/>
      <c r="I63" s="11">
        <f>SUM(C63:H63)</f>
        <v>6.6999999999999993</v>
      </c>
      <c r="J63" s="64"/>
      <c r="K63" s="63"/>
      <c r="L63" s="63"/>
      <c r="M63" s="63">
        <v>0.79</v>
      </c>
      <c r="N63" s="13">
        <f>SUM(J63:M63)</f>
        <v>0.79</v>
      </c>
      <c r="O63" s="14">
        <f>SUM(N63,I63)</f>
        <v>7.4899999999999993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>
        <v>0</v>
      </c>
      <c r="D64" s="66">
        <v>0</v>
      </c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>
        <v>0</v>
      </c>
      <c r="D65" s="69">
        <v>0</v>
      </c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>
        <v>1.27</v>
      </c>
      <c r="H66" s="72"/>
      <c r="I66" s="27">
        <f t="shared" si="7"/>
        <v>1.27</v>
      </c>
      <c r="J66" s="73"/>
      <c r="K66" s="72"/>
      <c r="L66" s="72"/>
      <c r="M66" s="72">
        <v>7.28</v>
      </c>
      <c r="N66" s="28">
        <f t="shared" si="8"/>
        <v>7.28</v>
      </c>
      <c r="O66" s="29">
        <f t="shared" si="9"/>
        <v>8.5500000000000007</v>
      </c>
      <c r="P66" s="22" t="s">
        <v>25</v>
      </c>
      <c r="Q66" s="129" t="s">
        <v>128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>
        <v>0</v>
      </c>
      <c r="H67" s="66"/>
      <c r="I67" s="18">
        <f t="shared" si="7"/>
        <v>0</v>
      </c>
      <c r="J67" s="67"/>
      <c r="K67" s="66"/>
      <c r="L67" s="66"/>
      <c r="M67" s="66">
        <v>114</v>
      </c>
      <c r="N67" s="20">
        <f t="shared" si="8"/>
        <v>114</v>
      </c>
      <c r="O67" s="21">
        <f t="shared" si="9"/>
        <v>114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>
        <v>0</v>
      </c>
      <c r="H68" s="75"/>
      <c r="I68" s="30">
        <f t="shared" si="7"/>
        <v>0</v>
      </c>
      <c r="J68" s="76"/>
      <c r="K68" s="75"/>
      <c r="L68" s="75"/>
      <c r="M68" s="75">
        <v>15.8</v>
      </c>
      <c r="N68" s="31">
        <f t="shared" si="8"/>
        <v>15.8</v>
      </c>
      <c r="O68" s="32">
        <f t="shared" si="9"/>
        <v>15.8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9.9499999999999993</v>
      </c>
      <c r="N69" s="28">
        <f t="shared" si="8"/>
        <v>9.9499999999999993</v>
      </c>
      <c r="O69" s="29">
        <f t="shared" si="9"/>
        <v>9.9499999999999993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206</v>
      </c>
      <c r="N70" s="20">
        <f t="shared" si="8"/>
        <v>206</v>
      </c>
      <c r="O70" s="21">
        <f t="shared" si="9"/>
        <v>206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17.7</v>
      </c>
      <c r="N71" s="31">
        <f t="shared" si="8"/>
        <v>17.7</v>
      </c>
      <c r="O71" s="32">
        <f t="shared" si="9"/>
        <v>17.7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0.57999999999999996</v>
      </c>
      <c r="E72" s="72"/>
      <c r="F72" s="72"/>
      <c r="G72" s="72"/>
      <c r="H72" s="72">
        <v>0.2</v>
      </c>
      <c r="I72" s="27">
        <f t="shared" si="7"/>
        <v>0.78</v>
      </c>
      <c r="J72" s="73"/>
      <c r="K72" s="72"/>
      <c r="L72" s="72"/>
      <c r="M72" s="72">
        <v>3.71</v>
      </c>
      <c r="N72" s="28">
        <f t="shared" si="8"/>
        <v>3.71</v>
      </c>
      <c r="O72" s="29">
        <f t="shared" si="9"/>
        <v>4.49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41</v>
      </c>
      <c r="E73" s="66"/>
      <c r="F73" s="66"/>
      <c r="G73" s="66"/>
      <c r="H73" s="66">
        <v>6</v>
      </c>
      <c r="I73" s="18">
        <f t="shared" si="7"/>
        <v>47</v>
      </c>
      <c r="J73" s="67"/>
      <c r="K73" s="66"/>
      <c r="L73" s="66"/>
      <c r="M73" s="66">
        <v>103</v>
      </c>
      <c r="N73" s="20">
        <f t="shared" si="8"/>
        <v>103</v>
      </c>
      <c r="O73" s="21">
        <f t="shared" si="9"/>
        <v>150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3.8</v>
      </c>
      <c r="E74" s="75"/>
      <c r="F74" s="75"/>
      <c r="G74" s="75"/>
      <c r="H74" s="75">
        <v>0.5</v>
      </c>
      <c r="I74" s="30">
        <f t="shared" si="7"/>
        <v>4.3</v>
      </c>
      <c r="J74" s="76"/>
      <c r="K74" s="75"/>
      <c r="L74" s="75"/>
      <c r="M74" s="75">
        <v>6.8</v>
      </c>
      <c r="N74" s="31">
        <f t="shared" si="8"/>
        <v>6.8</v>
      </c>
      <c r="O74" s="32">
        <f t="shared" si="9"/>
        <v>11.1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0.68</v>
      </c>
      <c r="D75" s="72">
        <v>1.58</v>
      </c>
      <c r="E75" s="72"/>
      <c r="F75" s="72"/>
      <c r="G75" s="72"/>
      <c r="H75" s="72"/>
      <c r="I75" s="27">
        <f t="shared" si="7"/>
        <v>2.2600000000000002</v>
      </c>
      <c r="J75" s="73"/>
      <c r="K75" s="72">
        <v>0.56000000000000005</v>
      </c>
      <c r="L75" s="72">
        <v>0.56000000000000005</v>
      </c>
      <c r="M75" s="72"/>
      <c r="N75" s="28">
        <f t="shared" si="8"/>
        <v>1.1200000000000001</v>
      </c>
      <c r="O75" s="29">
        <f t="shared" si="9"/>
        <v>3.3800000000000003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114</v>
      </c>
      <c r="D76" s="66">
        <v>187</v>
      </c>
      <c r="E76" s="66"/>
      <c r="F76" s="66"/>
      <c r="G76" s="66"/>
      <c r="H76" s="66"/>
      <c r="I76" s="18">
        <f t="shared" si="7"/>
        <v>301</v>
      </c>
      <c r="J76" s="67"/>
      <c r="K76" s="66">
        <v>14</v>
      </c>
      <c r="L76" s="66">
        <v>17</v>
      </c>
      <c r="M76" s="66">
        <v>80</v>
      </c>
      <c r="N76" s="20">
        <f t="shared" si="8"/>
        <v>111</v>
      </c>
      <c r="O76" s="21">
        <f t="shared" si="9"/>
        <v>412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5.7</v>
      </c>
      <c r="D77" s="75">
        <v>11.4</v>
      </c>
      <c r="E77" s="75"/>
      <c r="F77" s="75"/>
      <c r="G77" s="75"/>
      <c r="H77" s="75"/>
      <c r="I77" s="30">
        <f t="shared" si="7"/>
        <v>17.100000000000001</v>
      </c>
      <c r="J77" s="76"/>
      <c r="K77" s="75">
        <v>1</v>
      </c>
      <c r="L77" s="75">
        <v>0.8</v>
      </c>
      <c r="M77" s="75">
        <v>3.9</v>
      </c>
      <c r="N77" s="31">
        <f t="shared" si="8"/>
        <v>5.7</v>
      </c>
      <c r="O77" s="32">
        <f t="shared" si="9"/>
        <v>22.8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0.94</v>
      </c>
      <c r="D78" s="72">
        <v>29.82</v>
      </c>
      <c r="E78" s="72"/>
      <c r="F78" s="72">
        <v>7.62</v>
      </c>
      <c r="G78" s="72"/>
      <c r="H78" s="72"/>
      <c r="I78" s="27">
        <f t="shared" si="7"/>
        <v>38.380000000000003</v>
      </c>
      <c r="J78" s="73"/>
      <c r="K78" s="72"/>
      <c r="L78" s="72"/>
      <c r="M78" s="72">
        <v>6.46</v>
      </c>
      <c r="N78" s="28">
        <f t="shared" si="8"/>
        <v>6.46</v>
      </c>
      <c r="O78" s="29">
        <f t="shared" si="9"/>
        <v>44.84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219</v>
      </c>
      <c r="D79" s="66">
        <v>4265</v>
      </c>
      <c r="E79" s="66"/>
      <c r="F79" s="66">
        <v>495</v>
      </c>
      <c r="G79" s="66"/>
      <c r="H79" s="66"/>
      <c r="I79" s="18">
        <f t="shared" si="7"/>
        <v>4979</v>
      </c>
      <c r="J79" s="67"/>
      <c r="K79" s="66"/>
      <c r="L79" s="66"/>
      <c r="M79" s="66">
        <v>335</v>
      </c>
      <c r="N79" s="20">
        <f t="shared" si="8"/>
        <v>335</v>
      </c>
      <c r="O79" s="21">
        <f t="shared" si="9"/>
        <v>5314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7.9</v>
      </c>
      <c r="D80" s="75">
        <v>179.7</v>
      </c>
      <c r="E80" s="75"/>
      <c r="F80" s="75">
        <v>18.3</v>
      </c>
      <c r="G80" s="75"/>
      <c r="H80" s="75"/>
      <c r="I80" s="30">
        <f t="shared" si="7"/>
        <v>205.9</v>
      </c>
      <c r="J80" s="76"/>
      <c r="K80" s="75"/>
      <c r="L80" s="75"/>
      <c r="M80" s="75">
        <v>13</v>
      </c>
      <c r="N80" s="31">
        <f t="shared" si="8"/>
        <v>13</v>
      </c>
      <c r="O80" s="32">
        <f t="shared" si="9"/>
        <v>218.9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3.75</v>
      </c>
      <c r="D81" s="72">
        <v>100.81</v>
      </c>
      <c r="E81" s="72"/>
      <c r="F81" s="72"/>
      <c r="G81" s="72">
        <v>4.83</v>
      </c>
      <c r="H81" s="72"/>
      <c r="I81" s="27">
        <f t="shared" si="7"/>
        <v>109.39</v>
      </c>
      <c r="J81" s="73"/>
      <c r="K81" s="72"/>
      <c r="L81" s="72">
        <v>6.35</v>
      </c>
      <c r="M81" s="72">
        <v>7.35</v>
      </c>
      <c r="N81" s="28">
        <f t="shared" si="8"/>
        <v>13.7</v>
      </c>
      <c r="O81" s="29">
        <f t="shared" si="9"/>
        <v>123.09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1014</v>
      </c>
      <c r="D82" s="66">
        <v>16029</v>
      </c>
      <c r="E82" s="66"/>
      <c r="F82" s="66"/>
      <c r="G82" s="66">
        <v>845</v>
      </c>
      <c r="H82" s="66"/>
      <c r="I82" s="18">
        <f t="shared" si="7"/>
        <v>17888</v>
      </c>
      <c r="J82" s="67"/>
      <c r="K82" s="66"/>
      <c r="L82" s="66">
        <v>411</v>
      </c>
      <c r="M82" s="66">
        <v>436</v>
      </c>
      <c r="N82" s="20">
        <f t="shared" si="8"/>
        <v>847</v>
      </c>
      <c r="O82" s="21">
        <f t="shared" si="9"/>
        <v>18735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26.3</v>
      </c>
      <c r="D83" s="75">
        <v>548.29999999999995</v>
      </c>
      <c r="E83" s="75"/>
      <c r="F83" s="75"/>
      <c r="G83" s="75">
        <v>23.7</v>
      </c>
      <c r="H83" s="75"/>
      <c r="I83" s="30">
        <f t="shared" si="7"/>
        <v>598.29999999999995</v>
      </c>
      <c r="J83" s="76"/>
      <c r="K83" s="75"/>
      <c r="L83" s="75">
        <v>13.2</v>
      </c>
      <c r="M83" s="75">
        <v>14</v>
      </c>
      <c r="N83" s="31">
        <f t="shared" si="8"/>
        <v>27.2</v>
      </c>
      <c r="O83" s="32">
        <f t="shared" si="9"/>
        <v>625.5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8.8800000000000008</v>
      </c>
      <c r="D84" s="72">
        <v>235.73</v>
      </c>
      <c r="E84" s="72"/>
      <c r="F84" s="72"/>
      <c r="G84" s="72"/>
      <c r="H84" s="72"/>
      <c r="I84" s="27">
        <f t="shared" si="7"/>
        <v>244.60999999999999</v>
      </c>
      <c r="J84" s="73"/>
      <c r="K84" s="72"/>
      <c r="L84" s="72">
        <v>5.98</v>
      </c>
      <c r="M84" s="72">
        <v>37.770000000000003</v>
      </c>
      <c r="N84" s="28">
        <f t="shared" si="8"/>
        <v>43.75</v>
      </c>
      <c r="O84" s="29">
        <f t="shared" si="9"/>
        <v>288.36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2635</v>
      </c>
      <c r="D85" s="66">
        <v>42653</v>
      </c>
      <c r="E85" s="66"/>
      <c r="F85" s="66"/>
      <c r="G85" s="66"/>
      <c r="H85" s="66"/>
      <c r="I85" s="18">
        <f t="shared" si="7"/>
        <v>45288</v>
      </c>
      <c r="J85" s="67"/>
      <c r="K85" s="66"/>
      <c r="L85" s="66">
        <v>418</v>
      </c>
      <c r="M85" s="66">
        <v>2722</v>
      </c>
      <c r="N85" s="20">
        <f t="shared" si="8"/>
        <v>3140</v>
      </c>
      <c r="O85" s="21">
        <f t="shared" si="9"/>
        <v>48428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60.4</v>
      </c>
      <c r="D86" s="75">
        <v>1118.5999999999999</v>
      </c>
      <c r="E86" s="75"/>
      <c r="F86" s="75"/>
      <c r="G86" s="75"/>
      <c r="H86" s="75"/>
      <c r="I86" s="30">
        <f t="shared" si="7"/>
        <v>1179</v>
      </c>
      <c r="J86" s="76"/>
      <c r="K86" s="75"/>
      <c r="L86" s="75">
        <v>12.1</v>
      </c>
      <c r="M86" s="75">
        <v>78.900000000000006</v>
      </c>
      <c r="N86" s="31">
        <f t="shared" si="8"/>
        <v>91</v>
      </c>
      <c r="O86" s="32">
        <f t="shared" si="9"/>
        <v>1270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47.17</v>
      </c>
      <c r="D87" s="72">
        <v>385.71</v>
      </c>
      <c r="E87" s="72"/>
      <c r="F87" s="72">
        <v>0.76</v>
      </c>
      <c r="G87" s="72"/>
      <c r="H87" s="72"/>
      <c r="I87" s="27">
        <f t="shared" si="7"/>
        <v>433.64</v>
      </c>
      <c r="J87" s="73"/>
      <c r="K87" s="72"/>
      <c r="L87" s="72">
        <v>7.07</v>
      </c>
      <c r="M87" s="72">
        <v>27.24</v>
      </c>
      <c r="N87" s="28">
        <f t="shared" si="8"/>
        <v>34.31</v>
      </c>
      <c r="O87" s="29">
        <f t="shared" si="9"/>
        <v>467.95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15372</v>
      </c>
      <c r="D88" s="66">
        <v>78691</v>
      </c>
      <c r="E88" s="66"/>
      <c r="F88" s="66">
        <v>148</v>
      </c>
      <c r="G88" s="66"/>
      <c r="H88" s="66"/>
      <c r="I88" s="18">
        <f t="shared" si="7"/>
        <v>94211</v>
      </c>
      <c r="J88" s="67"/>
      <c r="K88" s="66"/>
      <c r="L88" s="66">
        <v>570</v>
      </c>
      <c r="M88" s="66">
        <v>2176</v>
      </c>
      <c r="N88" s="20">
        <f t="shared" si="8"/>
        <v>2746</v>
      </c>
      <c r="O88" s="21">
        <f t="shared" si="9"/>
        <v>96957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258.7</v>
      </c>
      <c r="D89" s="75">
        <v>1730.7</v>
      </c>
      <c r="E89" s="75"/>
      <c r="F89" s="75">
        <v>2.2999999999999998</v>
      </c>
      <c r="G89" s="75"/>
      <c r="H89" s="75"/>
      <c r="I89" s="30">
        <f t="shared" si="7"/>
        <v>1991.7</v>
      </c>
      <c r="J89" s="76"/>
      <c r="K89" s="75"/>
      <c r="L89" s="75">
        <v>15.3</v>
      </c>
      <c r="M89" s="75">
        <v>58.7</v>
      </c>
      <c r="N89" s="31">
        <f t="shared" si="8"/>
        <v>74</v>
      </c>
      <c r="O89" s="32">
        <f t="shared" si="9"/>
        <v>2065.6999999999998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111.1</v>
      </c>
      <c r="D90" s="72">
        <v>483.62</v>
      </c>
      <c r="E90" s="72"/>
      <c r="F90" s="72">
        <v>11.09</v>
      </c>
      <c r="G90" s="72"/>
      <c r="H90" s="72"/>
      <c r="I90" s="27">
        <f t="shared" si="7"/>
        <v>605.81000000000006</v>
      </c>
      <c r="J90" s="73"/>
      <c r="K90" s="72"/>
      <c r="L90" s="72"/>
      <c r="M90" s="72">
        <v>13.21</v>
      </c>
      <c r="N90" s="28">
        <f t="shared" si="8"/>
        <v>13.21</v>
      </c>
      <c r="O90" s="29">
        <f t="shared" si="9"/>
        <v>619.0200000000001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39011</v>
      </c>
      <c r="D91" s="66">
        <v>108868</v>
      </c>
      <c r="E91" s="66"/>
      <c r="F91" s="66">
        <v>2291</v>
      </c>
      <c r="G91" s="66"/>
      <c r="H91" s="66"/>
      <c r="I91" s="18">
        <f t="shared" si="7"/>
        <v>150170</v>
      </c>
      <c r="J91" s="67"/>
      <c r="K91" s="66"/>
      <c r="L91" s="66"/>
      <c r="M91" s="66">
        <v>1216</v>
      </c>
      <c r="N91" s="20">
        <f t="shared" si="8"/>
        <v>1216</v>
      </c>
      <c r="O91" s="21">
        <f t="shared" si="9"/>
        <v>151386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579.4</v>
      </c>
      <c r="D92" s="75">
        <v>1966.3</v>
      </c>
      <c r="E92" s="75"/>
      <c r="F92" s="75">
        <v>27.6</v>
      </c>
      <c r="G92" s="75"/>
      <c r="H92" s="75"/>
      <c r="I92" s="30">
        <f t="shared" si="7"/>
        <v>2573.2999999999997</v>
      </c>
      <c r="J92" s="76"/>
      <c r="K92" s="75"/>
      <c r="L92" s="75"/>
      <c r="M92" s="75">
        <v>28.9</v>
      </c>
      <c r="N92" s="31">
        <f t="shared" si="8"/>
        <v>28.9</v>
      </c>
      <c r="O92" s="32">
        <f t="shared" si="9"/>
        <v>2602.1999999999998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281.18</v>
      </c>
      <c r="D93" s="72">
        <v>294.67</v>
      </c>
      <c r="E93" s="72"/>
      <c r="F93" s="72">
        <v>69.91</v>
      </c>
      <c r="G93" s="72">
        <v>0.69</v>
      </c>
      <c r="H93" s="72"/>
      <c r="I93" s="27">
        <f t="shared" si="7"/>
        <v>646.45000000000005</v>
      </c>
      <c r="J93" s="73"/>
      <c r="K93" s="72"/>
      <c r="L93" s="72"/>
      <c r="M93" s="72">
        <v>24.85</v>
      </c>
      <c r="N93" s="28">
        <f t="shared" si="8"/>
        <v>24.85</v>
      </c>
      <c r="O93" s="29">
        <f t="shared" si="9"/>
        <v>671.30000000000007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103451</v>
      </c>
      <c r="D94" s="66">
        <v>72266</v>
      </c>
      <c r="E94" s="66"/>
      <c r="F94" s="66">
        <v>13209</v>
      </c>
      <c r="G94" s="66">
        <v>188</v>
      </c>
      <c r="H94" s="66"/>
      <c r="I94" s="18">
        <f t="shared" si="7"/>
        <v>189114</v>
      </c>
      <c r="J94" s="67"/>
      <c r="K94" s="66"/>
      <c r="L94" s="66"/>
      <c r="M94" s="66">
        <v>2474</v>
      </c>
      <c r="N94" s="20">
        <f t="shared" si="8"/>
        <v>2474</v>
      </c>
      <c r="O94" s="21">
        <f t="shared" si="9"/>
        <v>191588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1329.5</v>
      </c>
      <c r="D95" s="75">
        <v>1160</v>
      </c>
      <c r="E95" s="75"/>
      <c r="F95" s="75">
        <v>145.69999999999999</v>
      </c>
      <c r="G95" s="75">
        <v>2.6</v>
      </c>
      <c r="H95" s="75"/>
      <c r="I95" s="30">
        <f t="shared" si="7"/>
        <v>2637.7999999999997</v>
      </c>
      <c r="J95" s="76"/>
      <c r="K95" s="75"/>
      <c r="L95" s="75"/>
      <c r="M95" s="75">
        <v>49.1</v>
      </c>
      <c r="N95" s="31">
        <f t="shared" si="8"/>
        <v>49.1</v>
      </c>
      <c r="O95" s="32">
        <f t="shared" si="9"/>
        <v>2686.8999999999996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489.99</v>
      </c>
      <c r="D96" s="72">
        <v>217.4</v>
      </c>
      <c r="E96" s="72"/>
      <c r="F96" s="72">
        <v>133.22</v>
      </c>
      <c r="G96" s="72">
        <v>44.89</v>
      </c>
      <c r="H96" s="72">
        <v>0.81</v>
      </c>
      <c r="I96" s="27">
        <f t="shared" si="7"/>
        <v>886.31</v>
      </c>
      <c r="J96" s="73"/>
      <c r="K96" s="72"/>
      <c r="L96" s="72">
        <v>0.33</v>
      </c>
      <c r="M96" s="72">
        <v>108.17</v>
      </c>
      <c r="N96" s="28">
        <f t="shared" si="8"/>
        <v>108.5</v>
      </c>
      <c r="O96" s="29">
        <f t="shared" si="9"/>
        <v>994.81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198165</v>
      </c>
      <c r="D97" s="66">
        <v>55981</v>
      </c>
      <c r="E97" s="66"/>
      <c r="F97" s="66">
        <v>24876</v>
      </c>
      <c r="G97" s="66">
        <v>12953</v>
      </c>
      <c r="H97" s="66">
        <v>138</v>
      </c>
      <c r="I97" s="18">
        <f t="shared" si="7"/>
        <v>292113</v>
      </c>
      <c r="J97" s="67"/>
      <c r="K97" s="66"/>
      <c r="L97" s="66">
        <v>38</v>
      </c>
      <c r="M97" s="66">
        <v>11169</v>
      </c>
      <c r="N97" s="20">
        <f t="shared" si="8"/>
        <v>11207</v>
      </c>
      <c r="O97" s="21">
        <f t="shared" si="9"/>
        <v>303320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2368.6</v>
      </c>
      <c r="D98" s="75">
        <v>733.6</v>
      </c>
      <c r="E98" s="75"/>
      <c r="F98" s="75">
        <v>276.10000000000002</v>
      </c>
      <c r="G98" s="75">
        <v>168</v>
      </c>
      <c r="H98" s="75">
        <v>2.7</v>
      </c>
      <c r="I98" s="30">
        <f t="shared" si="7"/>
        <v>3548.9999999999995</v>
      </c>
      <c r="J98" s="76"/>
      <c r="K98" s="75"/>
      <c r="L98" s="75">
        <v>0.6</v>
      </c>
      <c r="M98" s="75">
        <v>218.1</v>
      </c>
      <c r="N98" s="31">
        <f t="shared" si="8"/>
        <v>218.7</v>
      </c>
      <c r="O98" s="32">
        <f t="shared" si="9"/>
        <v>3767.6999999999994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687.3</v>
      </c>
      <c r="D99" s="72">
        <v>176.57</v>
      </c>
      <c r="E99" s="72">
        <v>3.2</v>
      </c>
      <c r="F99" s="72">
        <v>56.93</v>
      </c>
      <c r="G99" s="72">
        <v>87.23</v>
      </c>
      <c r="H99" s="72">
        <v>3.2</v>
      </c>
      <c r="I99" s="27">
        <f t="shared" si="7"/>
        <v>1014.43</v>
      </c>
      <c r="J99" s="73"/>
      <c r="K99" s="72"/>
      <c r="L99" s="72">
        <v>3.1</v>
      </c>
      <c r="M99" s="72">
        <v>314.79000000000002</v>
      </c>
      <c r="N99" s="28">
        <f t="shared" si="8"/>
        <v>317.89000000000004</v>
      </c>
      <c r="O99" s="29">
        <f t="shared" si="9"/>
        <v>1332.32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289292</v>
      </c>
      <c r="D100" s="66">
        <v>48657</v>
      </c>
      <c r="E100" s="66">
        <v>870</v>
      </c>
      <c r="F100" s="66">
        <v>13485</v>
      </c>
      <c r="G100" s="66">
        <v>24910</v>
      </c>
      <c r="H100" s="66">
        <v>584</v>
      </c>
      <c r="I100" s="18">
        <f t="shared" si="7"/>
        <v>377798</v>
      </c>
      <c r="J100" s="67"/>
      <c r="K100" s="66"/>
      <c r="L100" s="66">
        <v>357</v>
      </c>
      <c r="M100" s="66">
        <v>36275</v>
      </c>
      <c r="N100" s="20">
        <f t="shared" si="8"/>
        <v>36632</v>
      </c>
      <c r="O100" s="21">
        <f t="shared" si="9"/>
        <v>414430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3210.1</v>
      </c>
      <c r="D101" s="75">
        <v>619.79999999999995</v>
      </c>
      <c r="E101" s="75">
        <v>11.4</v>
      </c>
      <c r="F101" s="75">
        <v>145.19999999999999</v>
      </c>
      <c r="G101" s="75">
        <v>313.2</v>
      </c>
      <c r="H101" s="75">
        <v>9.4</v>
      </c>
      <c r="I101" s="30">
        <f t="shared" si="7"/>
        <v>4309.0999999999995</v>
      </c>
      <c r="J101" s="76"/>
      <c r="K101" s="75"/>
      <c r="L101" s="75">
        <v>5.5</v>
      </c>
      <c r="M101" s="75">
        <v>511.4</v>
      </c>
      <c r="N101" s="31">
        <f t="shared" si="8"/>
        <v>516.9</v>
      </c>
      <c r="O101" s="32">
        <f t="shared" si="9"/>
        <v>4825.9999999999991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675.94</v>
      </c>
      <c r="D102" s="72">
        <v>89.36</v>
      </c>
      <c r="E102" s="72"/>
      <c r="F102" s="72">
        <v>84.15</v>
      </c>
      <c r="G102" s="72">
        <v>75.55</v>
      </c>
      <c r="H102" s="72">
        <v>3.6</v>
      </c>
      <c r="I102" s="27">
        <f t="shared" si="7"/>
        <v>928.6</v>
      </c>
      <c r="J102" s="73"/>
      <c r="K102" s="72"/>
      <c r="L102" s="72">
        <v>24.64</v>
      </c>
      <c r="M102" s="72">
        <v>405.21</v>
      </c>
      <c r="N102" s="28">
        <f t="shared" si="8"/>
        <v>429.84999999999997</v>
      </c>
      <c r="O102" s="29">
        <f t="shared" si="9"/>
        <v>1358.45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296734</v>
      </c>
      <c r="D103" s="66">
        <v>25562</v>
      </c>
      <c r="E103" s="66"/>
      <c r="F103" s="66">
        <v>19654</v>
      </c>
      <c r="G103" s="66">
        <v>22189</v>
      </c>
      <c r="H103" s="66">
        <v>678</v>
      </c>
      <c r="I103" s="18">
        <f t="shared" si="7"/>
        <v>364817</v>
      </c>
      <c r="J103" s="67"/>
      <c r="K103" s="66"/>
      <c r="L103" s="66">
        <v>2969</v>
      </c>
      <c r="M103" s="66">
        <v>45781</v>
      </c>
      <c r="N103" s="20">
        <f t="shared" si="8"/>
        <v>48750</v>
      </c>
      <c r="O103" s="21">
        <f t="shared" si="9"/>
        <v>413567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2507.5</v>
      </c>
      <c r="D104" s="75">
        <v>303.5</v>
      </c>
      <c r="E104" s="75"/>
      <c r="F104" s="75">
        <v>155</v>
      </c>
      <c r="G104" s="75">
        <v>240.1</v>
      </c>
      <c r="H104" s="75">
        <v>10.9</v>
      </c>
      <c r="I104" s="30">
        <f t="shared" si="7"/>
        <v>3217</v>
      </c>
      <c r="J104" s="76"/>
      <c r="K104" s="75"/>
      <c r="L104" s="75">
        <v>36.299999999999997</v>
      </c>
      <c r="M104" s="75">
        <v>595.79999999999995</v>
      </c>
      <c r="N104" s="31">
        <f t="shared" si="8"/>
        <v>632.09999999999991</v>
      </c>
      <c r="O104" s="32">
        <f t="shared" si="9"/>
        <v>3849.1</v>
      </c>
      <c r="P104" s="77">
        <v>6.81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161.34</v>
      </c>
      <c r="D105" s="72">
        <v>39.340000000000003</v>
      </c>
      <c r="E105" s="72">
        <v>0.56999999999999995</v>
      </c>
      <c r="F105" s="72">
        <v>17.239999999999998</v>
      </c>
      <c r="G105" s="72">
        <v>10.29</v>
      </c>
      <c r="H105" s="72">
        <v>2.94</v>
      </c>
      <c r="I105" s="27">
        <f t="shared" si="7"/>
        <v>231.72</v>
      </c>
      <c r="J105" s="73"/>
      <c r="K105" s="72"/>
      <c r="L105" s="72">
        <v>17.63</v>
      </c>
      <c r="M105" s="72">
        <v>253.23</v>
      </c>
      <c r="N105" s="28">
        <f t="shared" si="8"/>
        <v>270.86</v>
      </c>
      <c r="O105" s="29">
        <f t="shared" si="9"/>
        <v>502.58000000000004</v>
      </c>
      <c r="P105" s="78">
        <v>25.35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73953</v>
      </c>
      <c r="D106" s="66">
        <v>11897</v>
      </c>
      <c r="E106" s="66">
        <v>172</v>
      </c>
      <c r="F106" s="66">
        <v>4261</v>
      </c>
      <c r="G106" s="66">
        <v>3165</v>
      </c>
      <c r="H106" s="66">
        <v>579</v>
      </c>
      <c r="I106" s="18">
        <f t="shared" si="7"/>
        <v>94027</v>
      </c>
      <c r="J106" s="67"/>
      <c r="K106" s="66"/>
      <c r="L106" s="66">
        <v>1828</v>
      </c>
      <c r="M106" s="66">
        <v>30699</v>
      </c>
      <c r="N106" s="20">
        <f t="shared" si="8"/>
        <v>32527</v>
      </c>
      <c r="O106" s="21">
        <f t="shared" si="9"/>
        <v>126554</v>
      </c>
      <c r="P106" s="78"/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129.30000000000001</v>
      </c>
      <c r="D107" s="75">
        <v>130.1</v>
      </c>
      <c r="E107" s="75">
        <v>1.9</v>
      </c>
      <c r="F107" s="75">
        <v>26.4</v>
      </c>
      <c r="G107" s="75">
        <v>26.2</v>
      </c>
      <c r="H107" s="75">
        <v>8.6</v>
      </c>
      <c r="I107" s="30">
        <f t="shared" si="7"/>
        <v>322.49999999999994</v>
      </c>
      <c r="J107" s="76"/>
      <c r="K107" s="75"/>
      <c r="L107" s="75">
        <v>22.2</v>
      </c>
      <c r="M107" s="75">
        <v>374.8</v>
      </c>
      <c r="N107" s="31">
        <f t="shared" si="8"/>
        <v>397</v>
      </c>
      <c r="O107" s="32">
        <f t="shared" si="9"/>
        <v>719.5</v>
      </c>
      <c r="P107" s="78">
        <v>63.68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145.38999999999999</v>
      </c>
      <c r="D108" s="72">
        <v>59.38</v>
      </c>
      <c r="E108" s="72"/>
      <c r="F108" s="72">
        <v>14.09</v>
      </c>
      <c r="G108" s="72">
        <v>5.67</v>
      </c>
      <c r="H108" s="72">
        <v>7.85</v>
      </c>
      <c r="I108" s="27">
        <f t="shared" si="7"/>
        <v>232.37999999999997</v>
      </c>
      <c r="J108" s="73"/>
      <c r="K108" s="72"/>
      <c r="L108" s="72">
        <v>5.0999999999999996</v>
      </c>
      <c r="M108" s="72">
        <v>196.28</v>
      </c>
      <c r="N108" s="28">
        <f t="shared" si="8"/>
        <v>201.38</v>
      </c>
      <c r="O108" s="29">
        <f t="shared" si="9"/>
        <v>433.76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70624</v>
      </c>
      <c r="D109" s="66">
        <v>18699</v>
      </c>
      <c r="E109" s="66"/>
      <c r="F109" s="66">
        <v>3718</v>
      </c>
      <c r="G109" s="66">
        <v>1707</v>
      </c>
      <c r="H109" s="66">
        <v>1633</v>
      </c>
      <c r="I109" s="18">
        <f t="shared" si="7"/>
        <v>96381</v>
      </c>
      <c r="J109" s="67"/>
      <c r="K109" s="66"/>
      <c r="L109" s="66">
        <v>624</v>
      </c>
      <c r="M109" s="66">
        <v>24777</v>
      </c>
      <c r="N109" s="20">
        <f t="shared" si="8"/>
        <v>25401</v>
      </c>
      <c r="O109" s="21">
        <f t="shared" si="9"/>
        <v>121782</v>
      </c>
      <c r="P109" s="78"/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113.5</v>
      </c>
      <c r="D110" s="75">
        <v>154.1</v>
      </c>
      <c r="E110" s="75"/>
      <c r="F110" s="75">
        <v>22.3</v>
      </c>
      <c r="G110" s="75">
        <v>13.3</v>
      </c>
      <c r="H110" s="75">
        <v>19.899999999999999</v>
      </c>
      <c r="I110" s="30">
        <f t="shared" si="7"/>
        <v>323.10000000000002</v>
      </c>
      <c r="J110" s="76"/>
      <c r="K110" s="75"/>
      <c r="L110" s="75">
        <v>6.4</v>
      </c>
      <c r="M110" s="75">
        <v>244.7</v>
      </c>
      <c r="N110" s="31">
        <f t="shared" si="8"/>
        <v>251.1</v>
      </c>
      <c r="O110" s="32">
        <f t="shared" si="9"/>
        <v>574.20000000000005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155.55000000000001</v>
      </c>
      <c r="D111" s="72">
        <v>124.53</v>
      </c>
      <c r="E111" s="72"/>
      <c r="F111" s="72">
        <v>9.9499999999999993</v>
      </c>
      <c r="G111" s="72"/>
      <c r="H111" s="72">
        <v>14.32</v>
      </c>
      <c r="I111" s="27">
        <f t="shared" si="7"/>
        <v>304.35000000000002</v>
      </c>
      <c r="J111" s="73"/>
      <c r="K111" s="72"/>
      <c r="L111" s="72">
        <v>1.23</v>
      </c>
      <c r="M111" s="72">
        <v>210.25</v>
      </c>
      <c r="N111" s="28">
        <f t="shared" si="8"/>
        <v>211.48</v>
      </c>
      <c r="O111" s="29">
        <f t="shared" si="9"/>
        <v>515.83000000000004</v>
      </c>
      <c r="P111" s="33">
        <f>SUM(P104:P110)</f>
        <v>95.84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73256</v>
      </c>
      <c r="D112" s="66">
        <v>38910</v>
      </c>
      <c r="E112" s="66"/>
      <c r="F112" s="66">
        <v>2632</v>
      </c>
      <c r="G112" s="66"/>
      <c r="H112" s="66">
        <v>3317</v>
      </c>
      <c r="I112" s="18">
        <f t="shared" si="7"/>
        <v>118115</v>
      </c>
      <c r="J112" s="67"/>
      <c r="K112" s="66"/>
      <c r="L112" s="66">
        <v>162</v>
      </c>
      <c r="M112" s="66">
        <v>26284</v>
      </c>
      <c r="N112" s="20">
        <f t="shared" si="8"/>
        <v>26446</v>
      </c>
      <c r="O112" s="21">
        <f t="shared" si="9"/>
        <v>144561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3.8</v>
      </c>
      <c r="D113" s="75">
        <v>33.299999999999997</v>
      </c>
      <c r="E113" s="75"/>
      <c r="F113" s="75">
        <v>13.3</v>
      </c>
      <c r="G113" s="75"/>
      <c r="H113" s="75">
        <v>37.1</v>
      </c>
      <c r="I113" s="30">
        <f t="shared" si="7"/>
        <v>87.5</v>
      </c>
      <c r="J113" s="76"/>
      <c r="K113" s="75"/>
      <c r="L113" s="75">
        <v>0.1</v>
      </c>
      <c r="M113" s="75">
        <v>24.9</v>
      </c>
      <c r="N113" s="31">
        <f t="shared" si="8"/>
        <v>25</v>
      </c>
      <c r="O113" s="32">
        <f t="shared" si="9"/>
        <v>112.5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87.42</v>
      </c>
      <c r="D114" s="72">
        <v>87.42</v>
      </c>
      <c r="E114" s="72">
        <v>0.42</v>
      </c>
      <c r="F114" s="72">
        <v>1.99</v>
      </c>
      <c r="G114" s="72">
        <v>0.05</v>
      </c>
      <c r="H114" s="72">
        <v>7.27</v>
      </c>
      <c r="I114" s="27">
        <f t="shared" si="7"/>
        <v>184.57000000000002</v>
      </c>
      <c r="J114" s="73"/>
      <c r="K114" s="72"/>
      <c r="L114" s="72">
        <v>1.27</v>
      </c>
      <c r="M114" s="72">
        <v>178.33</v>
      </c>
      <c r="N114" s="28">
        <f t="shared" si="8"/>
        <v>179.60000000000002</v>
      </c>
      <c r="O114" s="29">
        <f t="shared" si="9"/>
        <v>364.17000000000007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42058</v>
      </c>
      <c r="D115" s="66">
        <v>27660</v>
      </c>
      <c r="E115" s="66">
        <v>133</v>
      </c>
      <c r="F115" s="66">
        <v>532</v>
      </c>
      <c r="G115" s="66">
        <v>17</v>
      </c>
      <c r="H115" s="66">
        <v>1514</v>
      </c>
      <c r="I115" s="18">
        <f t="shared" si="7"/>
        <v>71914</v>
      </c>
      <c r="J115" s="67"/>
      <c r="K115" s="66"/>
      <c r="L115" s="66">
        <v>168</v>
      </c>
      <c r="M115" s="66">
        <v>22267</v>
      </c>
      <c r="N115" s="20">
        <f t="shared" si="8"/>
        <v>22435</v>
      </c>
      <c r="O115" s="21">
        <f t="shared" si="9"/>
        <v>94349</v>
      </c>
      <c r="P115" s="82">
        <v>7.95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>
        <v>0</v>
      </c>
      <c r="F116" s="84">
        <v>2.2999999999999998</v>
      </c>
      <c r="G116" s="84">
        <v>0</v>
      </c>
      <c r="H116" s="84">
        <v>14.3</v>
      </c>
      <c r="I116" s="46">
        <f t="shared" si="7"/>
        <v>16.600000000000001</v>
      </c>
      <c r="J116" s="85"/>
      <c r="K116" s="84"/>
      <c r="L116" s="84">
        <v>0</v>
      </c>
      <c r="M116" s="84">
        <v>0</v>
      </c>
      <c r="N116" s="47">
        <f t="shared" si="8"/>
        <v>0</v>
      </c>
      <c r="O116" s="43">
        <f t="shared" si="9"/>
        <v>16.600000000000001</v>
      </c>
      <c r="P116" s="44">
        <f>SUM(O136,P111,P112,P115)</f>
        <v>8437.9200000000019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86.39</v>
      </c>
      <c r="D121" s="63">
        <v>94.14</v>
      </c>
      <c r="E121" s="63"/>
      <c r="F121" s="63">
        <v>2.17</v>
      </c>
      <c r="G121" s="63"/>
      <c r="H121" s="63">
        <v>6.35</v>
      </c>
      <c r="I121" s="11">
        <f t="shared" si="7"/>
        <v>189.04999999999998</v>
      </c>
      <c r="J121" s="64"/>
      <c r="K121" s="63"/>
      <c r="L121" s="63">
        <v>1.1599999999999999</v>
      </c>
      <c r="M121" s="63">
        <v>84.53</v>
      </c>
      <c r="N121" s="13">
        <f t="shared" si="8"/>
        <v>85.69</v>
      </c>
      <c r="O121" s="14">
        <f t="shared" si="9"/>
        <v>274.74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41364</v>
      </c>
      <c r="D122" s="66">
        <v>29647</v>
      </c>
      <c r="E122" s="66"/>
      <c r="F122" s="66">
        <v>571</v>
      </c>
      <c r="G122" s="66"/>
      <c r="H122" s="66">
        <v>1550</v>
      </c>
      <c r="I122" s="18">
        <f t="shared" si="7"/>
        <v>73132</v>
      </c>
      <c r="J122" s="67"/>
      <c r="K122" s="66"/>
      <c r="L122" s="66">
        <v>153</v>
      </c>
      <c r="M122" s="66">
        <v>10634</v>
      </c>
      <c r="N122" s="20">
        <f t="shared" si="8"/>
        <v>10787</v>
      </c>
      <c r="O122" s="21">
        <f t="shared" si="9"/>
        <v>83919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1.7</v>
      </c>
      <c r="G123" s="75"/>
      <c r="H123" s="75">
        <v>14</v>
      </c>
      <c r="I123" s="30">
        <f t="shared" si="7"/>
        <v>15.7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15.7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32.020000000000003</v>
      </c>
      <c r="D124" s="72">
        <v>49.19</v>
      </c>
      <c r="E124" s="72">
        <v>1.08</v>
      </c>
      <c r="F124" s="72">
        <v>0.06</v>
      </c>
      <c r="G124" s="72"/>
      <c r="H124" s="72">
        <v>1.75</v>
      </c>
      <c r="I124" s="27">
        <f t="shared" si="7"/>
        <v>84.100000000000009</v>
      </c>
      <c r="J124" s="73"/>
      <c r="K124" s="72"/>
      <c r="L124" s="72"/>
      <c r="M124" s="72">
        <v>10.65</v>
      </c>
      <c r="N124" s="28">
        <f t="shared" si="8"/>
        <v>10.65</v>
      </c>
      <c r="O124" s="29">
        <f t="shared" si="9"/>
        <v>94.750000000000014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15239</v>
      </c>
      <c r="D125" s="66">
        <v>15600</v>
      </c>
      <c r="E125" s="66">
        <v>342</v>
      </c>
      <c r="F125" s="66">
        <v>22</v>
      </c>
      <c r="G125" s="66"/>
      <c r="H125" s="66">
        <v>431</v>
      </c>
      <c r="I125" s="18">
        <f t="shared" si="7"/>
        <v>31634</v>
      </c>
      <c r="J125" s="67"/>
      <c r="K125" s="66"/>
      <c r="L125" s="66"/>
      <c r="M125" s="66">
        <v>1407</v>
      </c>
      <c r="N125" s="20">
        <f t="shared" si="8"/>
        <v>1407</v>
      </c>
      <c r="O125" s="21">
        <f t="shared" si="9"/>
        <v>33041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>
        <v>0</v>
      </c>
      <c r="F126" s="75">
        <v>0</v>
      </c>
      <c r="G126" s="75"/>
      <c r="H126" s="75">
        <v>3.9</v>
      </c>
      <c r="I126" s="30">
        <f t="shared" si="7"/>
        <v>3.9</v>
      </c>
      <c r="J126" s="76"/>
      <c r="K126" s="75"/>
      <c r="L126" s="75"/>
      <c r="M126" s="75">
        <v>0</v>
      </c>
      <c r="N126" s="31">
        <f t="shared" si="8"/>
        <v>0</v>
      </c>
      <c r="O126" s="32">
        <f t="shared" si="9"/>
        <v>3.9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46.22</v>
      </c>
      <c r="D127" s="72">
        <v>77.63</v>
      </c>
      <c r="E127" s="72">
        <v>2</v>
      </c>
      <c r="F127" s="72">
        <v>3.06</v>
      </c>
      <c r="G127" s="72"/>
      <c r="H127" s="72">
        <v>51.13</v>
      </c>
      <c r="I127" s="27">
        <f t="shared" si="7"/>
        <v>180.04</v>
      </c>
      <c r="J127" s="73"/>
      <c r="K127" s="72"/>
      <c r="L127" s="72"/>
      <c r="M127" s="72">
        <v>34.26</v>
      </c>
      <c r="N127" s="28">
        <f t="shared" si="8"/>
        <v>34.26</v>
      </c>
      <c r="O127" s="29">
        <f t="shared" si="9"/>
        <v>214.29999999999998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22221</v>
      </c>
      <c r="D128" s="66">
        <v>24018</v>
      </c>
      <c r="E128" s="66">
        <v>634</v>
      </c>
      <c r="F128" s="66">
        <v>895</v>
      </c>
      <c r="G128" s="66"/>
      <c r="H128" s="66">
        <v>12991</v>
      </c>
      <c r="I128" s="18">
        <f t="shared" si="7"/>
        <v>60759</v>
      </c>
      <c r="J128" s="67"/>
      <c r="K128" s="66"/>
      <c r="L128" s="66"/>
      <c r="M128" s="66">
        <v>4086</v>
      </c>
      <c r="N128" s="20">
        <f t="shared" si="8"/>
        <v>4086</v>
      </c>
      <c r="O128" s="21">
        <f t="shared" si="9"/>
        <v>64845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>
        <v>0</v>
      </c>
      <c r="F129" s="75">
        <v>1.4</v>
      </c>
      <c r="G129" s="75"/>
      <c r="H129" s="75">
        <v>111.3</v>
      </c>
      <c r="I129" s="30">
        <f t="shared" si="7"/>
        <v>112.7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112.7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3020.58</v>
      </c>
      <c r="D130" s="63">
        <v>2524.7800000000002</v>
      </c>
      <c r="E130" s="63">
        <v>7.27</v>
      </c>
      <c r="F130" s="63">
        <v>412.24</v>
      </c>
      <c r="G130" s="63">
        <v>229.2</v>
      </c>
      <c r="H130" s="63">
        <v>99.22</v>
      </c>
      <c r="I130" s="11">
        <f t="shared" si="7"/>
        <v>6293.2900000000009</v>
      </c>
      <c r="J130" s="64"/>
      <c r="K130" s="63"/>
      <c r="L130" s="63">
        <v>74.42</v>
      </c>
      <c r="M130" s="63">
        <v>1929.6</v>
      </c>
      <c r="N130" s="13">
        <f>SUM(J130:M130)</f>
        <v>2004.02</v>
      </c>
      <c r="O130" s="14">
        <f t="shared" si="9"/>
        <v>8297.3100000000013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1284608</v>
      </c>
      <c r="D131" s="66">
        <v>616483</v>
      </c>
      <c r="E131" s="66">
        <v>2151</v>
      </c>
      <c r="F131" s="66">
        <v>86789</v>
      </c>
      <c r="G131" s="66">
        <v>65974</v>
      </c>
      <c r="H131" s="66">
        <v>23415</v>
      </c>
      <c r="I131" s="18">
        <f t="shared" si="7"/>
        <v>2079420</v>
      </c>
      <c r="J131" s="67"/>
      <c r="K131" s="66"/>
      <c r="L131" s="66">
        <v>7715</v>
      </c>
      <c r="M131" s="66">
        <v>223184</v>
      </c>
      <c r="N131" s="20">
        <f t="shared" si="8"/>
        <v>230899</v>
      </c>
      <c r="O131" s="21">
        <f t="shared" si="9"/>
        <v>2310319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10595</v>
      </c>
      <c r="D132" s="75">
        <v>8554.7999999999993</v>
      </c>
      <c r="E132" s="75">
        <v>13.3</v>
      </c>
      <c r="F132" s="75">
        <v>837.6</v>
      </c>
      <c r="G132" s="75">
        <v>787.1</v>
      </c>
      <c r="H132" s="75">
        <v>232.1</v>
      </c>
      <c r="I132" s="30">
        <f t="shared" ref="I132:I138" si="10">SUM(C132:H132)</f>
        <v>21019.899999999994</v>
      </c>
      <c r="J132" s="76"/>
      <c r="K132" s="75"/>
      <c r="L132" s="75">
        <v>112.5</v>
      </c>
      <c r="M132" s="75">
        <v>2249.1</v>
      </c>
      <c r="N132" s="31">
        <f t="shared" ref="N132:N138" si="11">SUM(J132:M132)</f>
        <v>2361.6</v>
      </c>
      <c r="O132" s="32">
        <f t="shared" ref="O132:O138" si="12">SUM(N132,I132)</f>
        <v>23381.499999999993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3009.96</v>
      </c>
      <c r="D133" s="72">
        <v>1892.02</v>
      </c>
      <c r="E133" s="72">
        <v>7.27</v>
      </c>
      <c r="F133" s="72">
        <v>404.62</v>
      </c>
      <c r="G133" s="72">
        <v>224.37</v>
      </c>
      <c r="H133" s="72">
        <v>98.41</v>
      </c>
      <c r="I133" s="27">
        <f t="shared" si="10"/>
        <v>5636.65</v>
      </c>
      <c r="J133" s="73"/>
      <c r="K133" s="72"/>
      <c r="L133" s="72">
        <v>74.42</v>
      </c>
      <c r="M133" s="72">
        <v>1912.58</v>
      </c>
      <c r="N133" s="28">
        <f t="shared" si="11"/>
        <v>1987</v>
      </c>
      <c r="O133" s="29">
        <f t="shared" si="12"/>
        <v>7623.65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1281661</v>
      </c>
      <c r="D134" s="66">
        <v>498868</v>
      </c>
      <c r="E134" s="66">
        <v>2151</v>
      </c>
      <c r="F134" s="66">
        <v>86294</v>
      </c>
      <c r="G134" s="66">
        <v>65129</v>
      </c>
      <c r="H134" s="66">
        <v>23277</v>
      </c>
      <c r="I134" s="18">
        <f t="shared" si="10"/>
        <v>1957380</v>
      </c>
      <c r="J134" s="67"/>
      <c r="K134" s="66"/>
      <c r="L134" s="66">
        <v>7715</v>
      </c>
      <c r="M134" s="66">
        <v>222818</v>
      </c>
      <c r="N134" s="20">
        <f t="shared" si="11"/>
        <v>230533</v>
      </c>
      <c r="O134" s="21">
        <f t="shared" si="12"/>
        <v>2187913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10521.5</v>
      </c>
      <c r="D135" s="84">
        <v>5564.9</v>
      </c>
      <c r="E135" s="84">
        <v>13.3</v>
      </c>
      <c r="F135" s="84">
        <v>819.3</v>
      </c>
      <c r="G135" s="84">
        <v>763.4</v>
      </c>
      <c r="H135" s="84">
        <v>229.4</v>
      </c>
      <c r="I135" s="46">
        <f t="shared" si="10"/>
        <v>17911.800000000003</v>
      </c>
      <c r="J135" s="85"/>
      <c r="K135" s="84"/>
      <c r="L135" s="84">
        <v>112.5</v>
      </c>
      <c r="M135" s="84">
        <v>2216.1999999999998</v>
      </c>
      <c r="N135" s="47">
        <f t="shared" si="11"/>
        <v>2328.6999999999998</v>
      </c>
      <c r="O135" s="43">
        <f t="shared" si="12"/>
        <v>20240.500000000004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3026.06</v>
      </c>
      <c r="D136" s="54">
        <f t="shared" si="13"/>
        <v>2549.3800000000006</v>
      </c>
      <c r="E136" s="54">
        <f t="shared" si="13"/>
        <v>7.2700000000000005</v>
      </c>
      <c r="F136" s="54">
        <f t="shared" si="13"/>
        <v>412.23999999999995</v>
      </c>
      <c r="G136" s="54">
        <f t="shared" si="13"/>
        <v>230.46999999999997</v>
      </c>
      <c r="H136" s="54">
        <f t="shared" si="13"/>
        <v>99.42</v>
      </c>
      <c r="I136" s="55">
        <f t="shared" si="10"/>
        <v>6324.8400000000011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0.56000000000000005</v>
      </c>
      <c r="L136" s="54">
        <f t="shared" si="14"/>
        <v>74.419999999999987</v>
      </c>
      <c r="M136" s="54">
        <f t="shared" si="14"/>
        <v>1934.31</v>
      </c>
      <c r="N136" s="57">
        <f t="shared" si="11"/>
        <v>2009.29</v>
      </c>
      <c r="O136" s="58">
        <f t="shared" si="12"/>
        <v>8334.130000000001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1284722</v>
      </c>
      <c r="D137" s="17">
        <f t="shared" si="13"/>
        <v>619631</v>
      </c>
      <c r="E137" s="17">
        <f t="shared" si="13"/>
        <v>2151</v>
      </c>
      <c r="F137" s="17">
        <f t="shared" si="13"/>
        <v>86789</v>
      </c>
      <c r="G137" s="17">
        <f t="shared" si="13"/>
        <v>65974</v>
      </c>
      <c r="H137" s="17">
        <f t="shared" si="13"/>
        <v>23421</v>
      </c>
      <c r="I137" s="18">
        <f t="shared" si="10"/>
        <v>2082688</v>
      </c>
      <c r="J137" s="19">
        <f t="shared" si="14"/>
        <v>0</v>
      </c>
      <c r="K137" s="17">
        <f t="shared" si="14"/>
        <v>14</v>
      </c>
      <c r="L137" s="17">
        <f t="shared" si="14"/>
        <v>7715</v>
      </c>
      <c r="M137" s="17">
        <f t="shared" si="14"/>
        <v>223241</v>
      </c>
      <c r="N137" s="20">
        <f t="shared" si="11"/>
        <v>230970</v>
      </c>
      <c r="O137" s="21">
        <f t="shared" si="12"/>
        <v>2313658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10600.699999999999</v>
      </c>
      <c r="D138" s="40">
        <f t="shared" si="13"/>
        <v>8693.2000000000007</v>
      </c>
      <c r="E138" s="40">
        <f t="shared" si="13"/>
        <v>13.3</v>
      </c>
      <c r="F138" s="40">
        <f t="shared" si="13"/>
        <v>837.59999999999991</v>
      </c>
      <c r="G138" s="40">
        <f t="shared" si="13"/>
        <v>787.1</v>
      </c>
      <c r="H138" s="40">
        <f t="shared" si="13"/>
        <v>232.6</v>
      </c>
      <c r="I138" s="46">
        <f t="shared" si="10"/>
        <v>21164.499999999996</v>
      </c>
      <c r="J138" s="42">
        <f t="shared" si="14"/>
        <v>0</v>
      </c>
      <c r="K138" s="40">
        <f t="shared" si="14"/>
        <v>1</v>
      </c>
      <c r="L138" s="40">
        <f t="shared" si="14"/>
        <v>112.50000000000001</v>
      </c>
      <c r="M138" s="40">
        <f t="shared" si="14"/>
        <v>2256.5</v>
      </c>
      <c r="N138" s="47">
        <f t="shared" si="11"/>
        <v>2370</v>
      </c>
      <c r="O138" s="43">
        <f t="shared" si="12"/>
        <v>23534.499999999996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48316-5941-4109-9181-DDDA1B50E3D0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>
        <v>0.47</v>
      </c>
      <c r="M8" s="72">
        <v>1.47</v>
      </c>
      <c r="N8" s="28">
        <f t="shared" si="1"/>
        <v>1.94</v>
      </c>
      <c r="O8" s="29">
        <f t="shared" si="2"/>
        <v>1.94</v>
      </c>
      <c r="P8" s="22" t="s">
        <v>25</v>
      </c>
      <c r="Q8" s="129" t="s">
        <v>129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>
        <v>7</v>
      </c>
      <c r="M9" s="66">
        <v>17</v>
      </c>
      <c r="N9" s="20">
        <f t="shared" si="1"/>
        <v>24</v>
      </c>
      <c r="O9" s="21">
        <f t="shared" si="2"/>
        <v>24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>
        <v>1</v>
      </c>
      <c r="M10" s="75">
        <v>2.2999999999999998</v>
      </c>
      <c r="N10" s="31">
        <f t="shared" si="1"/>
        <v>3.3</v>
      </c>
      <c r="O10" s="32">
        <f t="shared" si="2"/>
        <v>3.3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2.14</v>
      </c>
      <c r="N11" s="28">
        <f t="shared" si="1"/>
        <v>2.14</v>
      </c>
      <c r="O11" s="29">
        <f t="shared" si="2"/>
        <v>2.14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35</v>
      </c>
      <c r="N12" s="20">
        <f t="shared" si="1"/>
        <v>35</v>
      </c>
      <c r="O12" s="21">
        <f t="shared" si="2"/>
        <v>35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3.3</v>
      </c>
      <c r="N13" s="31">
        <f t="shared" si="1"/>
        <v>3.3</v>
      </c>
      <c r="O13" s="32">
        <f t="shared" si="2"/>
        <v>3.3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7.97</v>
      </c>
      <c r="E14" s="72"/>
      <c r="F14" s="72">
        <v>0.23</v>
      </c>
      <c r="G14" s="72"/>
      <c r="H14" s="72"/>
      <c r="I14" s="27">
        <f t="shared" si="0"/>
        <v>8.1999999999999993</v>
      </c>
      <c r="J14" s="73"/>
      <c r="K14" s="72"/>
      <c r="L14" s="72"/>
      <c r="M14" s="72">
        <v>0.43</v>
      </c>
      <c r="N14" s="28">
        <f t="shared" si="1"/>
        <v>0.43</v>
      </c>
      <c r="O14" s="29">
        <f t="shared" si="2"/>
        <v>8.629999999999999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611</v>
      </c>
      <c r="E15" s="66"/>
      <c r="F15" s="66">
        <v>18</v>
      </c>
      <c r="G15" s="66"/>
      <c r="H15" s="66"/>
      <c r="I15" s="18">
        <f t="shared" si="0"/>
        <v>629</v>
      </c>
      <c r="J15" s="67"/>
      <c r="K15" s="66"/>
      <c r="L15" s="66"/>
      <c r="M15" s="66">
        <v>13</v>
      </c>
      <c r="N15" s="20">
        <f t="shared" si="1"/>
        <v>13</v>
      </c>
      <c r="O15" s="21">
        <f t="shared" si="2"/>
        <v>642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55.6</v>
      </c>
      <c r="E16" s="75"/>
      <c r="F16" s="75">
        <v>1.5</v>
      </c>
      <c r="G16" s="75"/>
      <c r="H16" s="75"/>
      <c r="I16" s="30">
        <f t="shared" si="0"/>
        <v>57.1</v>
      </c>
      <c r="J16" s="76"/>
      <c r="K16" s="75"/>
      <c r="L16" s="75"/>
      <c r="M16" s="75">
        <v>0.8</v>
      </c>
      <c r="N16" s="31">
        <f t="shared" si="1"/>
        <v>0.8</v>
      </c>
      <c r="O16" s="32">
        <f t="shared" si="2"/>
        <v>57.9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27.89</v>
      </c>
      <c r="E17" s="72"/>
      <c r="F17" s="72"/>
      <c r="G17" s="72"/>
      <c r="H17" s="72"/>
      <c r="I17" s="27">
        <f t="shared" si="0"/>
        <v>27.89</v>
      </c>
      <c r="J17" s="73"/>
      <c r="K17" s="72"/>
      <c r="L17" s="72"/>
      <c r="M17" s="72">
        <v>5.14</v>
      </c>
      <c r="N17" s="28">
        <f t="shared" si="1"/>
        <v>5.14</v>
      </c>
      <c r="O17" s="29">
        <f t="shared" si="2"/>
        <v>33.03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3335</v>
      </c>
      <c r="E18" s="66"/>
      <c r="F18" s="66"/>
      <c r="G18" s="66"/>
      <c r="H18" s="66"/>
      <c r="I18" s="18">
        <f t="shared" si="0"/>
        <v>3335</v>
      </c>
      <c r="J18" s="67"/>
      <c r="K18" s="66"/>
      <c r="L18" s="66"/>
      <c r="M18" s="66">
        <v>211</v>
      </c>
      <c r="N18" s="20">
        <f t="shared" si="1"/>
        <v>211</v>
      </c>
      <c r="O18" s="21">
        <f t="shared" si="2"/>
        <v>3546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203.7</v>
      </c>
      <c r="E19" s="75"/>
      <c r="F19" s="75"/>
      <c r="G19" s="75"/>
      <c r="H19" s="75"/>
      <c r="I19" s="30">
        <f t="shared" si="0"/>
        <v>203.7</v>
      </c>
      <c r="J19" s="76"/>
      <c r="K19" s="75"/>
      <c r="L19" s="75"/>
      <c r="M19" s="75">
        <v>10.1</v>
      </c>
      <c r="N19" s="31">
        <f t="shared" si="1"/>
        <v>10.1</v>
      </c>
      <c r="O19" s="32">
        <f t="shared" si="2"/>
        <v>213.79999999999998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13.8</v>
      </c>
      <c r="E20" s="72"/>
      <c r="F20" s="72"/>
      <c r="G20" s="72"/>
      <c r="H20" s="72"/>
      <c r="I20" s="27">
        <f t="shared" si="0"/>
        <v>13.8</v>
      </c>
      <c r="J20" s="73"/>
      <c r="K20" s="72"/>
      <c r="L20" s="72">
        <v>0.03</v>
      </c>
      <c r="M20" s="72">
        <v>1.06</v>
      </c>
      <c r="N20" s="28">
        <f t="shared" si="1"/>
        <v>1.0900000000000001</v>
      </c>
      <c r="O20" s="29">
        <f t="shared" si="2"/>
        <v>14.89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4623</v>
      </c>
      <c r="E21" s="66"/>
      <c r="F21" s="66"/>
      <c r="G21" s="66"/>
      <c r="H21" s="66"/>
      <c r="I21" s="18">
        <f t="shared" si="0"/>
        <v>4623</v>
      </c>
      <c r="J21" s="67"/>
      <c r="K21" s="66"/>
      <c r="L21" s="66">
        <v>2</v>
      </c>
      <c r="M21" s="66">
        <v>53</v>
      </c>
      <c r="N21" s="20">
        <f t="shared" si="1"/>
        <v>55</v>
      </c>
      <c r="O21" s="21">
        <f t="shared" si="2"/>
        <v>4678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194.2</v>
      </c>
      <c r="E22" s="75"/>
      <c r="F22" s="75"/>
      <c r="G22" s="75"/>
      <c r="H22" s="75"/>
      <c r="I22" s="30">
        <f t="shared" si="0"/>
        <v>194.2</v>
      </c>
      <c r="J22" s="76"/>
      <c r="K22" s="75"/>
      <c r="L22" s="75">
        <v>0</v>
      </c>
      <c r="M22" s="75">
        <v>2.1</v>
      </c>
      <c r="N22" s="31">
        <f t="shared" si="1"/>
        <v>2.1</v>
      </c>
      <c r="O22" s="32">
        <f t="shared" si="2"/>
        <v>196.29999999999998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0.15</v>
      </c>
      <c r="D23" s="72">
        <v>21.2</v>
      </c>
      <c r="E23" s="72"/>
      <c r="F23" s="72"/>
      <c r="G23" s="72"/>
      <c r="H23" s="72"/>
      <c r="I23" s="27">
        <f t="shared" si="0"/>
        <v>21.349999999999998</v>
      </c>
      <c r="J23" s="73"/>
      <c r="K23" s="72"/>
      <c r="L23" s="72">
        <v>2.59</v>
      </c>
      <c r="M23" s="72">
        <v>13.74</v>
      </c>
      <c r="N23" s="28">
        <f t="shared" si="1"/>
        <v>16.329999999999998</v>
      </c>
      <c r="O23" s="29">
        <f t="shared" si="2"/>
        <v>37.679999999999993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34</v>
      </c>
      <c r="D24" s="66">
        <v>3339</v>
      </c>
      <c r="E24" s="66"/>
      <c r="F24" s="66"/>
      <c r="G24" s="66"/>
      <c r="H24" s="66"/>
      <c r="I24" s="18">
        <f t="shared" si="0"/>
        <v>3373</v>
      </c>
      <c r="J24" s="67"/>
      <c r="K24" s="66"/>
      <c r="L24" s="66">
        <v>166</v>
      </c>
      <c r="M24" s="66">
        <v>845</v>
      </c>
      <c r="N24" s="20">
        <f t="shared" si="1"/>
        <v>1011</v>
      </c>
      <c r="O24" s="21">
        <f t="shared" si="2"/>
        <v>4384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0.9</v>
      </c>
      <c r="D25" s="75">
        <v>113.7</v>
      </c>
      <c r="E25" s="75"/>
      <c r="F25" s="75"/>
      <c r="G25" s="75"/>
      <c r="H25" s="75"/>
      <c r="I25" s="30">
        <f t="shared" si="0"/>
        <v>114.60000000000001</v>
      </c>
      <c r="J25" s="76"/>
      <c r="K25" s="75"/>
      <c r="L25" s="75">
        <v>5.4</v>
      </c>
      <c r="M25" s="75">
        <v>27</v>
      </c>
      <c r="N25" s="31">
        <f t="shared" si="1"/>
        <v>32.4</v>
      </c>
      <c r="O25" s="32">
        <f t="shared" si="2"/>
        <v>147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89.45</v>
      </c>
      <c r="E26" s="72"/>
      <c r="F26" s="72">
        <v>0.18</v>
      </c>
      <c r="G26" s="72"/>
      <c r="H26" s="72"/>
      <c r="I26" s="27">
        <f t="shared" si="0"/>
        <v>89.63000000000001</v>
      </c>
      <c r="J26" s="73"/>
      <c r="K26" s="72"/>
      <c r="L26" s="72"/>
      <c r="M26" s="72">
        <v>6.63</v>
      </c>
      <c r="N26" s="28">
        <f t="shared" si="1"/>
        <v>6.63</v>
      </c>
      <c r="O26" s="29">
        <f t="shared" si="2"/>
        <v>96.26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16409</v>
      </c>
      <c r="E27" s="66"/>
      <c r="F27" s="66">
        <v>32</v>
      </c>
      <c r="G27" s="66"/>
      <c r="H27" s="66"/>
      <c r="I27" s="18">
        <f t="shared" si="0"/>
        <v>16441</v>
      </c>
      <c r="J27" s="67"/>
      <c r="K27" s="66"/>
      <c r="L27" s="66"/>
      <c r="M27" s="66">
        <v>366</v>
      </c>
      <c r="N27" s="20">
        <f t="shared" si="1"/>
        <v>366</v>
      </c>
      <c r="O27" s="21">
        <f t="shared" si="2"/>
        <v>16807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430.6</v>
      </c>
      <c r="E28" s="75"/>
      <c r="F28" s="75">
        <v>0.6</v>
      </c>
      <c r="G28" s="75"/>
      <c r="H28" s="75"/>
      <c r="I28" s="30">
        <f t="shared" si="0"/>
        <v>431.20000000000005</v>
      </c>
      <c r="J28" s="76"/>
      <c r="K28" s="75"/>
      <c r="L28" s="75"/>
      <c r="M28" s="75">
        <v>10.4</v>
      </c>
      <c r="N28" s="31">
        <f t="shared" si="1"/>
        <v>10.4</v>
      </c>
      <c r="O28" s="32">
        <f t="shared" si="2"/>
        <v>441.6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7.0000000000000007E-2</v>
      </c>
      <c r="D29" s="72">
        <v>81.040000000000006</v>
      </c>
      <c r="E29" s="72"/>
      <c r="F29" s="72">
        <v>0.4</v>
      </c>
      <c r="G29" s="72"/>
      <c r="H29" s="72"/>
      <c r="I29" s="27">
        <f t="shared" si="0"/>
        <v>81.510000000000005</v>
      </c>
      <c r="J29" s="73"/>
      <c r="K29" s="72"/>
      <c r="L29" s="72">
        <v>0.34</v>
      </c>
      <c r="M29" s="72">
        <v>20.010000000000002</v>
      </c>
      <c r="N29" s="28">
        <f t="shared" si="1"/>
        <v>20.350000000000001</v>
      </c>
      <c r="O29" s="29">
        <f t="shared" si="2"/>
        <v>101.86000000000001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20</v>
      </c>
      <c r="D30" s="66">
        <v>16992</v>
      </c>
      <c r="E30" s="66"/>
      <c r="F30" s="66">
        <v>70</v>
      </c>
      <c r="G30" s="66"/>
      <c r="H30" s="66"/>
      <c r="I30" s="18">
        <f t="shared" si="0"/>
        <v>17082</v>
      </c>
      <c r="J30" s="67"/>
      <c r="K30" s="66"/>
      <c r="L30" s="66">
        <v>29</v>
      </c>
      <c r="M30" s="66">
        <v>1596</v>
      </c>
      <c r="N30" s="20">
        <f t="shared" si="1"/>
        <v>1625</v>
      </c>
      <c r="O30" s="21">
        <f t="shared" si="2"/>
        <v>18707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0.3</v>
      </c>
      <c r="D31" s="75">
        <v>374.3</v>
      </c>
      <c r="E31" s="75"/>
      <c r="F31" s="75">
        <v>1.1000000000000001</v>
      </c>
      <c r="G31" s="75"/>
      <c r="H31" s="75"/>
      <c r="I31" s="30">
        <f t="shared" si="0"/>
        <v>375.70000000000005</v>
      </c>
      <c r="J31" s="76"/>
      <c r="K31" s="75"/>
      <c r="L31" s="75">
        <v>0.7</v>
      </c>
      <c r="M31" s="75">
        <v>43</v>
      </c>
      <c r="N31" s="31">
        <f t="shared" si="1"/>
        <v>43.7</v>
      </c>
      <c r="O31" s="32">
        <f t="shared" si="2"/>
        <v>419.40000000000003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1.18</v>
      </c>
      <c r="D32" s="72">
        <v>85.94</v>
      </c>
      <c r="E32" s="72"/>
      <c r="F32" s="72">
        <v>1.32</v>
      </c>
      <c r="G32" s="72"/>
      <c r="H32" s="72"/>
      <c r="I32" s="27">
        <f t="shared" si="0"/>
        <v>88.44</v>
      </c>
      <c r="J32" s="73"/>
      <c r="K32" s="72"/>
      <c r="L32" s="72">
        <v>0.65</v>
      </c>
      <c r="M32" s="72">
        <v>26.99</v>
      </c>
      <c r="N32" s="28">
        <f t="shared" si="1"/>
        <v>27.639999999999997</v>
      </c>
      <c r="O32" s="29">
        <f t="shared" si="2"/>
        <v>116.08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311</v>
      </c>
      <c r="D33" s="66">
        <v>19759</v>
      </c>
      <c r="E33" s="66"/>
      <c r="F33" s="66">
        <v>281</v>
      </c>
      <c r="G33" s="66"/>
      <c r="H33" s="66"/>
      <c r="I33" s="18">
        <f t="shared" si="0"/>
        <v>20351</v>
      </c>
      <c r="J33" s="67"/>
      <c r="K33" s="66"/>
      <c r="L33" s="66">
        <v>60</v>
      </c>
      <c r="M33" s="66">
        <v>2444</v>
      </c>
      <c r="N33" s="20">
        <f t="shared" si="1"/>
        <v>2504</v>
      </c>
      <c r="O33" s="21">
        <f t="shared" si="2"/>
        <v>22855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4.5</v>
      </c>
      <c r="D34" s="75">
        <v>355.4</v>
      </c>
      <c r="E34" s="75"/>
      <c r="F34" s="75">
        <v>3.5</v>
      </c>
      <c r="G34" s="75"/>
      <c r="H34" s="75"/>
      <c r="I34" s="30">
        <f t="shared" si="0"/>
        <v>363.4</v>
      </c>
      <c r="J34" s="76"/>
      <c r="K34" s="75"/>
      <c r="L34" s="75">
        <v>1.5</v>
      </c>
      <c r="M34" s="75">
        <v>57.3</v>
      </c>
      <c r="N34" s="31">
        <f t="shared" si="1"/>
        <v>58.8</v>
      </c>
      <c r="O34" s="32">
        <f t="shared" si="2"/>
        <v>422.2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3.54</v>
      </c>
      <c r="D35" s="72">
        <v>100.46</v>
      </c>
      <c r="E35" s="72"/>
      <c r="F35" s="72">
        <v>46.15</v>
      </c>
      <c r="G35" s="72"/>
      <c r="H35" s="72"/>
      <c r="I35" s="27">
        <f t="shared" si="0"/>
        <v>150.15</v>
      </c>
      <c r="J35" s="73"/>
      <c r="K35" s="72"/>
      <c r="L35" s="72">
        <v>1.1299999999999999</v>
      </c>
      <c r="M35" s="72">
        <v>31.36</v>
      </c>
      <c r="N35" s="28">
        <f t="shared" si="1"/>
        <v>32.49</v>
      </c>
      <c r="O35" s="29">
        <f t="shared" si="2"/>
        <v>182.64000000000001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1114</v>
      </c>
      <c r="D36" s="66">
        <v>24989</v>
      </c>
      <c r="E36" s="66"/>
      <c r="F36" s="66">
        <v>10324</v>
      </c>
      <c r="G36" s="66"/>
      <c r="H36" s="66"/>
      <c r="I36" s="18">
        <f t="shared" si="0"/>
        <v>36427</v>
      </c>
      <c r="J36" s="67"/>
      <c r="K36" s="66"/>
      <c r="L36" s="66">
        <v>103</v>
      </c>
      <c r="M36" s="66">
        <v>3199</v>
      </c>
      <c r="N36" s="20">
        <f t="shared" si="1"/>
        <v>3302</v>
      </c>
      <c r="O36" s="21">
        <f t="shared" si="2"/>
        <v>39729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15.3</v>
      </c>
      <c r="D37" s="75">
        <v>400</v>
      </c>
      <c r="E37" s="75"/>
      <c r="F37" s="75">
        <v>113.9</v>
      </c>
      <c r="G37" s="75"/>
      <c r="H37" s="75"/>
      <c r="I37" s="30">
        <f t="shared" ref="I37:I50" si="3">SUM(C37:H37)</f>
        <v>529.20000000000005</v>
      </c>
      <c r="J37" s="76"/>
      <c r="K37" s="75"/>
      <c r="L37" s="75">
        <v>1.9</v>
      </c>
      <c r="M37" s="75">
        <v>63.8</v>
      </c>
      <c r="N37" s="31">
        <f t="shared" si="1"/>
        <v>65.7</v>
      </c>
      <c r="O37" s="32">
        <f t="shared" si="2"/>
        <v>594.90000000000009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28.21</v>
      </c>
      <c r="D38" s="72">
        <v>61.03</v>
      </c>
      <c r="E38" s="72"/>
      <c r="F38" s="72">
        <v>75.430000000000007</v>
      </c>
      <c r="G38" s="72">
        <v>1.56</v>
      </c>
      <c r="H38" s="72"/>
      <c r="I38" s="27">
        <f t="shared" si="3"/>
        <v>166.23000000000002</v>
      </c>
      <c r="J38" s="73"/>
      <c r="K38" s="72"/>
      <c r="L38" s="72">
        <v>1.8</v>
      </c>
      <c r="M38" s="72">
        <v>57.53</v>
      </c>
      <c r="N38" s="28">
        <f t="shared" si="1"/>
        <v>59.33</v>
      </c>
      <c r="O38" s="29">
        <f t="shared" si="2"/>
        <v>225.56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9854</v>
      </c>
      <c r="D39" s="66">
        <v>16240</v>
      </c>
      <c r="E39" s="66"/>
      <c r="F39" s="66">
        <v>17518</v>
      </c>
      <c r="G39" s="66">
        <v>448</v>
      </c>
      <c r="H39" s="66"/>
      <c r="I39" s="18">
        <f t="shared" si="3"/>
        <v>44060</v>
      </c>
      <c r="J39" s="67"/>
      <c r="K39" s="66"/>
      <c r="L39" s="66">
        <v>201</v>
      </c>
      <c r="M39" s="66">
        <v>6127</v>
      </c>
      <c r="N39" s="20">
        <f t="shared" si="1"/>
        <v>6328</v>
      </c>
      <c r="O39" s="21">
        <f t="shared" si="2"/>
        <v>50388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128.4</v>
      </c>
      <c r="D40" s="75">
        <v>211</v>
      </c>
      <c r="E40" s="75"/>
      <c r="F40" s="75">
        <v>193.7</v>
      </c>
      <c r="G40" s="75">
        <v>5.8</v>
      </c>
      <c r="H40" s="75"/>
      <c r="I40" s="30">
        <f t="shared" si="3"/>
        <v>538.89999999999986</v>
      </c>
      <c r="J40" s="76"/>
      <c r="K40" s="75"/>
      <c r="L40" s="75">
        <v>3.5</v>
      </c>
      <c r="M40" s="75">
        <v>116.5</v>
      </c>
      <c r="N40" s="31">
        <f t="shared" si="1"/>
        <v>120</v>
      </c>
      <c r="O40" s="32">
        <f t="shared" si="2"/>
        <v>658.89999999999986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37.39</v>
      </c>
      <c r="D41" s="72">
        <v>57.5</v>
      </c>
      <c r="E41" s="72"/>
      <c r="F41" s="72">
        <v>70.3</v>
      </c>
      <c r="G41" s="72">
        <v>5.13</v>
      </c>
      <c r="H41" s="72"/>
      <c r="I41" s="27">
        <f t="shared" si="3"/>
        <v>170.32</v>
      </c>
      <c r="J41" s="73"/>
      <c r="K41" s="72"/>
      <c r="L41" s="72">
        <v>9.67</v>
      </c>
      <c r="M41" s="72">
        <v>137.30000000000001</v>
      </c>
      <c r="N41" s="28">
        <f t="shared" si="1"/>
        <v>146.97</v>
      </c>
      <c r="O41" s="29">
        <f t="shared" si="2"/>
        <v>317.28999999999996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13372</v>
      </c>
      <c r="D42" s="66">
        <v>15790</v>
      </c>
      <c r="E42" s="66"/>
      <c r="F42" s="66">
        <v>16070</v>
      </c>
      <c r="G42" s="66">
        <v>1534</v>
      </c>
      <c r="H42" s="66"/>
      <c r="I42" s="18">
        <f t="shared" si="3"/>
        <v>46766</v>
      </c>
      <c r="J42" s="67"/>
      <c r="K42" s="66"/>
      <c r="L42" s="66">
        <v>1125</v>
      </c>
      <c r="M42" s="66">
        <v>15903</v>
      </c>
      <c r="N42" s="20">
        <f t="shared" si="1"/>
        <v>17028</v>
      </c>
      <c r="O42" s="21">
        <f t="shared" si="2"/>
        <v>63794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160.80000000000001</v>
      </c>
      <c r="D43" s="75">
        <v>200</v>
      </c>
      <c r="E43" s="75"/>
      <c r="F43" s="75">
        <v>171</v>
      </c>
      <c r="G43" s="75">
        <v>19.5</v>
      </c>
      <c r="H43" s="75"/>
      <c r="I43" s="30">
        <f t="shared" si="3"/>
        <v>551.29999999999995</v>
      </c>
      <c r="J43" s="76"/>
      <c r="K43" s="75"/>
      <c r="L43" s="75">
        <v>17.7</v>
      </c>
      <c r="M43" s="75">
        <v>238.9</v>
      </c>
      <c r="N43" s="31">
        <f t="shared" si="1"/>
        <v>256.60000000000002</v>
      </c>
      <c r="O43" s="32">
        <f t="shared" si="2"/>
        <v>807.9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21.7</v>
      </c>
      <c r="D44" s="72">
        <v>29.26</v>
      </c>
      <c r="E44" s="72"/>
      <c r="F44" s="72">
        <v>44.03</v>
      </c>
      <c r="G44" s="72">
        <v>8.5500000000000007</v>
      </c>
      <c r="H44" s="72">
        <v>0.03</v>
      </c>
      <c r="I44" s="27">
        <f t="shared" si="3"/>
        <v>103.57000000000001</v>
      </c>
      <c r="J44" s="73"/>
      <c r="K44" s="72"/>
      <c r="L44" s="72">
        <v>15.7</v>
      </c>
      <c r="M44" s="72">
        <v>240.22</v>
      </c>
      <c r="N44" s="28">
        <f t="shared" si="1"/>
        <v>255.92</v>
      </c>
      <c r="O44" s="29">
        <f t="shared" si="2"/>
        <v>359.49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7992</v>
      </c>
      <c r="D45" s="66">
        <v>8419</v>
      </c>
      <c r="E45" s="66"/>
      <c r="F45" s="66">
        <v>10944</v>
      </c>
      <c r="G45" s="66">
        <v>2604</v>
      </c>
      <c r="H45" s="66">
        <v>6</v>
      </c>
      <c r="I45" s="18">
        <f t="shared" si="3"/>
        <v>29965</v>
      </c>
      <c r="J45" s="67"/>
      <c r="K45" s="66"/>
      <c r="L45" s="66">
        <v>1899</v>
      </c>
      <c r="M45" s="66">
        <v>29105</v>
      </c>
      <c r="N45" s="20">
        <f t="shared" si="1"/>
        <v>31004</v>
      </c>
      <c r="O45" s="21">
        <f t="shared" si="2"/>
        <v>60969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78.2</v>
      </c>
      <c r="D46" s="75">
        <v>100.2</v>
      </c>
      <c r="E46" s="75"/>
      <c r="F46" s="75">
        <v>86.3</v>
      </c>
      <c r="G46" s="75">
        <v>28.3</v>
      </c>
      <c r="H46" s="75">
        <v>0.1</v>
      </c>
      <c r="I46" s="30">
        <f t="shared" si="3"/>
        <v>293.10000000000002</v>
      </c>
      <c r="J46" s="76"/>
      <c r="K46" s="75"/>
      <c r="L46" s="75">
        <v>22.6</v>
      </c>
      <c r="M46" s="75">
        <v>348.6</v>
      </c>
      <c r="N46" s="31">
        <f t="shared" si="1"/>
        <v>371.20000000000005</v>
      </c>
      <c r="O46" s="32">
        <f t="shared" si="2"/>
        <v>664.30000000000007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38.51</v>
      </c>
      <c r="D47" s="72">
        <v>87.97</v>
      </c>
      <c r="E47" s="72"/>
      <c r="F47" s="72">
        <v>166.86</v>
      </c>
      <c r="G47" s="72">
        <v>6.15</v>
      </c>
      <c r="H47" s="72">
        <v>1.7</v>
      </c>
      <c r="I47" s="27">
        <f t="shared" si="3"/>
        <v>301.19</v>
      </c>
      <c r="J47" s="73"/>
      <c r="K47" s="72"/>
      <c r="L47" s="72">
        <v>37.69</v>
      </c>
      <c r="M47" s="72">
        <v>417.35</v>
      </c>
      <c r="N47" s="28">
        <f t="shared" si="1"/>
        <v>455.04</v>
      </c>
      <c r="O47" s="29">
        <f t="shared" si="2"/>
        <v>756.23</v>
      </c>
      <c r="P47" s="78">
        <v>6.78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15536</v>
      </c>
      <c r="D48" s="66">
        <v>27477</v>
      </c>
      <c r="E48" s="66"/>
      <c r="F48" s="66">
        <v>44579</v>
      </c>
      <c r="G48" s="66">
        <v>2028</v>
      </c>
      <c r="H48" s="66">
        <v>390</v>
      </c>
      <c r="I48" s="18">
        <f t="shared" si="3"/>
        <v>90010</v>
      </c>
      <c r="J48" s="67"/>
      <c r="K48" s="66"/>
      <c r="L48" s="66">
        <v>4867</v>
      </c>
      <c r="M48" s="66">
        <v>53688</v>
      </c>
      <c r="N48" s="20">
        <f t="shared" si="1"/>
        <v>58555</v>
      </c>
      <c r="O48" s="21">
        <f t="shared" si="2"/>
        <v>148565</v>
      </c>
      <c r="P48" s="78">
        <v>0.56999999999999995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59.3</v>
      </c>
      <c r="D49" s="75">
        <v>98.8</v>
      </c>
      <c r="E49" s="75"/>
      <c r="F49" s="75">
        <v>224.3</v>
      </c>
      <c r="G49" s="75">
        <v>11</v>
      </c>
      <c r="H49" s="75">
        <v>0.1</v>
      </c>
      <c r="I49" s="30">
        <f t="shared" si="3"/>
        <v>393.5</v>
      </c>
      <c r="J49" s="76"/>
      <c r="K49" s="75"/>
      <c r="L49" s="75">
        <v>48.8</v>
      </c>
      <c r="M49" s="75">
        <v>447.1</v>
      </c>
      <c r="N49" s="31">
        <f t="shared" si="1"/>
        <v>495.90000000000003</v>
      </c>
      <c r="O49" s="32">
        <f t="shared" si="2"/>
        <v>889.40000000000009</v>
      </c>
      <c r="P49" s="78">
        <v>24.43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130.75</v>
      </c>
      <c r="D50" s="63">
        <v>618.58000000000004</v>
      </c>
      <c r="E50" s="63"/>
      <c r="F50" s="63">
        <v>404.67</v>
      </c>
      <c r="G50" s="63">
        <v>21.39</v>
      </c>
      <c r="H50" s="63">
        <v>1.73</v>
      </c>
      <c r="I50" s="11">
        <f t="shared" si="3"/>
        <v>1177.1200000000001</v>
      </c>
      <c r="J50" s="64"/>
      <c r="K50" s="63"/>
      <c r="L50" s="63">
        <v>69.599999999999994</v>
      </c>
      <c r="M50" s="63">
        <v>959.9</v>
      </c>
      <c r="N50" s="13">
        <f t="shared" si="1"/>
        <v>1029.5</v>
      </c>
      <c r="O50" s="14">
        <f t="shared" si="2"/>
        <v>2206.62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48233</v>
      </c>
      <c r="D51" s="66">
        <v>150099</v>
      </c>
      <c r="E51" s="66"/>
      <c r="F51" s="66">
        <v>99818</v>
      </c>
      <c r="G51" s="66">
        <v>6614</v>
      </c>
      <c r="H51" s="66">
        <v>396</v>
      </c>
      <c r="I51" s="18">
        <f t="shared" ref="I51:I58" si="4">SUM(C51:H51)</f>
        <v>305160</v>
      </c>
      <c r="J51" s="67"/>
      <c r="K51" s="66"/>
      <c r="L51" s="66">
        <v>8452</v>
      </c>
      <c r="M51" s="66">
        <v>113585</v>
      </c>
      <c r="N51" s="20">
        <f t="shared" si="1"/>
        <v>122037</v>
      </c>
      <c r="O51" s="21">
        <f>SUM(N51,I51)</f>
        <v>427197</v>
      </c>
      <c r="P51" s="78">
        <v>0.33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447.7</v>
      </c>
      <c r="D52" s="75">
        <v>2312.8000000000002</v>
      </c>
      <c r="E52" s="75"/>
      <c r="F52" s="75">
        <v>794.4</v>
      </c>
      <c r="G52" s="75">
        <v>64.599999999999994</v>
      </c>
      <c r="H52" s="75">
        <v>0.2</v>
      </c>
      <c r="I52" s="30">
        <f t="shared" si="4"/>
        <v>3619.7</v>
      </c>
      <c r="J52" s="76"/>
      <c r="K52" s="75"/>
      <c r="L52" s="75">
        <v>102.1</v>
      </c>
      <c r="M52" s="75">
        <v>1368.9</v>
      </c>
      <c r="N52" s="31">
        <f t="shared" si="1"/>
        <v>1471</v>
      </c>
      <c r="O52" s="32">
        <f t="shared" si="2"/>
        <v>5090.7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130.6</v>
      </c>
      <c r="D53" s="72">
        <v>437.95</v>
      </c>
      <c r="E53" s="72"/>
      <c r="F53" s="72">
        <v>404.49</v>
      </c>
      <c r="G53" s="72">
        <v>21.39</v>
      </c>
      <c r="H53" s="72">
        <v>1.73</v>
      </c>
      <c r="I53" s="27">
        <f t="shared" si="4"/>
        <v>996.16</v>
      </c>
      <c r="J53" s="73"/>
      <c r="K53" s="72"/>
      <c r="L53" s="72">
        <v>69.599999999999994</v>
      </c>
      <c r="M53" s="72">
        <v>957.33</v>
      </c>
      <c r="N53" s="28">
        <f t="shared" si="1"/>
        <v>1026.93</v>
      </c>
      <c r="O53" s="29">
        <f t="shared" si="2"/>
        <v>2023.0900000000001</v>
      </c>
      <c r="P53" s="33">
        <f>SUM(P46:P52)</f>
        <v>32.11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48199</v>
      </c>
      <c r="D54" s="66">
        <v>116098</v>
      </c>
      <c r="E54" s="66"/>
      <c r="F54" s="66">
        <v>99786</v>
      </c>
      <c r="G54" s="66">
        <v>6614</v>
      </c>
      <c r="H54" s="66">
        <v>396</v>
      </c>
      <c r="I54" s="18">
        <f t="shared" si="4"/>
        <v>271093</v>
      </c>
      <c r="J54" s="67"/>
      <c r="K54" s="66"/>
      <c r="L54" s="66">
        <v>8452</v>
      </c>
      <c r="M54" s="66">
        <v>113537</v>
      </c>
      <c r="N54" s="20">
        <f t="shared" si="1"/>
        <v>121989</v>
      </c>
      <c r="O54" s="21">
        <f t="shared" si="2"/>
        <v>393082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446.8</v>
      </c>
      <c r="D55" s="69">
        <v>1440.2</v>
      </c>
      <c r="E55" s="69"/>
      <c r="F55" s="69">
        <v>793.8</v>
      </c>
      <c r="G55" s="69">
        <v>64.599999999999994</v>
      </c>
      <c r="H55" s="69">
        <v>0.2</v>
      </c>
      <c r="I55" s="24">
        <f t="shared" si="4"/>
        <v>2745.6</v>
      </c>
      <c r="J55" s="70"/>
      <c r="K55" s="69"/>
      <c r="L55" s="69">
        <v>102.1</v>
      </c>
      <c r="M55" s="69">
        <v>1364.8</v>
      </c>
      <c r="N55" s="24">
        <f t="shared" si="1"/>
        <v>1466.8999999999999</v>
      </c>
      <c r="O55" s="26">
        <f t="shared" si="2"/>
        <v>4212.5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130.75</v>
      </c>
      <c r="D56" s="10">
        <f t="shared" si="5"/>
        <v>663.51</v>
      </c>
      <c r="E56" s="10">
        <f t="shared" si="5"/>
        <v>0</v>
      </c>
      <c r="F56" s="10">
        <f t="shared" si="5"/>
        <v>404.9</v>
      </c>
      <c r="G56" s="10">
        <f t="shared" si="5"/>
        <v>21.39</v>
      </c>
      <c r="H56" s="10">
        <f t="shared" si="5"/>
        <v>1.73</v>
      </c>
      <c r="I56" s="36">
        <f>SUM(C56:H56)</f>
        <v>1222.28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70.069999999999993</v>
      </c>
      <c r="M56" s="10">
        <f>SUM(M5,M8,M11,M14,M17,M20,M23,M26,M29,M32,M35,M38,M41,M44,M47)</f>
        <v>961.37</v>
      </c>
      <c r="N56" s="12">
        <f t="shared" si="1"/>
        <v>1031.44</v>
      </c>
      <c r="O56" s="14">
        <f t="shared" si="2"/>
        <v>2253.7200000000003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48233</v>
      </c>
      <c r="D57" s="17">
        <f t="shared" si="5"/>
        <v>157983</v>
      </c>
      <c r="E57" s="17">
        <f t="shared" si="5"/>
        <v>0</v>
      </c>
      <c r="F57" s="17">
        <f t="shared" si="5"/>
        <v>99836</v>
      </c>
      <c r="G57" s="17">
        <f t="shared" si="5"/>
        <v>6614</v>
      </c>
      <c r="H57" s="17">
        <f t="shared" si="5"/>
        <v>396</v>
      </c>
      <c r="I57" s="37">
        <f t="shared" si="4"/>
        <v>313062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8459</v>
      </c>
      <c r="M57" s="17">
        <f t="shared" si="6"/>
        <v>113602</v>
      </c>
      <c r="N57" s="19">
        <f t="shared" si="1"/>
        <v>122061</v>
      </c>
      <c r="O57" s="21">
        <f t="shared" si="2"/>
        <v>435123</v>
      </c>
      <c r="P57" s="82">
        <v>38.43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447.70000000000005</v>
      </c>
      <c r="D58" s="40">
        <f t="shared" si="5"/>
        <v>2737.5</v>
      </c>
      <c r="E58" s="40">
        <f t="shared" si="5"/>
        <v>0</v>
      </c>
      <c r="F58" s="40">
        <f t="shared" si="5"/>
        <v>795.90000000000009</v>
      </c>
      <c r="G58" s="40">
        <f t="shared" si="5"/>
        <v>64.599999999999994</v>
      </c>
      <c r="H58" s="40">
        <f t="shared" si="5"/>
        <v>0.2</v>
      </c>
      <c r="I58" s="41">
        <f t="shared" si="4"/>
        <v>4045.8999999999996</v>
      </c>
      <c r="J58" s="39">
        <f t="shared" si="6"/>
        <v>0</v>
      </c>
      <c r="K58" s="40">
        <f t="shared" si="6"/>
        <v>0</v>
      </c>
      <c r="L58" s="40">
        <f t="shared" si="6"/>
        <v>103.1</v>
      </c>
      <c r="M58" s="40">
        <f t="shared" si="6"/>
        <v>1371.2</v>
      </c>
      <c r="N58" s="42">
        <f t="shared" si="1"/>
        <v>1474.3</v>
      </c>
      <c r="O58" s="43">
        <f t="shared" si="2"/>
        <v>5520.2</v>
      </c>
      <c r="P58" s="44">
        <f>SUM(O56,P53,P54,P57)</f>
        <v>2324.2600000000002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>
        <v>0.47</v>
      </c>
      <c r="M66" s="72">
        <v>1.47</v>
      </c>
      <c r="N66" s="28">
        <f t="shared" si="8"/>
        <v>1.94</v>
      </c>
      <c r="O66" s="29">
        <f t="shared" si="9"/>
        <v>1.94</v>
      </c>
      <c r="P66" s="22" t="s">
        <v>25</v>
      </c>
      <c r="Q66" s="129" t="s">
        <v>129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>
        <v>7</v>
      </c>
      <c r="M67" s="66">
        <v>17</v>
      </c>
      <c r="N67" s="20">
        <f t="shared" si="8"/>
        <v>24</v>
      </c>
      <c r="O67" s="21">
        <f t="shared" si="9"/>
        <v>24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>
        <v>1</v>
      </c>
      <c r="M68" s="75">
        <v>2.2999999999999998</v>
      </c>
      <c r="N68" s="31">
        <f t="shared" si="8"/>
        <v>3.3</v>
      </c>
      <c r="O68" s="32">
        <f t="shared" si="9"/>
        <v>3.3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2.14</v>
      </c>
      <c r="N69" s="28">
        <f t="shared" si="8"/>
        <v>2.14</v>
      </c>
      <c r="O69" s="29">
        <f t="shared" si="9"/>
        <v>2.14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35</v>
      </c>
      <c r="N70" s="20">
        <f t="shared" si="8"/>
        <v>35</v>
      </c>
      <c r="O70" s="21">
        <f t="shared" si="9"/>
        <v>35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3.3</v>
      </c>
      <c r="N71" s="31">
        <f t="shared" si="8"/>
        <v>3.3</v>
      </c>
      <c r="O71" s="32">
        <f t="shared" si="9"/>
        <v>3.3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7.97</v>
      </c>
      <c r="E72" s="72"/>
      <c r="F72" s="72">
        <v>0.23</v>
      </c>
      <c r="G72" s="72"/>
      <c r="H72" s="72"/>
      <c r="I72" s="27">
        <f t="shared" si="7"/>
        <v>8.1999999999999993</v>
      </c>
      <c r="J72" s="73"/>
      <c r="K72" s="72"/>
      <c r="L72" s="72"/>
      <c r="M72" s="72">
        <v>0.43</v>
      </c>
      <c r="N72" s="28">
        <f t="shared" si="8"/>
        <v>0.43</v>
      </c>
      <c r="O72" s="29">
        <f t="shared" si="9"/>
        <v>8.629999999999999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611</v>
      </c>
      <c r="E73" s="66"/>
      <c r="F73" s="66">
        <v>18</v>
      </c>
      <c r="G73" s="66"/>
      <c r="H73" s="66"/>
      <c r="I73" s="18">
        <f t="shared" si="7"/>
        <v>629</v>
      </c>
      <c r="J73" s="67"/>
      <c r="K73" s="66"/>
      <c r="L73" s="66"/>
      <c r="M73" s="66">
        <v>13</v>
      </c>
      <c r="N73" s="20">
        <f t="shared" si="8"/>
        <v>13</v>
      </c>
      <c r="O73" s="21">
        <f t="shared" si="9"/>
        <v>642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55.6</v>
      </c>
      <c r="E74" s="75"/>
      <c r="F74" s="75">
        <v>1.5</v>
      </c>
      <c r="G74" s="75"/>
      <c r="H74" s="75"/>
      <c r="I74" s="30">
        <f t="shared" si="7"/>
        <v>57.1</v>
      </c>
      <c r="J74" s="76"/>
      <c r="K74" s="75"/>
      <c r="L74" s="75"/>
      <c r="M74" s="75">
        <v>0.8</v>
      </c>
      <c r="N74" s="31">
        <f t="shared" si="8"/>
        <v>0.8</v>
      </c>
      <c r="O74" s="32">
        <f t="shared" si="9"/>
        <v>57.9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27.89</v>
      </c>
      <c r="E75" s="72"/>
      <c r="F75" s="72"/>
      <c r="G75" s="72"/>
      <c r="H75" s="72"/>
      <c r="I75" s="27">
        <f t="shared" si="7"/>
        <v>27.89</v>
      </c>
      <c r="J75" s="73"/>
      <c r="K75" s="72"/>
      <c r="L75" s="72"/>
      <c r="M75" s="72">
        <v>5.14</v>
      </c>
      <c r="N75" s="28">
        <f t="shared" si="8"/>
        <v>5.14</v>
      </c>
      <c r="O75" s="29">
        <f t="shared" si="9"/>
        <v>33.03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3335</v>
      </c>
      <c r="E76" s="66"/>
      <c r="F76" s="66"/>
      <c r="G76" s="66"/>
      <c r="H76" s="66"/>
      <c r="I76" s="18">
        <f t="shared" si="7"/>
        <v>3335</v>
      </c>
      <c r="J76" s="67"/>
      <c r="K76" s="66"/>
      <c r="L76" s="66"/>
      <c r="M76" s="66">
        <v>211</v>
      </c>
      <c r="N76" s="20">
        <f t="shared" si="8"/>
        <v>211</v>
      </c>
      <c r="O76" s="21">
        <f t="shared" si="9"/>
        <v>3546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203.7</v>
      </c>
      <c r="E77" s="75"/>
      <c r="F77" s="75"/>
      <c r="G77" s="75"/>
      <c r="H77" s="75"/>
      <c r="I77" s="30">
        <f t="shared" si="7"/>
        <v>203.7</v>
      </c>
      <c r="J77" s="76"/>
      <c r="K77" s="75"/>
      <c r="L77" s="75"/>
      <c r="M77" s="75">
        <v>10.1</v>
      </c>
      <c r="N77" s="31">
        <f t="shared" si="8"/>
        <v>10.1</v>
      </c>
      <c r="O77" s="32">
        <f t="shared" si="9"/>
        <v>213.79999999999998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13.8</v>
      </c>
      <c r="E78" s="72"/>
      <c r="F78" s="72"/>
      <c r="G78" s="72"/>
      <c r="H78" s="72"/>
      <c r="I78" s="27">
        <f t="shared" si="7"/>
        <v>13.8</v>
      </c>
      <c r="J78" s="73"/>
      <c r="K78" s="72"/>
      <c r="L78" s="72">
        <v>0.03</v>
      </c>
      <c r="M78" s="72">
        <v>1.06</v>
      </c>
      <c r="N78" s="28">
        <f t="shared" si="8"/>
        <v>1.0900000000000001</v>
      </c>
      <c r="O78" s="29">
        <f t="shared" si="9"/>
        <v>14.89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4623</v>
      </c>
      <c r="E79" s="66"/>
      <c r="F79" s="66"/>
      <c r="G79" s="66"/>
      <c r="H79" s="66"/>
      <c r="I79" s="18">
        <f t="shared" si="7"/>
        <v>4623</v>
      </c>
      <c r="J79" s="67"/>
      <c r="K79" s="66"/>
      <c r="L79" s="66">
        <v>2</v>
      </c>
      <c r="M79" s="66">
        <v>53</v>
      </c>
      <c r="N79" s="20">
        <f t="shared" si="8"/>
        <v>55</v>
      </c>
      <c r="O79" s="21">
        <f t="shared" si="9"/>
        <v>4678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194.2</v>
      </c>
      <c r="E80" s="75"/>
      <c r="F80" s="75"/>
      <c r="G80" s="75"/>
      <c r="H80" s="75"/>
      <c r="I80" s="30">
        <f t="shared" si="7"/>
        <v>194.2</v>
      </c>
      <c r="J80" s="76"/>
      <c r="K80" s="75"/>
      <c r="L80" s="75">
        <v>0</v>
      </c>
      <c r="M80" s="75">
        <v>2.1</v>
      </c>
      <c r="N80" s="31">
        <f t="shared" si="8"/>
        <v>2.1</v>
      </c>
      <c r="O80" s="32">
        <f t="shared" si="9"/>
        <v>196.29999999999998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0.15</v>
      </c>
      <c r="D81" s="72">
        <v>21.2</v>
      </c>
      <c r="E81" s="72"/>
      <c r="F81" s="72"/>
      <c r="G81" s="72"/>
      <c r="H81" s="72"/>
      <c r="I81" s="27">
        <f t="shared" si="7"/>
        <v>21.349999999999998</v>
      </c>
      <c r="J81" s="73"/>
      <c r="K81" s="72"/>
      <c r="L81" s="72">
        <v>2.59</v>
      </c>
      <c r="M81" s="72">
        <v>13.74</v>
      </c>
      <c r="N81" s="28">
        <f t="shared" si="8"/>
        <v>16.329999999999998</v>
      </c>
      <c r="O81" s="29">
        <f t="shared" si="9"/>
        <v>37.679999999999993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34</v>
      </c>
      <c r="D82" s="66">
        <v>3339</v>
      </c>
      <c r="E82" s="66"/>
      <c r="F82" s="66"/>
      <c r="G82" s="66"/>
      <c r="H82" s="66"/>
      <c r="I82" s="18">
        <f t="shared" si="7"/>
        <v>3373</v>
      </c>
      <c r="J82" s="67"/>
      <c r="K82" s="66"/>
      <c r="L82" s="66">
        <v>166</v>
      </c>
      <c r="M82" s="66">
        <v>845</v>
      </c>
      <c r="N82" s="20">
        <f t="shared" si="8"/>
        <v>1011</v>
      </c>
      <c r="O82" s="21">
        <f t="shared" si="9"/>
        <v>4384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0.9</v>
      </c>
      <c r="D83" s="75">
        <v>113.7</v>
      </c>
      <c r="E83" s="75"/>
      <c r="F83" s="75"/>
      <c r="G83" s="75"/>
      <c r="H83" s="75"/>
      <c r="I83" s="30">
        <f t="shared" si="7"/>
        <v>114.60000000000001</v>
      </c>
      <c r="J83" s="76"/>
      <c r="K83" s="75"/>
      <c r="L83" s="75">
        <v>5.4</v>
      </c>
      <c r="M83" s="75">
        <v>27</v>
      </c>
      <c r="N83" s="31">
        <f t="shared" si="8"/>
        <v>32.4</v>
      </c>
      <c r="O83" s="32">
        <f t="shared" si="9"/>
        <v>147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89.45</v>
      </c>
      <c r="E84" s="72"/>
      <c r="F84" s="72">
        <v>0.18</v>
      </c>
      <c r="G84" s="72"/>
      <c r="H84" s="72"/>
      <c r="I84" s="27">
        <f t="shared" si="7"/>
        <v>89.63000000000001</v>
      </c>
      <c r="J84" s="73"/>
      <c r="K84" s="72"/>
      <c r="L84" s="72"/>
      <c r="M84" s="72">
        <v>6.63</v>
      </c>
      <c r="N84" s="28">
        <f t="shared" si="8"/>
        <v>6.63</v>
      </c>
      <c r="O84" s="29">
        <f t="shared" si="9"/>
        <v>96.26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16409</v>
      </c>
      <c r="E85" s="66"/>
      <c r="F85" s="66">
        <v>32</v>
      </c>
      <c r="G85" s="66"/>
      <c r="H85" s="66"/>
      <c r="I85" s="18">
        <f t="shared" si="7"/>
        <v>16441</v>
      </c>
      <c r="J85" s="67"/>
      <c r="K85" s="66"/>
      <c r="L85" s="66"/>
      <c r="M85" s="66">
        <v>366</v>
      </c>
      <c r="N85" s="20">
        <f t="shared" si="8"/>
        <v>366</v>
      </c>
      <c r="O85" s="21">
        <f t="shared" si="9"/>
        <v>16807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430.6</v>
      </c>
      <c r="E86" s="75"/>
      <c r="F86" s="75">
        <v>0.6</v>
      </c>
      <c r="G86" s="75"/>
      <c r="H86" s="75"/>
      <c r="I86" s="30">
        <f t="shared" si="7"/>
        <v>431.20000000000005</v>
      </c>
      <c r="J86" s="76"/>
      <c r="K86" s="75"/>
      <c r="L86" s="75"/>
      <c r="M86" s="75">
        <v>10.4</v>
      </c>
      <c r="N86" s="31">
        <f t="shared" si="8"/>
        <v>10.4</v>
      </c>
      <c r="O86" s="32">
        <f t="shared" si="9"/>
        <v>441.6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7.0000000000000007E-2</v>
      </c>
      <c r="D87" s="72">
        <v>81.040000000000006</v>
      </c>
      <c r="E87" s="72"/>
      <c r="F87" s="72">
        <v>0.4</v>
      </c>
      <c r="G87" s="72"/>
      <c r="H87" s="72"/>
      <c r="I87" s="27">
        <f t="shared" si="7"/>
        <v>81.510000000000005</v>
      </c>
      <c r="J87" s="73"/>
      <c r="K87" s="72"/>
      <c r="L87" s="72">
        <v>0.34</v>
      </c>
      <c r="M87" s="72">
        <v>20.010000000000002</v>
      </c>
      <c r="N87" s="28">
        <f t="shared" si="8"/>
        <v>20.350000000000001</v>
      </c>
      <c r="O87" s="29">
        <f t="shared" si="9"/>
        <v>101.86000000000001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20</v>
      </c>
      <c r="D88" s="66">
        <v>16992</v>
      </c>
      <c r="E88" s="66"/>
      <c r="F88" s="66">
        <v>70</v>
      </c>
      <c r="G88" s="66"/>
      <c r="H88" s="66"/>
      <c r="I88" s="18">
        <f t="shared" si="7"/>
        <v>17082</v>
      </c>
      <c r="J88" s="67"/>
      <c r="K88" s="66"/>
      <c r="L88" s="66">
        <v>29</v>
      </c>
      <c r="M88" s="66">
        <v>1596</v>
      </c>
      <c r="N88" s="20">
        <f t="shared" si="8"/>
        <v>1625</v>
      </c>
      <c r="O88" s="21">
        <f t="shared" si="9"/>
        <v>18707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0.3</v>
      </c>
      <c r="D89" s="75">
        <v>374.3</v>
      </c>
      <c r="E89" s="75"/>
      <c r="F89" s="75">
        <v>1.1000000000000001</v>
      </c>
      <c r="G89" s="75"/>
      <c r="H89" s="75"/>
      <c r="I89" s="30">
        <f t="shared" si="7"/>
        <v>375.70000000000005</v>
      </c>
      <c r="J89" s="76"/>
      <c r="K89" s="75"/>
      <c r="L89" s="75">
        <v>0.7</v>
      </c>
      <c r="M89" s="75">
        <v>43</v>
      </c>
      <c r="N89" s="31">
        <f t="shared" si="8"/>
        <v>43.7</v>
      </c>
      <c r="O89" s="32">
        <f t="shared" si="9"/>
        <v>419.40000000000003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1.18</v>
      </c>
      <c r="D90" s="72">
        <v>85.94</v>
      </c>
      <c r="E90" s="72"/>
      <c r="F90" s="72">
        <v>1.32</v>
      </c>
      <c r="G90" s="72"/>
      <c r="H90" s="72"/>
      <c r="I90" s="27">
        <f t="shared" si="7"/>
        <v>88.44</v>
      </c>
      <c r="J90" s="73"/>
      <c r="K90" s="72"/>
      <c r="L90" s="72">
        <v>0.65</v>
      </c>
      <c r="M90" s="72">
        <v>26.99</v>
      </c>
      <c r="N90" s="28">
        <f t="shared" si="8"/>
        <v>27.639999999999997</v>
      </c>
      <c r="O90" s="29">
        <f t="shared" si="9"/>
        <v>116.08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311</v>
      </c>
      <c r="D91" s="66">
        <v>19759</v>
      </c>
      <c r="E91" s="66"/>
      <c r="F91" s="66">
        <v>281</v>
      </c>
      <c r="G91" s="66"/>
      <c r="H91" s="66"/>
      <c r="I91" s="18">
        <f t="shared" si="7"/>
        <v>20351</v>
      </c>
      <c r="J91" s="67"/>
      <c r="K91" s="66"/>
      <c r="L91" s="66">
        <v>60</v>
      </c>
      <c r="M91" s="66">
        <v>2444</v>
      </c>
      <c r="N91" s="20">
        <f t="shared" si="8"/>
        <v>2504</v>
      </c>
      <c r="O91" s="21">
        <f t="shared" si="9"/>
        <v>22855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4.5</v>
      </c>
      <c r="D92" s="75">
        <v>355.4</v>
      </c>
      <c r="E92" s="75"/>
      <c r="F92" s="75">
        <v>3.5</v>
      </c>
      <c r="G92" s="75"/>
      <c r="H92" s="75"/>
      <c r="I92" s="30">
        <f t="shared" si="7"/>
        <v>363.4</v>
      </c>
      <c r="J92" s="76"/>
      <c r="K92" s="75"/>
      <c r="L92" s="75">
        <v>1.5</v>
      </c>
      <c r="M92" s="75">
        <v>57.3</v>
      </c>
      <c r="N92" s="31">
        <f t="shared" si="8"/>
        <v>58.8</v>
      </c>
      <c r="O92" s="32">
        <f t="shared" si="9"/>
        <v>422.2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3.54</v>
      </c>
      <c r="D93" s="72">
        <v>100.46</v>
      </c>
      <c r="E93" s="72"/>
      <c r="F93" s="72">
        <v>46.15</v>
      </c>
      <c r="G93" s="72"/>
      <c r="H93" s="72"/>
      <c r="I93" s="27">
        <f t="shared" si="7"/>
        <v>150.15</v>
      </c>
      <c r="J93" s="73"/>
      <c r="K93" s="72"/>
      <c r="L93" s="72">
        <v>1.1299999999999999</v>
      </c>
      <c r="M93" s="72">
        <v>31.36</v>
      </c>
      <c r="N93" s="28">
        <f t="shared" si="8"/>
        <v>32.49</v>
      </c>
      <c r="O93" s="29">
        <f t="shared" si="9"/>
        <v>182.64000000000001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1114</v>
      </c>
      <c r="D94" s="66">
        <v>24989</v>
      </c>
      <c r="E94" s="66"/>
      <c r="F94" s="66">
        <v>10324</v>
      </c>
      <c r="G94" s="66"/>
      <c r="H94" s="66"/>
      <c r="I94" s="18">
        <f t="shared" si="7"/>
        <v>36427</v>
      </c>
      <c r="J94" s="67"/>
      <c r="K94" s="66"/>
      <c r="L94" s="66">
        <v>103</v>
      </c>
      <c r="M94" s="66">
        <v>3199</v>
      </c>
      <c r="N94" s="20">
        <f t="shared" si="8"/>
        <v>3302</v>
      </c>
      <c r="O94" s="21">
        <f t="shared" si="9"/>
        <v>39729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15.3</v>
      </c>
      <c r="D95" s="75">
        <v>400</v>
      </c>
      <c r="E95" s="75"/>
      <c r="F95" s="75">
        <v>113.9</v>
      </c>
      <c r="G95" s="75"/>
      <c r="H95" s="75"/>
      <c r="I95" s="30">
        <f t="shared" si="7"/>
        <v>529.20000000000005</v>
      </c>
      <c r="J95" s="76"/>
      <c r="K95" s="75"/>
      <c r="L95" s="75">
        <v>1.9</v>
      </c>
      <c r="M95" s="75">
        <v>63.8</v>
      </c>
      <c r="N95" s="31">
        <f t="shared" si="8"/>
        <v>65.7</v>
      </c>
      <c r="O95" s="32">
        <f t="shared" si="9"/>
        <v>594.90000000000009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28.21</v>
      </c>
      <c r="D96" s="72">
        <v>61.03</v>
      </c>
      <c r="E96" s="72"/>
      <c r="F96" s="72">
        <v>75.430000000000007</v>
      </c>
      <c r="G96" s="72">
        <v>1.56</v>
      </c>
      <c r="H96" s="72"/>
      <c r="I96" s="27">
        <f t="shared" si="7"/>
        <v>166.23000000000002</v>
      </c>
      <c r="J96" s="73"/>
      <c r="K96" s="72"/>
      <c r="L96" s="72">
        <v>1.8</v>
      </c>
      <c r="M96" s="72">
        <v>57.53</v>
      </c>
      <c r="N96" s="28">
        <f t="shared" si="8"/>
        <v>59.33</v>
      </c>
      <c r="O96" s="29">
        <f t="shared" si="9"/>
        <v>225.56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9854</v>
      </c>
      <c r="D97" s="66">
        <v>16240</v>
      </c>
      <c r="E97" s="66"/>
      <c r="F97" s="66">
        <v>17518</v>
      </c>
      <c r="G97" s="66">
        <v>448</v>
      </c>
      <c r="H97" s="66"/>
      <c r="I97" s="18">
        <f t="shared" si="7"/>
        <v>44060</v>
      </c>
      <c r="J97" s="67"/>
      <c r="K97" s="66"/>
      <c r="L97" s="66">
        <v>201</v>
      </c>
      <c r="M97" s="66">
        <v>6127</v>
      </c>
      <c r="N97" s="20">
        <f t="shared" si="8"/>
        <v>6328</v>
      </c>
      <c r="O97" s="21">
        <f t="shared" si="9"/>
        <v>50388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128.4</v>
      </c>
      <c r="D98" s="75">
        <v>211</v>
      </c>
      <c r="E98" s="75"/>
      <c r="F98" s="75">
        <v>193.7</v>
      </c>
      <c r="G98" s="75">
        <v>5.8</v>
      </c>
      <c r="H98" s="75"/>
      <c r="I98" s="30">
        <f t="shared" si="7"/>
        <v>538.89999999999986</v>
      </c>
      <c r="J98" s="76"/>
      <c r="K98" s="75"/>
      <c r="L98" s="75">
        <v>3.5</v>
      </c>
      <c r="M98" s="75">
        <v>116.5</v>
      </c>
      <c r="N98" s="31">
        <f t="shared" si="8"/>
        <v>120</v>
      </c>
      <c r="O98" s="32">
        <f t="shared" si="9"/>
        <v>658.89999999999986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37.39</v>
      </c>
      <c r="D99" s="72">
        <v>57.5</v>
      </c>
      <c r="E99" s="72"/>
      <c r="F99" s="72">
        <v>70.3</v>
      </c>
      <c r="G99" s="72">
        <v>5.13</v>
      </c>
      <c r="H99" s="72"/>
      <c r="I99" s="27">
        <f t="shared" si="7"/>
        <v>170.32</v>
      </c>
      <c r="J99" s="73"/>
      <c r="K99" s="72"/>
      <c r="L99" s="72">
        <v>9.67</v>
      </c>
      <c r="M99" s="72">
        <v>137.30000000000001</v>
      </c>
      <c r="N99" s="28">
        <f t="shared" si="8"/>
        <v>146.97</v>
      </c>
      <c r="O99" s="29">
        <f t="shared" si="9"/>
        <v>317.28999999999996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13372</v>
      </c>
      <c r="D100" s="66">
        <v>15790</v>
      </c>
      <c r="E100" s="66"/>
      <c r="F100" s="66">
        <v>16070</v>
      </c>
      <c r="G100" s="66">
        <v>1534</v>
      </c>
      <c r="H100" s="66"/>
      <c r="I100" s="18">
        <f t="shared" si="7"/>
        <v>46766</v>
      </c>
      <c r="J100" s="67"/>
      <c r="K100" s="66"/>
      <c r="L100" s="66">
        <v>1125</v>
      </c>
      <c r="M100" s="66">
        <v>15903</v>
      </c>
      <c r="N100" s="20">
        <f t="shared" si="8"/>
        <v>17028</v>
      </c>
      <c r="O100" s="21">
        <f t="shared" si="9"/>
        <v>63794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160.80000000000001</v>
      </c>
      <c r="D101" s="75">
        <v>200</v>
      </c>
      <c r="E101" s="75"/>
      <c r="F101" s="75">
        <v>171</v>
      </c>
      <c r="G101" s="75">
        <v>19.5</v>
      </c>
      <c r="H101" s="75"/>
      <c r="I101" s="30">
        <f t="shared" si="7"/>
        <v>551.29999999999995</v>
      </c>
      <c r="J101" s="76"/>
      <c r="K101" s="75"/>
      <c r="L101" s="75">
        <v>17.7</v>
      </c>
      <c r="M101" s="75">
        <v>238.9</v>
      </c>
      <c r="N101" s="31">
        <f t="shared" si="8"/>
        <v>256.60000000000002</v>
      </c>
      <c r="O101" s="32">
        <f t="shared" si="9"/>
        <v>807.9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21.7</v>
      </c>
      <c r="D102" s="72">
        <v>29.26</v>
      </c>
      <c r="E102" s="72"/>
      <c r="F102" s="72">
        <v>44.03</v>
      </c>
      <c r="G102" s="72">
        <v>8.5500000000000007</v>
      </c>
      <c r="H102" s="72">
        <v>0.03</v>
      </c>
      <c r="I102" s="27">
        <f t="shared" si="7"/>
        <v>103.57000000000001</v>
      </c>
      <c r="J102" s="73"/>
      <c r="K102" s="72"/>
      <c r="L102" s="72">
        <v>15.7</v>
      </c>
      <c r="M102" s="72">
        <v>240.22</v>
      </c>
      <c r="N102" s="28">
        <f t="shared" si="8"/>
        <v>255.92</v>
      </c>
      <c r="O102" s="29">
        <f t="shared" si="9"/>
        <v>359.49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7992</v>
      </c>
      <c r="D103" s="66">
        <v>8419</v>
      </c>
      <c r="E103" s="66"/>
      <c r="F103" s="66">
        <v>10944</v>
      </c>
      <c r="G103" s="66">
        <v>2604</v>
      </c>
      <c r="H103" s="66">
        <v>6</v>
      </c>
      <c r="I103" s="18">
        <f t="shared" si="7"/>
        <v>29965</v>
      </c>
      <c r="J103" s="67"/>
      <c r="K103" s="66"/>
      <c r="L103" s="66">
        <v>1899</v>
      </c>
      <c r="M103" s="66">
        <v>29105</v>
      </c>
      <c r="N103" s="20">
        <f t="shared" si="8"/>
        <v>31004</v>
      </c>
      <c r="O103" s="21">
        <f t="shared" si="9"/>
        <v>60969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78.2</v>
      </c>
      <c r="D104" s="75">
        <v>100.2</v>
      </c>
      <c r="E104" s="75"/>
      <c r="F104" s="75">
        <v>86.3</v>
      </c>
      <c r="G104" s="75">
        <v>28.3</v>
      </c>
      <c r="H104" s="75">
        <v>0.1</v>
      </c>
      <c r="I104" s="30">
        <f t="shared" si="7"/>
        <v>293.10000000000002</v>
      </c>
      <c r="J104" s="76"/>
      <c r="K104" s="75"/>
      <c r="L104" s="75">
        <v>22.6</v>
      </c>
      <c r="M104" s="75">
        <v>348.6</v>
      </c>
      <c r="N104" s="31">
        <f t="shared" si="8"/>
        <v>371.20000000000005</v>
      </c>
      <c r="O104" s="32">
        <f t="shared" si="9"/>
        <v>664.30000000000007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6.78</v>
      </c>
      <c r="D105" s="72">
        <v>16.170000000000002</v>
      </c>
      <c r="E105" s="72"/>
      <c r="F105" s="72">
        <v>51.22</v>
      </c>
      <c r="G105" s="72">
        <v>3.73</v>
      </c>
      <c r="H105" s="72">
        <v>0.04</v>
      </c>
      <c r="I105" s="27">
        <f t="shared" si="7"/>
        <v>77.940000000000012</v>
      </c>
      <c r="J105" s="73"/>
      <c r="K105" s="72"/>
      <c r="L105" s="72">
        <v>22.62</v>
      </c>
      <c r="M105" s="72">
        <v>188.42</v>
      </c>
      <c r="N105" s="28">
        <f t="shared" si="8"/>
        <v>211.04</v>
      </c>
      <c r="O105" s="29">
        <f t="shared" si="9"/>
        <v>288.98</v>
      </c>
      <c r="P105" s="78">
        <v>6.78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2649</v>
      </c>
      <c r="D106" s="66">
        <v>4855</v>
      </c>
      <c r="E106" s="66"/>
      <c r="F106" s="66">
        <v>13103</v>
      </c>
      <c r="G106" s="66">
        <v>1215</v>
      </c>
      <c r="H106" s="66">
        <v>9</v>
      </c>
      <c r="I106" s="18">
        <f t="shared" si="7"/>
        <v>21831</v>
      </c>
      <c r="J106" s="67"/>
      <c r="K106" s="66"/>
      <c r="L106" s="66">
        <v>2876</v>
      </c>
      <c r="M106" s="66">
        <v>23795</v>
      </c>
      <c r="N106" s="20">
        <f t="shared" si="8"/>
        <v>26671</v>
      </c>
      <c r="O106" s="21">
        <f t="shared" si="9"/>
        <v>48502</v>
      </c>
      <c r="P106" s="78">
        <v>0.56999999999999995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23.8</v>
      </c>
      <c r="D107" s="75">
        <v>52.4</v>
      </c>
      <c r="E107" s="75"/>
      <c r="F107" s="75">
        <v>77.5</v>
      </c>
      <c r="G107" s="75">
        <v>9.6</v>
      </c>
      <c r="H107" s="75">
        <v>0.1</v>
      </c>
      <c r="I107" s="30">
        <f t="shared" si="7"/>
        <v>163.39999999999998</v>
      </c>
      <c r="J107" s="76"/>
      <c r="K107" s="75"/>
      <c r="L107" s="75">
        <v>34.700000000000003</v>
      </c>
      <c r="M107" s="75">
        <v>283.60000000000002</v>
      </c>
      <c r="N107" s="31">
        <f t="shared" si="8"/>
        <v>318.3</v>
      </c>
      <c r="O107" s="32">
        <f t="shared" si="9"/>
        <v>481.7</v>
      </c>
      <c r="P107" s="78">
        <v>24.43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7.87</v>
      </c>
      <c r="D108" s="72">
        <v>11.4</v>
      </c>
      <c r="E108" s="72"/>
      <c r="F108" s="72">
        <v>46.74</v>
      </c>
      <c r="G108" s="72">
        <v>0.28999999999999998</v>
      </c>
      <c r="H108" s="72"/>
      <c r="I108" s="27">
        <f t="shared" si="7"/>
        <v>66.300000000000011</v>
      </c>
      <c r="J108" s="73"/>
      <c r="K108" s="72"/>
      <c r="L108" s="72">
        <v>10.35</v>
      </c>
      <c r="M108" s="72">
        <v>122.92</v>
      </c>
      <c r="N108" s="28">
        <f t="shared" si="8"/>
        <v>133.27000000000001</v>
      </c>
      <c r="O108" s="29">
        <f t="shared" si="9"/>
        <v>199.57000000000002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3221</v>
      </c>
      <c r="D109" s="66">
        <v>3555</v>
      </c>
      <c r="E109" s="66"/>
      <c r="F109" s="66">
        <v>12419</v>
      </c>
      <c r="G109" s="66">
        <v>97</v>
      </c>
      <c r="H109" s="66"/>
      <c r="I109" s="18">
        <f t="shared" si="7"/>
        <v>19292</v>
      </c>
      <c r="J109" s="67"/>
      <c r="K109" s="66"/>
      <c r="L109" s="66">
        <v>1368</v>
      </c>
      <c r="M109" s="66">
        <v>16134</v>
      </c>
      <c r="N109" s="20">
        <f t="shared" si="8"/>
        <v>17502</v>
      </c>
      <c r="O109" s="21">
        <f t="shared" si="9"/>
        <v>36794</v>
      </c>
      <c r="P109" s="78">
        <v>0.33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27.7</v>
      </c>
      <c r="D110" s="75">
        <v>30.4</v>
      </c>
      <c r="E110" s="75"/>
      <c r="F110" s="75">
        <v>73.900000000000006</v>
      </c>
      <c r="G110" s="75">
        <v>0.7</v>
      </c>
      <c r="H110" s="75"/>
      <c r="I110" s="30">
        <f t="shared" si="7"/>
        <v>132.69999999999999</v>
      </c>
      <c r="J110" s="76"/>
      <c r="K110" s="75"/>
      <c r="L110" s="75">
        <v>13.7</v>
      </c>
      <c r="M110" s="75">
        <v>154.5</v>
      </c>
      <c r="N110" s="31">
        <f t="shared" si="8"/>
        <v>168.2</v>
      </c>
      <c r="O110" s="32">
        <f t="shared" si="9"/>
        <v>300.89999999999998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4.51</v>
      </c>
      <c r="D111" s="72">
        <v>19.73</v>
      </c>
      <c r="E111" s="72"/>
      <c r="F111" s="72">
        <v>27.35</v>
      </c>
      <c r="G111" s="72">
        <v>1.79</v>
      </c>
      <c r="H111" s="72"/>
      <c r="I111" s="27">
        <f t="shared" si="7"/>
        <v>53.38</v>
      </c>
      <c r="J111" s="73"/>
      <c r="K111" s="72"/>
      <c r="L111" s="72">
        <v>2.13</v>
      </c>
      <c r="M111" s="72">
        <v>57.96</v>
      </c>
      <c r="N111" s="28">
        <f t="shared" si="8"/>
        <v>60.09</v>
      </c>
      <c r="O111" s="29">
        <f t="shared" si="9"/>
        <v>113.47</v>
      </c>
      <c r="P111" s="33">
        <f>SUM(P104:P110)</f>
        <v>32.11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1847</v>
      </c>
      <c r="D112" s="66">
        <v>6236</v>
      </c>
      <c r="E112" s="66"/>
      <c r="F112" s="66">
        <v>7406</v>
      </c>
      <c r="G112" s="66">
        <v>601</v>
      </c>
      <c r="H112" s="66"/>
      <c r="I112" s="18">
        <f t="shared" si="7"/>
        <v>16090</v>
      </c>
      <c r="J112" s="67"/>
      <c r="K112" s="66"/>
      <c r="L112" s="66">
        <v>281</v>
      </c>
      <c r="M112" s="66">
        <v>7627</v>
      </c>
      <c r="N112" s="20">
        <f t="shared" si="8"/>
        <v>7908</v>
      </c>
      <c r="O112" s="21">
        <f t="shared" si="9"/>
        <v>23998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1.5</v>
      </c>
      <c r="D113" s="75">
        <v>5.4</v>
      </c>
      <c r="E113" s="75"/>
      <c r="F113" s="75">
        <v>37</v>
      </c>
      <c r="G113" s="75">
        <v>0.6</v>
      </c>
      <c r="H113" s="75"/>
      <c r="I113" s="30">
        <f t="shared" si="7"/>
        <v>44.5</v>
      </c>
      <c r="J113" s="76"/>
      <c r="K113" s="75"/>
      <c r="L113" s="75">
        <v>0.1</v>
      </c>
      <c r="M113" s="75">
        <v>5.2</v>
      </c>
      <c r="N113" s="31">
        <f t="shared" si="8"/>
        <v>5.3</v>
      </c>
      <c r="O113" s="32">
        <f t="shared" si="9"/>
        <v>49.8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4.33</v>
      </c>
      <c r="D114" s="72">
        <v>9.17</v>
      </c>
      <c r="E114" s="72"/>
      <c r="F114" s="72">
        <v>15.59</v>
      </c>
      <c r="G114" s="72">
        <v>0.23</v>
      </c>
      <c r="H114" s="72"/>
      <c r="I114" s="27">
        <f t="shared" si="7"/>
        <v>29.32</v>
      </c>
      <c r="J114" s="73"/>
      <c r="K114" s="72"/>
      <c r="L114" s="72">
        <v>2.2799999999999998</v>
      </c>
      <c r="M114" s="72">
        <v>15.95</v>
      </c>
      <c r="N114" s="28">
        <f t="shared" si="8"/>
        <v>18.23</v>
      </c>
      <c r="O114" s="29">
        <f t="shared" si="9"/>
        <v>47.55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1770</v>
      </c>
      <c r="D115" s="66">
        <v>2901</v>
      </c>
      <c r="E115" s="66"/>
      <c r="F115" s="66">
        <v>4302</v>
      </c>
      <c r="G115" s="66">
        <v>78</v>
      </c>
      <c r="H115" s="66"/>
      <c r="I115" s="18">
        <f t="shared" si="7"/>
        <v>9051</v>
      </c>
      <c r="J115" s="67"/>
      <c r="K115" s="66"/>
      <c r="L115" s="66">
        <v>301</v>
      </c>
      <c r="M115" s="66">
        <v>2079</v>
      </c>
      <c r="N115" s="20">
        <f t="shared" si="8"/>
        <v>2380</v>
      </c>
      <c r="O115" s="21">
        <f t="shared" si="9"/>
        <v>11431</v>
      </c>
      <c r="P115" s="82">
        <v>38.43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1.5</v>
      </c>
      <c r="D116" s="84">
        <v>2.4</v>
      </c>
      <c r="E116" s="84"/>
      <c r="F116" s="84">
        <v>17.5</v>
      </c>
      <c r="G116" s="84">
        <v>0.1</v>
      </c>
      <c r="H116" s="84"/>
      <c r="I116" s="46">
        <f t="shared" si="7"/>
        <v>21.5</v>
      </c>
      <c r="J116" s="85"/>
      <c r="K116" s="84"/>
      <c r="L116" s="84">
        <v>0.3</v>
      </c>
      <c r="M116" s="84">
        <v>1.3</v>
      </c>
      <c r="N116" s="47">
        <f t="shared" si="8"/>
        <v>1.6</v>
      </c>
      <c r="O116" s="43">
        <f t="shared" si="9"/>
        <v>23.1</v>
      </c>
      <c r="P116" s="44">
        <f>SUM(O136,P111,P112,P115)</f>
        <v>2324.2600000000002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4.2</v>
      </c>
      <c r="D121" s="63">
        <v>14.53</v>
      </c>
      <c r="E121" s="63"/>
      <c r="F121" s="63">
        <v>14.71</v>
      </c>
      <c r="G121" s="63">
        <v>0.09</v>
      </c>
      <c r="H121" s="63">
        <v>0.02</v>
      </c>
      <c r="I121" s="11">
        <f t="shared" si="7"/>
        <v>33.550000000000004</v>
      </c>
      <c r="J121" s="64"/>
      <c r="K121" s="63"/>
      <c r="L121" s="63"/>
      <c r="M121" s="63">
        <v>16.600000000000001</v>
      </c>
      <c r="N121" s="13">
        <f t="shared" si="8"/>
        <v>16.600000000000001</v>
      </c>
      <c r="O121" s="14">
        <f t="shared" si="9"/>
        <v>50.150000000000006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1721</v>
      </c>
      <c r="D122" s="66">
        <v>4587</v>
      </c>
      <c r="E122" s="66"/>
      <c r="F122" s="66">
        <v>4134</v>
      </c>
      <c r="G122" s="66">
        <v>30</v>
      </c>
      <c r="H122" s="66">
        <v>6</v>
      </c>
      <c r="I122" s="18">
        <f t="shared" si="7"/>
        <v>10478</v>
      </c>
      <c r="J122" s="67"/>
      <c r="K122" s="66"/>
      <c r="L122" s="66"/>
      <c r="M122" s="66">
        <v>2179</v>
      </c>
      <c r="N122" s="20">
        <f t="shared" si="8"/>
        <v>2179</v>
      </c>
      <c r="O122" s="21">
        <f t="shared" si="9"/>
        <v>12657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1.6</v>
      </c>
      <c r="D123" s="75">
        <v>3.8</v>
      </c>
      <c r="E123" s="75"/>
      <c r="F123" s="75">
        <v>12.1</v>
      </c>
      <c r="G123" s="75">
        <v>0</v>
      </c>
      <c r="H123" s="75">
        <v>0</v>
      </c>
      <c r="I123" s="30">
        <f t="shared" si="7"/>
        <v>17.5</v>
      </c>
      <c r="J123" s="76"/>
      <c r="K123" s="75"/>
      <c r="L123" s="75"/>
      <c r="M123" s="75">
        <v>1</v>
      </c>
      <c r="N123" s="31">
        <f t="shared" si="8"/>
        <v>1</v>
      </c>
      <c r="O123" s="32">
        <f t="shared" si="9"/>
        <v>18.5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2.67</v>
      </c>
      <c r="D124" s="72">
        <v>2.98</v>
      </c>
      <c r="E124" s="72"/>
      <c r="F124" s="72">
        <v>2.79</v>
      </c>
      <c r="G124" s="72"/>
      <c r="H124" s="72"/>
      <c r="I124" s="27">
        <f t="shared" si="7"/>
        <v>8.4400000000000013</v>
      </c>
      <c r="J124" s="73"/>
      <c r="K124" s="72"/>
      <c r="L124" s="72">
        <v>0.31</v>
      </c>
      <c r="M124" s="72">
        <v>1.93</v>
      </c>
      <c r="N124" s="28">
        <f t="shared" si="8"/>
        <v>2.2399999999999998</v>
      </c>
      <c r="O124" s="29">
        <f t="shared" si="9"/>
        <v>10.680000000000001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1084</v>
      </c>
      <c r="D125" s="66">
        <v>945</v>
      </c>
      <c r="E125" s="66"/>
      <c r="F125" s="66">
        <v>709</v>
      </c>
      <c r="G125" s="66"/>
      <c r="H125" s="66"/>
      <c r="I125" s="18">
        <f t="shared" si="7"/>
        <v>2738</v>
      </c>
      <c r="J125" s="67"/>
      <c r="K125" s="66"/>
      <c r="L125" s="66">
        <v>41</v>
      </c>
      <c r="M125" s="66">
        <v>253</v>
      </c>
      <c r="N125" s="20">
        <f t="shared" si="8"/>
        <v>294</v>
      </c>
      <c r="O125" s="21">
        <f t="shared" si="9"/>
        <v>3032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</v>
      </c>
      <c r="D126" s="75">
        <v>0.7</v>
      </c>
      <c r="E126" s="75"/>
      <c r="F126" s="75">
        <v>2</v>
      </c>
      <c r="G126" s="75"/>
      <c r="H126" s="75"/>
      <c r="I126" s="30">
        <f t="shared" si="7"/>
        <v>3.7</v>
      </c>
      <c r="J126" s="76"/>
      <c r="K126" s="75"/>
      <c r="L126" s="75">
        <v>0</v>
      </c>
      <c r="M126" s="75">
        <v>0.1</v>
      </c>
      <c r="N126" s="31">
        <f t="shared" si="8"/>
        <v>0.1</v>
      </c>
      <c r="O126" s="32">
        <f t="shared" si="9"/>
        <v>3.8000000000000003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8.15</v>
      </c>
      <c r="D127" s="72">
        <v>13.99</v>
      </c>
      <c r="E127" s="72"/>
      <c r="F127" s="72">
        <v>8.4600000000000009</v>
      </c>
      <c r="G127" s="72">
        <v>0.02</v>
      </c>
      <c r="H127" s="72">
        <v>1.64</v>
      </c>
      <c r="I127" s="27">
        <f t="shared" si="7"/>
        <v>32.26</v>
      </c>
      <c r="J127" s="73"/>
      <c r="K127" s="72"/>
      <c r="L127" s="72"/>
      <c r="M127" s="72">
        <v>13.57</v>
      </c>
      <c r="N127" s="28">
        <f t="shared" si="8"/>
        <v>13.57</v>
      </c>
      <c r="O127" s="29">
        <f t="shared" si="9"/>
        <v>45.83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3244</v>
      </c>
      <c r="D128" s="66">
        <v>4398</v>
      </c>
      <c r="E128" s="66"/>
      <c r="F128" s="66">
        <v>2506</v>
      </c>
      <c r="G128" s="66">
        <v>7</v>
      </c>
      <c r="H128" s="66">
        <v>375</v>
      </c>
      <c r="I128" s="18">
        <f t="shared" si="7"/>
        <v>10530</v>
      </c>
      <c r="J128" s="67"/>
      <c r="K128" s="66"/>
      <c r="L128" s="66"/>
      <c r="M128" s="66">
        <v>1621</v>
      </c>
      <c r="N128" s="20">
        <f t="shared" si="8"/>
        <v>1621</v>
      </c>
      <c r="O128" s="21">
        <f t="shared" si="9"/>
        <v>12151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2.2000000000000002</v>
      </c>
      <c r="D129" s="75">
        <v>3.7</v>
      </c>
      <c r="E129" s="75"/>
      <c r="F129" s="75">
        <v>4.3</v>
      </c>
      <c r="G129" s="75">
        <v>0</v>
      </c>
      <c r="H129" s="75">
        <v>0</v>
      </c>
      <c r="I129" s="30">
        <f t="shared" si="7"/>
        <v>10.199999999999999</v>
      </c>
      <c r="J129" s="76"/>
      <c r="K129" s="75"/>
      <c r="L129" s="75"/>
      <c r="M129" s="75">
        <v>1.4</v>
      </c>
      <c r="N129" s="31">
        <f t="shared" si="8"/>
        <v>1.4</v>
      </c>
      <c r="O129" s="32">
        <f t="shared" si="9"/>
        <v>11.6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130.75</v>
      </c>
      <c r="D130" s="63">
        <v>618.58000000000004</v>
      </c>
      <c r="E130" s="63"/>
      <c r="F130" s="63">
        <v>404.67</v>
      </c>
      <c r="G130" s="63">
        <v>21.39</v>
      </c>
      <c r="H130" s="63">
        <v>1.73</v>
      </c>
      <c r="I130" s="11">
        <f t="shared" si="7"/>
        <v>1177.1200000000001</v>
      </c>
      <c r="J130" s="64"/>
      <c r="K130" s="63"/>
      <c r="L130" s="63">
        <v>69.599999999999994</v>
      </c>
      <c r="M130" s="63">
        <v>959.9</v>
      </c>
      <c r="N130" s="13">
        <f>SUM(J130:M130)</f>
        <v>1029.5</v>
      </c>
      <c r="O130" s="14">
        <f t="shared" si="9"/>
        <v>2206.62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48233</v>
      </c>
      <c r="D131" s="66">
        <v>150099</v>
      </c>
      <c r="E131" s="66"/>
      <c r="F131" s="66">
        <v>99818</v>
      </c>
      <c r="G131" s="66">
        <v>6614</v>
      </c>
      <c r="H131" s="66">
        <v>396</v>
      </c>
      <c r="I131" s="18">
        <f t="shared" si="7"/>
        <v>305160</v>
      </c>
      <c r="J131" s="67"/>
      <c r="K131" s="66"/>
      <c r="L131" s="66">
        <v>8452</v>
      </c>
      <c r="M131" s="66">
        <v>113585</v>
      </c>
      <c r="N131" s="20">
        <f t="shared" si="8"/>
        <v>122037</v>
      </c>
      <c r="O131" s="21">
        <f t="shared" si="9"/>
        <v>427197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447.7</v>
      </c>
      <c r="D132" s="75">
        <v>2312.8000000000002</v>
      </c>
      <c r="E132" s="75"/>
      <c r="F132" s="75">
        <v>794.4</v>
      </c>
      <c r="G132" s="75">
        <v>64.599999999999994</v>
      </c>
      <c r="H132" s="75">
        <v>0.2</v>
      </c>
      <c r="I132" s="30">
        <f t="shared" ref="I132:I138" si="10">SUM(C132:H132)</f>
        <v>3619.7</v>
      </c>
      <c r="J132" s="76"/>
      <c r="K132" s="75"/>
      <c r="L132" s="75">
        <v>102.1</v>
      </c>
      <c r="M132" s="75">
        <v>1368.9</v>
      </c>
      <c r="N132" s="31">
        <f t="shared" ref="N132:N138" si="11">SUM(J132:M132)</f>
        <v>1471</v>
      </c>
      <c r="O132" s="32">
        <f t="shared" ref="O132:O138" si="12">SUM(N132,I132)</f>
        <v>5090.7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130.6</v>
      </c>
      <c r="D133" s="72">
        <v>437.95</v>
      </c>
      <c r="E133" s="72"/>
      <c r="F133" s="72">
        <v>404.49</v>
      </c>
      <c r="G133" s="72">
        <v>21.39</v>
      </c>
      <c r="H133" s="72">
        <v>1.73</v>
      </c>
      <c r="I133" s="27">
        <f t="shared" si="10"/>
        <v>996.16</v>
      </c>
      <c r="J133" s="73"/>
      <c r="K133" s="72"/>
      <c r="L133" s="72">
        <v>69.599999999999994</v>
      </c>
      <c r="M133" s="72">
        <v>957.33</v>
      </c>
      <c r="N133" s="28">
        <f t="shared" si="11"/>
        <v>1026.93</v>
      </c>
      <c r="O133" s="29">
        <f t="shared" si="12"/>
        <v>2023.0900000000001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48199</v>
      </c>
      <c r="D134" s="66">
        <v>116098</v>
      </c>
      <c r="E134" s="66"/>
      <c r="F134" s="66">
        <v>99786</v>
      </c>
      <c r="G134" s="66">
        <v>6614</v>
      </c>
      <c r="H134" s="66">
        <v>396</v>
      </c>
      <c r="I134" s="18">
        <f t="shared" si="10"/>
        <v>271093</v>
      </c>
      <c r="J134" s="67"/>
      <c r="K134" s="66"/>
      <c r="L134" s="66">
        <v>8452</v>
      </c>
      <c r="M134" s="66">
        <v>113537</v>
      </c>
      <c r="N134" s="20">
        <f t="shared" si="11"/>
        <v>121989</v>
      </c>
      <c r="O134" s="21">
        <f t="shared" si="12"/>
        <v>393082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446.8</v>
      </c>
      <c r="D135" s="84">
        <v>1440.2</v>
      </c>
      <c r="E135" s="84"/>
      <c r="F135" s="84">
        <v>793.8</v>
      </c>
      <c r="G135" s="84">
        <v>64.599999999999994</v>
      </c>
      <c r="H135" s="84">
        <v>0.2</v>
      </c>
      <c r="I135" s="46">
        <f t="shared" si="10"/>
        <v>2745.6</v>
      </c>
      <c r="J135" s="85"/>
      <c r="K135" s="84"/>
      <c r="L135" s="84">
        <v>102.1</v>
      </c>
      <c r="M135" s="84">
        <v>1364.8</v>
      </c>
      <c r="N135" s="47">
        <f t="shared" si="11"/>
        <v>1466.8999999999999</v>
      </c>
      <c r="O135" s="43">
        <f t="shared" si="12"/>
        <v>4212.5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130.75</v>
      </c>
      <c r="D136" s="54">
        <f t="shared" si="13"/>
        <v>663.50999999999988</v>
      </c>
      <c r="E136" s="54">
        <f t="shared" si="13"/>
        <v>0</v>
      </c>
      <c r="F136" s="54">
        <f t="shared" si="13"/>
        <v>404.9</v>
      </c>
      <c r="G136" s="54">
        <f t="shared" si="13"/>
        <v>21.389999999999997</v>
      </c>
      <c r="H136" s="54">
        <f t="shared" si="13"/>
        <v>1.73</v>
      </c>
      <c r="I136" s="55">
        <f t="shared" si="10"/>
        <v>1222.28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70.069999999999993</v>
      </c>
      <c r="M136" s="54">
        <f t="shared" si="14"/>
        <v>961.37</v>
      </c>
      <c r="N136" s="57">
        <f t="shared" si="11"/>
        <v>1031.44</v>
      </c>
      <c r="O136" s="58">
        <f t="shared" si="12"/>
        <v>2253.7200000000003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48233</v>
      </c>
      <c r="D137" s="17">
        <f t="shared" si="13"/>
        <v>157983</v>
      </c>
      <c r="E137" s="17">
        <f t="shared" si="13"/>
        <v>0</v>
      </c>
      <c r="F137" s="17">
        <f t="shared" si="13"/>
        <v>99836</v>
      </c>
      <c r="G137" s="17">
        <f t="shared" si="13"/>
        <v>6614</v>
      </c>
      <c r="H137" s="17">
        <f t="shared" si="13"/>
        <v>396</v>
      </c>
      <c r="I137" s="18">
        <f t="shared" si="10"/>
        <v>313062</v>
      </c>
      <c r="J137" s="19">
        <f t="shared" si="14"/>
        <v>0</v>
      </c>
      <c r="K137" s="17">
        <f t="shared" si="14"/>
        <v>0</v>
      </c>
      <c r="L137" s="17">
        <f t="shared" si="14"/>
        <v>8459</v>
      </c>
      <c r="M137" s="17">
        <f t="shared" si="14"/>
        <v>113602</v>
      </c>
      <c r="N137" s="20">
        <f t="shared" si="11"/>
        <v>122061</v>
      </c>
      <c r="O137" s="21">
        <f t="shared" si="12"/>
        <v>435123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447.70000000000005</v>
      </c>
      <c r="D138" s="40">
        <f t="shared" si="13"/>
        <v>2737.5</v>
      </c>
      <c r="E138" s="40">
        <f t="shared" si="13"/>
        <v>0</v>
      </c>
      <c r="F138" s="40">
        <f t="shared" si="13"/>
        <v>795.9</v>
      </c>
      <c r="G138" s="40">
        <f t="shared" si="13"/>
        <v>64.599999999999994</v>
      </c>
      <c r="H138" s="40">
        <f t="shared" si="13"/>
        <v>0.2</v>
      </c>
      <c r="I138" s="46">
        <f t="shared" si="10"/>
        <v>4045.8999999999996</v>
      </c>
      <c r="J138" s="42">
        <f t="shared" si="14"/>
        <v>0</v>
      </c>
      <c r="K138" s="40">
        <f t="shared" si="14"/>
        <v>0</v>
      </c>
      <c r="L138" s="40">
        <f t="shared" si="14"/>
        <v>103.1</v>
      </c>
      <c r="M138" s="40">
        <f t="shared" si="14"/>
        <v>1371.2</v>
      </c>
      <c r="N138" s="47">
        <f t="shared" si="11"/>
        <v>1474.3</v>
      </c>
      <c r="O138" s="43">
        <f t="shared" si="12"/>
        <v>5520.2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C7E39-3F38-47AC-833E-D7763A34BCA6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>
        <v>0.63</v>
      </c>
      <c r="N5" s="13">
        <f t="shared" ref="N5:N58" si="1">SUM(J5:M5)</f>
        <v>0.63</v>
      </c>
      <c r="O5" s="14">
        <f>SUM(N5,I5)</f>
        <v>0.63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>
        <v>0</v>
      </c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>
        <v>0</v>
      </c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1.22</v>
      </c>
      <c r="E8" s="72"/>
      <c r="F8" s="72"/>
      <c r="G8" s="72"/>
      <c r="H8" s="72"/>
      <c r="I8" s="27">
        <f t="shared" si="0"/>
        <v>1.22</v>
      </c>
      <c r="J8" s="73"/>
      <c r="K8" s="72"/>
      <c r="L8" s="72"/>
      <c r="M8" s="72">
        <v>0.86</v>
      </c>
      <c r="N8" s="28">
        <f t="shared" si="1"/>
        <v>0.86</v>
      </c>
      <c r="O8" s="29">
        <f t="shared" si="2"/>
        <v>2.08</v>
      </c>
      <c r="P8" s="22" t="s">
        <v>25</v>
      </c>
      <c r="Q8" s="129" t="s">
        <v>130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>
        <v>9</v>
      </c>
      <c r="N9" s="20">
        <f t="shared" si="1"/>
        <v>9</v>
      </c>
      <c r="O9" s="21">
        <f t="shared" si="2"/>
        <v>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>
        <v>1.3</v>
      </c>
      <c r="N10" s="31">
        <f t="shared" si="1"/>
        <v>1.3</v>
      </c>
      <c r="O10" s="32">
        <f t="shared" si="2"/>
        <v>1.3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2.11</v>
      </c>
      <c r="N11" s="28">
        <f t="shared" si="1"/>
        <v>2.11</v>
      </c>
      <c r="O11" s="29">
        <f t="shared" si="2"/>
        <v>2.11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43</v>
      </c>
      <c r="N12" s="20">
        <f t="shared" si="1"/>
        <v>43</v>
      </c>
      <c r="O12" s="21">
        <f t="shared" si="2"/>
        <v>43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3.7</v>
      </c>
      <c r="N13" s="31">
        <f t="shared" si="1"/>
        <v>3.7</v>
      </c>
      <c r="O13" s="32">
        <f t="shared" si="2"/>
        <v>3.7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0.08</v>
      </c>
      <c r="D14" s="72">
        <v>8.84</v>
      </c>
      <c r="E14" s="72"/>
      <c r="F14" s="72"/>
      <c r="G14" s="72"/>
      <c r="H14" s="72"/>
      <c r="I14" s="27">
        <f t="shared" si="0"/>
        <v>8.92</v>
      </c>
      <c r="J14" s="73"/>
      <c r="K14" s="72"/>
      <c r="L14" s="72"/>
      <c r="M14" s="72">
        <v>2.5</v>
      </c>
      <c r="N14" s="28">
        <f t="shared" si="1"/>
        <v>2.5</v>
      </c>
      <c r="O14" s="29">
        <f t="shared" si="2"/>
        <v>11.42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8</v>
      </c>
      <c r="D15" s="66">
        <v>1292</v>
      </c>
      <c r="E15" s="66"/>
      <c r="F15" s="66"/>
      <c r="G15" s="66"/>
      <c r="H15" s="66"/>
      <c r="I15" s="18">
        <f t="shared" si="0"/>
        <v>1300</v>
      </c>
      <c r="J15" s="67"/>
      <c r="K15" s="66"/>
      <c r="L15" s="66"/>
      <c r="M15" s="66">
        <v>70</v>
      </c>
      <c r="N15" s="20">
        <f t="shared" si="1"/>
        <v>70</v>
      </c>
      <c r="O15" s="21">
        <f t="shared" si="2"/>
        <v>1370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0.6</v>
      </c>
      <c r="D16" s="75">
        <v>117.4</v>
      </c>
      <c r="E16" s="75"/>
      <c r="F16" s="75"/>
      <c r="G16" s="75"/>
      <c r="H16" s="75"/>
      <c r="I16" s="30">
        <f t="shared" si="0"/>
        <v>118</v>
      </c>
      <c r="J16" s="76"/>
      <c r="K16" s="75"/>
      <c r="L16" s="75"/>
      <c r="M16" s="75">
        <v>4.5</v>
      </c>
      <c r="N16" s="31">
        <f t="shared" si="1"/>
        <v>4.5</v>
      </c>
      <c r="O16" s="32">
        <f t="shared" si="2"/>
        <v>122.5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10.130000000000001</v>
      </c>
      <c r="E17" s="72"/>
      <c r="F17" s="72"/>
      <c r="G17" s="72">
        <v>0.06</v>
      </c>
      <c r="H17" s="72"/>
      <c r="I17" s="27">
        <f t="shared" si="0"/>
        <v>10.190000000000001</v>
      </c>
      <c r="J17" s="73"/>
      <c r="K17" s="72"/>
      <c r="L17" s="72">
        <v>7.0000000000000007E-2</v>
      </c>
      <c r="M17" s="72">
        <v>8.92</v>
      </c>
      <c r="N17" s="28">
        <f t="shared" si="1"/>
        <v>8.99</v>
      </c>
      <c r="O17" s="29">
        <f t="shared" si="2"/>
        <v>19.18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4135</v>
      </c>
      <c r="E18" s="66"/>
      <c r="F18" s="66"/>
      <c r="G18" s="66">
        <v>7</v>
      </c>
      <c r="H18" s="66"/>
      <c r="I18" s="18">
        <f t="shared" si="0"/>
        <v>4142</v>
      </c>
      <c r="J18" s="67"/>
      <c r="K18" s="66"/>
      <c r="L18" s="66">
        <v>3</v>
      </c>
      <c r="M18" s="66">
        <v>939</v>
      </c>
      <c r="N18" s="20">
        <f t="shared" si="1"/>
        <v>942</v>
      </c>
      <c r="O18" s="21">
        <f t="shared" si="2"/>
        <v>5084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252.3</v>
      </c>
      <c r="E19" s="75"/>
      <c r="F19" s="75"/>
      <c r="G19" s="75">
        <v>0.4</v>
      </c>
      <c r="H19" s="75"/>
      <c r="I19" s="30">
        <f t="shared" si="0"/>
        <v>252.70000000000002</v>
      </c>
      <c r="J19" s="76"/>
      <c r="K19" s="75"/>
      <c r="L19" s="75">
        <v>0.1</v>
      </c>
      <c r="M19" s="75">
        <v>45.8</v>
      </c>
      <c r="N19" s="31">
        <f t="shared" si="1"/>
        <v>45.9</v>
      </c>
      <c r="O19" s="32">
        <f t="shared" si="2"/>
        <v>298.60000000000002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42.85</v>
      </c>
      <c r="E20" s="72"/>
      <c r="F20" s="72"/>
      <c r="G20" s="72"/>
      <c r="H20" s="72"/>
      <c r="I20" s="27">
        <f t="shared" si="0"/>
        <v>42.85</v>
      </c>
      <c r="J20" s="73"/>
      <c r="K20" s="72"/>
      <c r="L20" s="72">
        <v>1.79</v>
      </c>
      <c r="M20" s="72">
        <v>12.02</v>
      </c>
      <c r="N20" s="28">
        <f t="shared" si="1"/>
        <v>13.809999999999999</v>
      </c>
      <c r="O20" s="29">
        <f t="shared" si="2"/>
        <v>56.66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6500</v>
      </c>
      <c r="E21" s="66"/>
      <c r="F21" s="66"/>
      <c r="G21" s="66"/>
      <c r="H21" s="66"/>
      <c r="I21" s="18">
        <f t="shared" si="0"/>
        <v>6500</v>
      </c>
      <c r="J21" s="67"/>
      <c r="K21" s="66"/>
      <c r="L21" s="66">
        <v>345</v>
      </c>
      <c r="M21" s="66">
        <v>591</v>
      </c>
      <c r="N21" s="20">
        <f t="shared" si="1"/>
        <v>936</v>
      </c>
      <c r="O21" s="21">
        <f t="shared" si="2"/>
        <v>7436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273.3</v>
      </c>
      <c r="E22" s="75"/>
      <c r="F22" s="75"/>
      <c r="G22" s="75"/>
      <c r="H22" s="75"/>
      <c r="I22" s="30">
        <f t="shared" si="0"/>
        <v>273.3</v>
      </c>
      <c r="J22" s="76"/>
      <c r="K22" s="75"/>
      <c r="L22" s="75">
        <v>13</v>
      </c>
      <c r="M22" s="75">
        <v>22.5</v>
      </c>
      <c r="N22" s="31">
        <f t="shared" si="1"/>
        <v>35.5</v>
      </c>
      <c r="O22" s="32">
        <f t="shared" si="2"/>
        <v>308.8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68.66</v>
      </c>
      <c r="E23" s="72"/>
      <c r="F23" s="72">
        <v>0.1</v>
      </c>
      <c r="G23" s="72"/>
      <c r="H23" s="72"/>
      <c r="I23" s="27">
        <f t="shared" si="0"/>
        <v>68.759999999999991</v>
      </c>
      <c r="J23" s="73"/>
      <c r="K23" s="72"/>
      <c r="L23" s="72">
        <v>2.6</v>
      </c>
      <c r="M23" s="72">
        <v>12.55</v>
      </c>
      <c r="N23" s="28">
        <f t="shared" si="1"/>
        <v>15.15</v>
      </c>
      <c r="O23" s="29">
        <f t="shared" si="2"/>
        <v>83.91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11370</v>
      </c>
      <c r="E24" s="66"/>
      <c r="F24" s="66">
        <v>16</v>
      </c>
      <c r="G24" s="66"/>
      <c r="H24" s="66"/>
      <c r="I24" s="18">
        <f t="shared" si="0"/>
        <v>11386</v>
      </c>
      <c r="J24" s="67"/>
      <c r="K24" s="66"/>
      <c r="L24" s="66">
        <v>167</v>
      </c>
      <c r="M24" s="66">
        <v>794</v>
      </c>
      <c r="N24" s="20">
        <f t="shared" si="1"/>
        <v>961</v>
      </c>
      <c r="O24" s="21">
        <f t="shared" si="2"/>
        <v>12347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387.2</v>
      </c>
      <c r="E25" s="75"/>
      <c r="F25" s="75">
        <v>0.4</v>
      </c>
      <c r="G25" s="75"/>
      <c r="H25" s="75"/>
      <c r="I25" s="30">
        <f t="shared" si="0"/>
        <v>387.59999999999997</v>
      </c>
      <c r="J25" s="76"/>
      <c r="K25" s="75"/>
      <c r="L25" s="75">
        <v>5.3</v>
      </c>
      <c r="M25" s="75">
        <v>25.4</v>
      </c>
      <c r="N25" s="31">
        <f t="shared" si="1"/>
        <v>30.7</v>
      </c>
      <c r="O25" s="32">
        <f t="shared" si="2"/>
        <v>418.29999999999995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/>
      <c r="D26" s="72">
        <v>65.83</v>
      </c>
      <c r="E26" s="72"/>
      <c r="F26" s="72">
        <v>0.34</v>
      </c>
      <c r="G26" s="72">
        <v>0.28000000000000003</v>
      </c>
      <c r="H26" s="72">
        <v>0.1</v>
      </c>
      <c r="I26" s="27">
        <f t="shared" si="0"/>
        <v>66.55</v>
      </c>
      <c r="J26" s="73"/>
      <c r="K26" s="72"/>
      <c r="L26" s="72">
        <v>6.28</v>
      </c>
      <c r="M26" s="72">
        <v>13.3</v>
      </c>
      <c r="N26" s="28">
        <f t="shared" si="1"/>
        <v>19.580000000000002</v>
      </c>
      <c r="O26" s="29">
        <f t="shared" si="2"/>
        <v>86.13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/>
      <c r="D27" s="66">
        <v>12219</v>
      </c>
      <c r="E27" s="66"/>
      <c r="F27" s="66">
        <v>64</v>
      </c>
      <c r="G27" s="66">
        <v>54</v>
      </c>
      <c r="H27" s="66">
        <v>10</v>
      </c>
      <c r="I27" s="18">
        <f t="shared" si="0"/>
        <v>12347</v>
      </c>
      <c r="J27" s="67"/>
      <c r="K27" s="66"/>
      <c r="L27" s="66">
        <v>452</v>
      </c>
      <c r="M27" s="66">
        <v>911</v>
      </c>
      <c r="N27" s="20">
        <f t="shared" si="1"/>
        <v>1363</v>
      </c>
      <c r="O27" s="21">
        <f t="shared" si="2"/>
        <v>13710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/>
      <c r="D28" s="75">
        <v>318</v>
      </c>
      <c r="E28" s="75"/>
      <c r="F28" s="75">
        <v>1.3</v>
      </c>
      <c r="G28" s="75">
        <v>1.2</v>
      </c>
      <c r="H28" s="75">
        <v>0.4</v>
      </c>
      <c r="I28" s="30">
        <f t="shared" si="0"/>
        <v>320.89999999999998</v>
      </c>
      <c r="J28" s="76"/>
      <c r="K28" s="75"/>
      <c r="L28" s="75">
        <v>13.1</v>
      </c>
      <c r="M28" s="75">
        <v>26.2</v>
      </c>
      <c r="N28" s="31">
        <f t="shared" si="1"/>
        <v>39.299999999999997</v>
      </c>
      <c r="O28" s="32">
        <f t="shared" si="2"/>
        <v>360.2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0.94</v>
      </c>
      <c r="D29" s="72">
        <v>203.58</v>
      </c>
      <c r="E29" s="72"/>
      <c r="F29" s="72"/>
      <c r="G29" s="72"/>
      <c r="H29" s="72">
        <v>0.1</v>
      </c>
      <c r="I29" s="27">
        <f t="shared" si="0"/>
        <v>204.62</v>
      </c>
      <c r="J29" s="73"/>
      <c r="K29" s="72"/>
      <c r="L29" s="72">
        <v>8.18</v>
      </c>
      <c r="M29" s="72">
        <v>17.170000000000002</v>
      </c>
      <c r="N29" s="28">
        <f t="shared" si="1"/>
        <v>25.35</v>
      </c>
      <c r="O29" s="29">
        <f t="shared" si="2"/>
        <v>229.97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267</v>
      </c>
      <c r="D30" s="66">
        <v>41981</v>
      </c>
      <c r="E30" s="66"/>
      <c r="F30" s="66"/>
      <c r="G30" s="66"/>
      <c r="H30" s="66">
        <v>11</v>
      </c>
      <c r="I30" s="18">
        <f t="shared" si="0"/>
        <v>42259</v>
      </c>
      <c r="J30" s="67"/>
      <c r="K30" s="66"/>
      <c r="L30" s="66">
        <v>673</v>
      </c>
      <c r="M30" s="66">
        <v>1384</v>
      </c>
      <c r="N30" s="20">
        <f t="shared" si="1"/>
        <v>2057</v>
      </c>
      <c r="O30" s="21">
        <f t="shared" si="2"/>
        <v>44316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4.5</v>
      </c>
      <c r="D31" s="75">
        <v>923.7</v>
      </c>
      <c r="E31" s="75"/>
      <c r="F31" s="75"/>
      <c r="G31" s="75"/>
      <c r="H31" s="75">
        <v>0.4</v>
      </c>
      <c r="I31" s="30">
        <f t="shared" si="0"/>
        <v>928.6</v>
      </c>
      <c r="J31" s="76"/>
      <c r="K31" s="75"/>
      <c r="L31" s="75">
        <v>18.100000000000001</v>
      </c>
      <c r="M31" s="75">
        <v>37.200000000000003</v>
      </c>
      <c r="N31" s="31">
        <f t="shared" si="1"/>
        <v>55.300000000000004</v>
      </c>
      <c r="O31" s="32">
        <f t="shared" si="2"/>
        <v>983.9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0.25</v>
      </c>
      <c r="D32" s="72">
        <v>297.20999999999998</v>
      </c>
      <c r="E32" s="72"/>
      <c r="F32" s="72"/>
      <c r="G32" s="72"/>
      <c r="H32" s="72"/>
      <c r="I32" s="27">
        <f t="shared" si="0"/>
        <v>297.45999999999998</v>
      </c>
      <c r="J32" s="73"/>
      <c r="K32" s="72"/>
      <c r="L32" s="72">
        <v>3.6</v>
      </c>
      <c r="M32" s="72">
        <v>23.67</v>
      </c>
      <c r="N32" s="28">
        <f t="shared" si="1"/>
        <v>27.270000000000003</v>
      </c>
      <c r="O32" s="29">
        <f t="shared" si="2"/>
        <v>324.72999999999996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74</v>
      </c>
      <c r="D33" s="66">
        <v>67601</v>
      </c>
      <c r="E33" s="66"/>
      <c r="F33" s="66"/>
      <c r="G33" s="66"/>
      <c r="H33" s="66"/>
      <c r="I33" s="18">
        <f t="shared" si="0"/>
        <v>67675</v>
      </c>
      <c r="J33" s="67"/>
      <c r="K33" s="66"/>
      <c r="L33" s="66">
        <v>337</v>
      </c>
      <c r="M33" s="66">
        <v>1812</v>
      </c>
      <c r="N33" s="20">
        <f t="shared" si="1"/>
        <v>2149</v>
      </c>
      <c r="O33" s="21">
        <f t="shared" si="2"/>
        <v>69824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</v>
      </c>
      <c r="D34" s="75">
        <v>1216.3</v>
      </c>
      <c r="E34" s="75"/>
      <c r="F34" s="75"/>
      <c r="G34" s="75"/>
      <c r="H34" s="75"/>
      <c r="I34" s="30">
        <f t="shared" si="0"/>
        <v>1217.3</v>
      </c>
      <c r="J34" s="76"/>
      <c r="K34" s="75"/>
      <c r="L34" s="75">
        <v>8</v>
      </c>
      <c r="M34" s="75">
        <v>43.4</v>
      </c>
      <c r="N34" s="31">
        <f t="shared" si="1"/>
        <v>51.4</v>
      </c>
      <c r="O34" s="32">
        <f t="shared" si="2"/>
        <v>1268.7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3.72</v>
      </c>
      <c r="D35" s="72">
        <v>311.54000000000002</v>
      </c>
      <c r="E35" s="72"/>
      <c r="F35" s="72">
        <v>10.34</v>
      </c>
      <c r="G35" s="72">
        <v>0.54</v>
      </c>
      <c r="H35" s="72">
        <v>0.34</v>
      </c>
      <c r="I35" s="27">
        <f t="shared" si="0"/>
        <v>326.48</v>
      </c>
      <c r="J35" s="73"/>
      <c r="K35" s="72"/>
      <c r="L35" s="72">
        <v>2.5</v>
      </c>
      <c r="M35" s="72">
        <v>11.01</v>
      </c>
      <c r="N35" s="28">
        <f t="shared" si="1"/>
        <v>13.51</v>
      </c>
      <c r="O35" s="29">
        <f t="shared" si="2"/>
        <v>339.99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1221</v>
      </c>
      <c r="D36" s="66">
        <v>75922</v>
      </c>
      <c r="E36" s="66"/>
      <c r="F36" s="66">
        <v>2318</v>
      </c>
      <c r="G36" s="66">
        <v>161</v>
      </c>
      <c r="H36" s="66">
        <v>51</v>
      </c>
      <c r="I36" s="18">
        <f t="shared" si="0"/>
        <v>79673</v>
      </c>
      <c r="J36" s="67"/>
      <c r="K36" s="66"/>
      <c r="L36" s="66">
        <v>251</v>
      </c>
      <c r="M36" s="66">
        <v>1096</v>
      </c>
      <c r="N36" s="20">
        <f t="shared" si="1"/>
        <v>1347</v>
      </c>
      <c r="O36" s="21">
        <f t="shared" si="2"/>
        <v>81020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17.2</v>
      </c>
      <c r="D37" s="75">
        <v>1217.4000000000001</v>
      </c>
      <c r="E37" s="75"/>
      <c r="F37" s="75">
        <v>25.5</v>
      </c>
      <c r="G37" s="75">
        <v>2.4</v>
      </c>
      <c r="H37" s="75">
        <v>1.2</v>
      </c>
      <c r="I37" s="30">
        <f t="shared" ref="I37:I50" si="3">SUM(C37:H37)</f>
        <v>1263.7000000000003</v>
      </c>
      <c r="J37" s="76"/>
      <c r="K37" s="75"/>
      <c r="L37" s="75">
        <v>5</v>
      </c>
      <c r="M37" s="75">
        <v>21.8</v>
      </c>
      <c r="N37" s="31">
        <f t="shared" si="1"/>
        <v>26.8</v>
      </c>
      <c r="O37" s="32">
        <f t="shared" si="2"/>
        <v>1290.5000000000002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12.77</v>
      </c>
      <c r="D38" s="72">
        <v>233.3</v>
      </c>
      <c r="E38" s="72">
        <v>0.69</v>
      </c>
      <c r="F38" s="72">
        <v>63.82</v>
      </c>
      <c r="G38" s="72">
        <v>10.53</v>
      </c>
      <c r="H38" s="72">
        <v>0.13</v>
      </c>
      <c r="I38" s="27">
        <f t="shared" si="3"/>
        <v>321.24</v>
      </c>
      <c r="J38" s="73"/>
      <c r="K38" s="72"/>
      <c r="L38" s="72">
        <v>5.91</v>
      </c>
      <c r="M38" s="72">
        <v>31.07</v>
      </c>
      <c r="N38" s="28">
        <f t="shared" si="1"/>
        <v>36.980000000000004</v>
      </c>
      <c r="O38" s="29">
        <f t="shared" si="2"/>
        <v>358.22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4460</v>
      </c>
      <c r="D39" s="66">
        <v>61036</v>
      </c>
      <c r="E39" s="66">
        <v>188</v>
      </c>
      <c r="F39" s="66">
        <v>14083</v>
      </c>
      <c r="G39" s="66">
        <v>2986</v>
      </c>
      <c r="H39" s="66">
        <v>22</v>
      </c>
      <c r="I39" s="18">
        <f t="shared" si="3"/>
        <v>82775</v>
      </c>
      <c r="J39" s="67"/>
      <c r="K39" s="66"/>
      <c r="L39" s="66">
        <v>638</v>
      </c>
      <c r="M39" s="66">
        <v>3119</v>
      </c>
      <c r="N39" s="20">
        <f t="shared" si="1"/>
        <v>3757</v>
      </c>
      <c r="O39" s="21">
        <f t="shared" si="2"/>
        <v>86532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58</v>
      </c>
      <c r="D40" s="75">
        <v>798.5</v>
      </c>
      <c r="E40" s="75">
        <v>2.4</v>
      </c>
      <c r="F40" s="75">
        <v>154.9</v>
      </c>
      <c r="G40" s="75">
        <v>38.9</v>
      </c>
      <c r="H40" s="75">
        <v>0.4</v>
      </c>
      <c r="I40" s="30">
        <f t="shared" si="3"/>
        <v>1053.1000000000001</v>
      </c>
      <c r="J40" s="76"/>
      <c r="K40" s="75"/>
      <c r="L40" s="75">
        <v>12.2</v>
      </c>
      <c r="M40" s="75">
        <v>60.2</v>
      </c>
      <c r="N40" s="31">
        <f t="shared" si="1"/>
        <v>72.400000000000006</v>
      </c>
      <c r="O40" s="32">
        <f t="shared" si="2"/>
        <v>1125.5000000000002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32.799999999999997</v>
      </c>
      <c r="D41" s="72">
        <v>186.91</v>
      </c>
      <c r="E41" s="72"/>
      <c r="F41" s="72">
        <v>86.05</v>
      </c>
      <c r="G41" s="72">
        <v>41.8</v>
      </c>
      <c r="H41" s="72"/>
      <c r="I41" s="27">
        <f t="shared" si="3"/>
        <v>347.56</v>
      </c>
      <c r="J41" s="73"/>
      <c r="K41" s="72"/>
      <c r="L41" s="72">
        <v>25.91</v>
      </c>
      <c r="M41" s="72">
        <v>50.15</v>
      </c>
      <c r="N41" s="28">
        <f t="shared" si="1"/>
        <v>76.06</v>
      </c>
      <c r="O41" s="29">
        <f t="shared" si="2"/>
        <v>423.62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11322</v>
      </c>
      <c r="D42" s="66">
        <v>50837</v>
      </c>
      <c r="E42" s="66"/>
      <c r="F42" s="66">
        <v>19867</v>
      </c>
      <c r="G42" s="66">
        <v>12445</v>
      </c>
      <c r="H42" s="66"/>
      <c r="I42" s="18">
        <f t="shared" si="3"/>
        <v>94471</v>
      </c>
      <c r="J42" s="67"/>
      <c r="K42" s="66"/>
      <c r="L42" s="66">
        <v>3029</v>
      </c>
      <c r="M42" s="66">
        <v>5720</v>
      </c>
      <c r="N42" s="20">
        <f t="shared" si="1"/>
        <v>8749</v>
      </c>
      <c r="O42" s="21">
        <f t="shared" si="2"/>
        <v>103220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137.80000000000001</v>
      </c>
      <c r="D43" s="75">
        <v>651.6</v>
      </c>
      <c r="E43" s="75"/>
      <c r="F43" s="75">
        <v>207.6</v>
      </c>
      <c r="G43" s="75">
        <v>152.80000000000001</v>
      </c>
      <c r="H43" s="75"/>
      <c r="I43" s="30">
        <f t="shared" si="3"/>
        <v>1149.8000000000002</v>
      </c>
      <c r="J43" s="76"/>
      <c r="K43" s="75"/>
      <c r="L43" s="75">
        <v>46.3</v>
      </c>
      <c r="M43" s="75">
        <v>87.3</v>
      </c>
      <c r="N43" s="31">
        <f t="shared" si="1"/>
        <v>133.6</v>
      </c>
      <c r="O43" s="32">
        <f t="shared" si="2"/>
        <v>1283.4000000000001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21.64</v>
      </c>
      <c r="D44" s="72">
        <v>126.2</v>
      </c>
      <c r="E44" s="72"/>
      <c r="F44" s="72">
        <v>55.86</v>
      </c>
      <c r="G44" s="72">
        <v>145.44</v>
      </c>
      <c r="H44" s="72"/>
      <c r="I44" s="27">
        <f t="shared" si="3"/>
        <v>349.14</v>
      </c>
      <c r="J44" s="73"/>
      <c r="K44" s="72"/>
      <c r="L44" s="72">
        <v>36.83</v>
      </c>
      <c r="M44" s="72">
        <v>87.23</v>
      </c>
      <c r="N44" s="28">
        <f t="shared" si="1"/>
        <v>124.06</v>
      </c>
      <c r="O44" s="29">
        <f t="shared" si="2"/>
        <v>473.2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8141</v>
      </c>
      <c r="D45" s="66">
        <v>36236</v>
      </c>
      <c r="E45" s="66"/>
      <c r="F45" s="66">
        <v>13806</v>
      </c>
      <c r="G45" s="66">
        <v>39959</v>
      </c>
      <c r="H45" s="66"/>
      <c r="I45" s="18">
        <f t="shared" si="3"/>
        <v>98142</v>
      </c>
      <c r="J45" s="67"/>
      <c r="K45" s="66"/>
      <c r="L45" s="66">
        <v>4415</v>
      </c>
      <c r="M45" s="66">
        <v>10100</v>
      </c>
      <c r="N45" s="20">
        <f t="shared" si="1"/>
        <v>14515</v>
      </c>
      <c r="O45" s="21">
        <f t="shared" si="2"/>
        <v>112657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81.400000000000006</v>
      </c>
      <c r="D46" s="75">
        <v>429</v>
      </c>
      <c r="E46" s="75"/>
      <c r="F46" s="75">
        <v>108.7</v>
      </c>
      <c r="G46" s="75">
        <v>420.4</v>
      </c>
      <c r="H46" s="75"/>
      <c r="I46" s="30">
        <f t="shared" si="3"/>
        <v>1039.5</v>
      </c>
      <c r="J46" s="76"/>
      <c r="K46" s="75"/>
      <c r="L46" s="75">
        <v>53.3</v>
      </c>
      <c r="M46" s="75">
        <v>121.4</v>
      </c>
      <c r="N46" s="31">
        <f t="shared" si="1"/>
        <v>174.7</v>
      </c>
      <c r="O46" s="32">
        <f t="shared" si="2"/>
        <v>1214.2</v>
      </c>
      <c r="P46" s="77">
        <v>8.33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54.27</v>
      </c>
      <c r="D47" s="72">
        <v>513.59</v>
      </c>
      <c r="E47" s="72">
        <v>17.87</v>
      </c>
      <c r="F47" s="72">
        <v>103.08</v>
      </c>
      <c r="G47" s="72">
        <v>160.84</v>
      </c>
      <c r="H47" s="72">
        <v>4.68</v>
      </c>
      <c r="I47" s="27">
        <f t="shared" si="3"/>
        <v>854.33</v>
      </c>
      <c r="J47" s="73"/>
      <c r="K47" s="72"/>
      <c r="L47" s="72">
        <v>136.25</v>
      </c>
      <c r="M47" s="72">
        <v>361.58</v>
      </c>
      <c r="N47" s="28">
        <f t="shared" si="1"/>
        <v>497.83</v>
      </c>
      <c r="O47" s="29">
        <f t="shared" si="2"/>
        <v>1352.16</v>
      </c>
      <c r="P47" s="78">
        <v>8.2899999999999991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21622</v>
      </c>
      <c r="D48" s="66">
        <v>157422</v>
      </c>
      <c r="E48" s="66">
        <v>5664</v>
      </c>
      <c r="F48" s="66">
        <v>27374</v>
      </c>
      <c r="G48" s="66">
        <v>50998</v>
      </c>
      <c r="H48" s="66">
        <v>1162</v>
      </c>
      <c r="I48" s="18">
        <f t="shared" si="3"/>
        <v>264242</v>
      </c>
      <c r="J48" s="67"/>
      <c r="K48" s="66"/>
      <c r="L48" s="66">
        <v>17712</v>
      </c>
      <c r="M48" s="66">
        <v>46863</v>
      </c>
      <c r="N48" s="20">
        <f t="shared" si="1"/>
        <v>64575</v>
      </c>
      <c r="O48" s="21">
        <f t="shared" si="2"/>
        <v>328817</v>
      </c>
      <c r="P48" s="78">
        <v>0.31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115.5</v>
      </c>
      <c r="D49" s="75">
        <v>698</v>
      </c>
      <c r="E49" s="75">
        <v>5.8</v>
      </c>
      <c r="F49" s="75">
        <v>149.4</v>
      </c>
      <c r="G49" s="75">
        <v>389.5</v>
      </c>
      <c r="H49" s="75">
        <v>10.8</v>
      </c>
      <c r="I49" s="30">
        <f t="shared" si="3"/>
        <v>1368.9999999999998</v>
      </c>
      <c r="J49" s="76"/>
      <c r="K49" s="75"/>
      <c r="L49" s="75">
        <v>147.4</v>
      </c>
      <c r="M49" s="75">
        <v>343.7</v>
      </c>
      <c r="N49" s="31">
        <f t="shared" si="1"/>
        <v>491.1</v>
      </c>
      <c r="O49" s="32">
        <f t="shared" si="2"/>
        <v>1860.1</v>
      </c>
      <c r="P49" s="78">
        <v>18.52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126.39</v>
      </c>
      <c r="D50" s="63">
        <v>2015.81</v>
      </c>
      <c r="E50" s="63">
        <v>18.559999999999999</v>
      </c>
      <c r="F50" s="63">
        <v>319.58999999999997</v>
      </c>
      <c r="G50" s="63">
        <v>359.49</v>
      </c>
      <c r="H50" s="63">
        <v>5.35</v>
      </c>
      <c r="I50" s="11">
        <f t="shared" si="3"/>
        <v>2845.19</v>
      </c>
      <c r="J50" s="64"/>
      <c r="K50" s="63"/>
      <c r="L50" s="63">
        <v>229.92</v>
      </c>
      <c r="M50" s="63">
        <v>633.28</v>
      </c>
      <c r="N50" s="13">
        <f t="shared" si="1"/>
        <v>863.19999999999993</v>
      </c>
      <c r="O50" s="14">
        <f t="shared" si="2"/>
        <v>3708.39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47107</v>
      </c>
      <c r="D51" s="66">
        <v>516218</v>
      </c>
      <c r="E51" s="66">
        <v>5852</v>
      </c>
      <c r="F51" s="66">
        <v>77528</v>
      </c>
      <c r="G51" s="66">
        <v>106610</v>
      </c>
      <c r="H51" s="66">
        <v>1256</v>
      </c>
      <c r="I51" s="18">
        <f t="shared" ref="I51:I58" si="4">SUM(C51:H51)</f>
        <v>754571</v>
      </c>
      <c r="J51" s="67"/>
      <c r="K51" s="66"/>
      <c r="L51" s="66">
        <v>28022</v>
      </c>
      <c r="M51" s="66">
        <v>73442</v>
      </c>
      <c r="N51" s="20">
        <f t="shared" si="1"/>
        <v>101464</v>
      </c>
      <c r="O51" s="21">
        <f>SUM(N51,I51)</f>
        <v>856035</v>
      </c>
      <c r="P51" s="78">
        <v>5.35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415.4</v>
      </c>
      <c r="D52" s="75">
        <v>6706.5</v>
      </c>
      <c r="E52" s="75">
        <v>8.1999999999999993</v>
      </c>
      <c r="F52" s="75">
        <v>647.79999999999995</v>
      </c>
      <c r="G52" s="75">
        <v>1005.6</v>
      </c>
      <c r="H52" s="75">
        <v>13.2</v>
      </c>
      <c r="I52" s="30">
        <f t="shared" si="4"/>
        <v>8796.7000000000007</v>
      </c>
      <c r="J52" s="76"/>
      <c r="K52" s="75"/>
      <c r="L52" s="75">
        <v>321.8</v>
      </c>
      <c r="M52" s="75">
        <v>843.1</v>
      </c>
      <c r="N52" s="31">
        <f t="shared" si="1"/>
        <v>1164.9000000000001</v>
      </c>
      <c r="O52" s="32">
        <f t="shared" si="2"/>
        <v>9961.6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126.39</v>
      </c>
      <c r="D53" s="72">
        <v>1687.84</v>
      </c>
      <c r="E53" s="72">
        <v>18.559999999999999</v>
      </c>
      <c r="F53" s="72">
        <v>319.49</v>
      </c>
      <c r="G53" s="72">
        <v>359.15</v>
      </c>
      <c r="H53" s="72">
        <v>4.68</v>
      </c>
      <c r="I53" s="27">
        <f t="shared" si="4"/>
        <v>2516.1099999999997</v>
      </c>
      <c r="J53" s="73"/>
      <c r="K53" s="72"/>
      <c r="L53" s="72">
        <v>229.92</v>
      </c>
      <c r="M53" s="72">
        <v>628.66999999999996</v>
      </c>
      <c r="N53" s="28">
        <f t="shared" si="1"/>
        <v>858.58999999999992</v>
      </c>
      <c r="O53" s="29">
        <f t="shared" si="2"/>
        <v>3374.7</v>
      </c>
      <c r="P53" s="33">
        <f>SUM(P46:P52)</f>
        <v>40.799999999999997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47107</v>
      </c>
      <c r="D54" s="66">
        <v>453197</v>
      </c>
      <c r="E54" s="66">
        <v>5852</v>
      </c>
      <c r="F54" s="66">
        <v>77512</v>
      </c>
      <c r="G54" s="66">
        <v>106549</v>
      </c>
      <c r="H54" s="66">
        <v>1162</v>
      </c>
      <c r="I54" s="18">
        <f t="shared" si="4"/>
        <v>691379</v>
      </c>
      <c r="J54" s="67"/>
      <c r="K54" s="66"/>
      <c r="L54" s="66">
        <v>28022</v>
      </c>
      <c r="M54" s="66">
        <v>73329</v>
      </c>
      <c r="N54" s="20">
        <f t="shared" si="1"/>
        <v>101351</v>
      </c>
      <c r="O54" s="21">
        <f t="shared" si="2"/>
        <v>792730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415.4</v>
      </c>
      <c r="D55" s="69">
        <v>5101.7</v>
      </c>
      <c r="E55" s="69">
        <v>8.1999999999999993</v>
      </c>
      <c r="F55" s="69">
        <v>647.4</v>
      </c>
      <c r="G55" s="69">
        <v>1004</v>
      </c>
      <c r="H55" s="69">
        <v>10.8</v>
      </c>
      <c r="I55" s="24">
        <f t="shared" si="4"/>
        <v>7187.4999999999991</v>
      </c>
      <c r="J55" s="70"/>
      <c r="K55" s="69"/>
      <c r="L55" s="69">
        <v>321.8</v>
      </c>
      <c r="M55" s="69">
        <v>834.9</v>
      </c>
      <c r="N55" s="24">
        <f t="shared" si="1"/>
        <v>1156.7</v>
      </c>
      <c r="O55" s="26">
        <f t="shared" si="2"/>
        <v>8344.1999999999989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126.47</v>
      </c>
      <c r="D56" s="10">
        <f t="shared" si="5"/>
        <v>2069.86</v>
      </c>
      <c r="E56" s="10">
        <f t="shared" si="5"/>
        <v>18.560000000000002</v>
      </c>
      <c r="F56" s="10">
        <f t="shared" si="5"/>
        <v>319.58999999999997</v>
      </c>
      <c r="G56" s="10">
        <f t="shared" si="5"/>
        <v>359.49</v>
      </c>
      <c r="H56" s="10">
        <f t="shared" si="5"/>
        <v>5.35</v>
      </c>
      <c r="I56" s="36">
        <f>SUM(C56:H56)</f>
        <v>2899.32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229.92000000000002</v>
      </c>
      <c r="M56" s="10">
        <f>SUM(M5,M8,M11,M14,M17,M20,M23,M26,M29,M32,M35,M38,M41,M44,M47)</f>
        <v>634.77</v>
      </c>
      <c r="N56" s="12">
        <f t="shared" si="1"/>
        <v>864.69</v>
      </c>
      <c r="O56" s="14">
        <f t="shared" si="2"/>
        <v>3764.01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47115</v>
      </c>
      <c r="D57" s="17">
        <f t="shared" si="5"/>
        <v>526551</v>
      </c>
      <c r="E57" s="17">
        <f t="shared" si="5"/>
        <v>5852</v>
      </c>
      <c r="F57" s="17">
        <f t="shared" si="5"/>
        <v>77528</v>
      </c>
      <c r="G57" s="17">
        <f t="shared" si="5"/>
        <v>106610</v>
      </c>
      <c r="H57" s="17">
        <f t="shared" si="5"/>
        <v>1256</v>
      </c>
      <c r="I57" s="37">
        <f t="shared" si="4"/>
        <v>764912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28022</v>
      </c>
      <c r="M57" s="17">
        <f t="shared" si="6"/>
        <v>73451</v>
      </c>
      <c r="N57" s="19">
        <f t="shared" si="1"/>
        <v>101473</v>
      </c>
      <c r="O57" s="21">
        <f t="shared" si="2"/>
        <v>866385</v>
      </c>
      <c r="P57" s="82">
        <v>0.13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416</v>
      </c>
      <c r="D58" s="40">
        <f t="shared" si="5"/>
        <v>7282.7000000000007</v>
      </c>
      <c r="E58" s="40">
        <f t="shared" si="5"/>
        <v>8.1999999999999993</v>
      </c>
      <c r="F58" s="40">
        <f t="shared" si="5"/>
        <v>647.79999999999995</v>
      </c>
      <c r="G58" s="40">
        <f t="shared" si="5"/>
        <v>1005.6</v>
      </c>
      <c r="H58" s="40">
        <f t="shared" si="5"/>
        <v>13.200000000000001</v>
      </c>
      <c r="I58" s="41">
        <f t="shared" si="4"/>
        <v>9373.5000000000018</v>
      </c>
      <c r="J58" s="39">
        <f t="shared" si="6"/>
        <v>0</v>
      </c>
      <c r="K58" s="40">
        <f t="shared" si="6"/>
        <v>0</v>
      </c>
      <c r="L58" s="40">
        <f t="shared" si="6"/>
        <v>321.79999999999995</v>
      </c>
      <c r="M58" s="40">
        <f t="shared" si="6"/>
        <v>844.40000000000009</v>
      </c>
      <c r="N58" s="42">
        <f t="shared" si="1"/>
        <v>1166.2</v>
      </c>
      <c r="O58" s="43">
        <f t="shared" si="2"/>
        <v>10539.700000000003</v>
      </c>
      <c r="P58" s="44">
        <f>SUM(O56,P53,P54,P57)</f>
        <v>3804.9400000000005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>
        <v>0.63</v>
      </c>
      <c r="N63" s="13">
        <f>SUM(J63:M63)</f>
        <v>0.63</v>
      </c>
      <c r="O63" s="14">
        <f>SUM(N63,I63)</f>
        <v>0.63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>
        <v>0</v>
      </c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>
        <v>0</v>
      </c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1.22</v>
      </c>
      <c r="E66" s="72"/>
      <c r="F66" s="72"/>
      <c r="G66" s="72"/>
      <c r="H66" s="72"/>
      <c r="I66" s="27">
        <f t="shared" si="7"/>
        <v>1.22</v>
      </c>
      <c r="J66" s="73"/>
      <c r="K66" s="72"/>
      <c r="L66" s="72"/>
      <c r="M66" s="72">
        <v>0.86</v>
      </c>
      <c r="N66" s="28">
        <f t="shared" si="8"/>
        <v>0.86</v>
      </c>
      <c r="O66" s="29">
        <f t="shared" si="9"/>
        <v>2.08</v>
      </c>
      <c r="P66" s="22" t="s">
        <v>25</v>
      </c>
      <c r="Q66" s="129" t="s">
        <v>130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>
        <v>9</v>
      </c>
      <c r="N67" s="20">
        <f t="shared" si="8"/>
        <v>9</v>
      </c>
      <c r="O67" s="21">
        <f t="shared" si="9"/>
        <v>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>
        <v>1.3</v>
      </c>
      <c r="N68" s="31">
        <f t="shared" si="8"/>
        <v>1.3</v>
      </c>
      <c r="O68" s="32">
        <f t="shared" si="9"/>
        <v>1.3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2.11</v>
      </c>
      <c r="N69" s="28">
        <f t="shared" si="8"/>
        <v>2.11</v>
      </c>
      <c r="O69" s="29">
        <f t="shared" si="9"/>
        <v>2.11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43</v>
      </c>
      <c r="N70" s="20">
        <f t="shared" si="8"/>
        <v>43</v>
      </c>
      <c r="O70" s="21">
        <f t="shared" si="9"/>
        <v>43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3.7</v>
      </c>
      <c r="N71" s="31">
        <f t="shared" si="8"/>
        <v>3.7</v>
      </c>
      <c r="O71" s="32">
        <f t="shared" si="9"/>
        <v>3.7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0.08</v>
      </c>
      <c r="D72" s="72">
        <v>8.84</v>
      </c>
      <c r="E72" s="72"/>
      <c r="F72" s="72"/>
      <c r="G72" s="72"/>
      <c r="H72" s="72"/>
      <c r="I72" s="27">
        <f t="shared" si="7"/>
        <v>8.92</v>
      </c>
      <c r="J72" s="73"/>
      <c r="K72" s="72"/>
      <c r="L72" s="72"/>
      <c r="M72" s="72">
        <v>2.5</v>
      </c>
      <c r="N72" s="28">
        <f t="shared" si="8"/>
        <v>2.5</v>
      </c>
      <c r="O72" s="29">
        <f t="shared" si="9"/>
        <v>11.42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8</v>
      </c>
      <c r="D73" s="66">
        <v>1292</v>
      </c>
      <c r="E73" s="66"/>
      <c r="F73" s="66"/>
      <c r="G73" s="66"/>
      <c r="H73" s="66"/>
      <c r="I73" s="18">
        <f t="shared" si="7"/>
        <v>1300</v>
      </c>
      <c r="J73" s="67"/>
      <c r="K73" s="66"/>
      <c r="L73" s="66"/>
      <c r="M73" s="66">
        <v>70</v>
      </c>
      <c r="N73" s="20">
        <f t="shared" si="8"/>
        <v>70</v>
      </c>
      <c r="O73" s="21">
        <f t="shared" si="9"/>
        <v>1370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0.6</v>
      </c>
      <c r="D74" s="75">
        <v>117.4</v>
      </c>
      <c r="E74" s="75"/>
      <c r="F74" s="75"/>
      <c r="G74" s="75"/>
      <c r="H74" s="75"/>
      <c r="I74" s="30">
        <f t="shared" si="7"/>
        <v>118</v>
      </c>
      <c r="J74" s="76"/>
      <c r="K74" s="75"/>
      <c r="L74" s="75"/>
      <c r="M74" s="75">
        <v>4.5</v>
      </c>
      <c r="N74" s="31">
        <f t="shared" si="8"/>
        <v>4.5</v>
      </c>
      <c r="O74" s="32">
        <f t="shared" si="9"/>
        <v>122.5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10.130000000000001</v>
      </c>
      <c r="E75" s="72"/>
      <c r="F75" s="72"/>
      <c r="G75" s="72">
        <v>0.06</v>
      </c>
      <c r="H75" s="72"/>
      <c r="I75" s="27">
        <f t="shared" si="7"/>
        <v>10.190000000000001</v>
      </c>
      <c r="J75" s="73"/>
      <c r="K75" s="72"/>
      <c r="L75" s="72">
        <v>7.0000000000000007E-2</v>
      </c>
      <c r="M75" s="72">
        <v>8.92</v>
      </c>
      <c r="N75" s="28">
        <f t="shared" si="8"/>
        <v>8.99</v>
      </c>
      <c r="O75" s="29">
        <f t="shared" si="9"/>
        <v>19.18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4135</v>
      </c>
      <c r="E76" s="66"/>
      <c r="F76" s="66"/>
      <c r="G76" s="66">
        <v>7</v>
      </c>
      <c r="H76" s="66"/>
      <c r="I76" s="18">
        <f t="shared" si="7"/>
        <v>4142</v>
      </c>
      <c r="J76" s="67"/>
      <c r="K76" s="66"/>
      <c r="L76" s="66">
        <v>3</v>
      </c>
      <c r="M76" s="66">
        <v>939</v>
      </c>
      <c r="N76" s="20">
        <f t="shared" si="8"/>
        <v>942</v>
      </c>
      <c r="O76" s="21">
        <f t="shared" si="9"/>
        <v>5084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252.3</v>
      </c>
      <c r="E77" s="75"/>
      <c r="F77" s="75"/>
      <c r="G77" s="75">
        <v>0.4</v>
      </c>
      <c r="H77" s="75"/>
      <c r="I77" s="30">
        <f t="shared" si="7"/>
        <v>252.70000000000002</v>
      </c>
      <c r="J77" s="76"/>
      <c r="K77" s="75"/>
      <c r="L77" s="75">
        <v>0.1</v>
      </c>
      <c r="M77" s="75">
        <v>45.8</v>
      </c>
      <c r="N77" s="31">
        <f t="shared" si="8"/>
        <v>45.9</v>
      </c>
      <c r="O77" s="32">
        <f t="shared" si="9"/>
        <v>298.60000000000002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42.85</v>
      </c>
      <c r="E78" s="72"/>
      <c r="F78" s="72"/>
      <c r="G78" s="72"/>
      <c r="H78" s="72"/>
      <c r="I78" s="27">
        <f t="shared" si="7"/>
        <v>42.85</v>
      </c>
      <c r="J78" s="73"/>
      <c r="K78" s="72"/>
      <c r="L78" s="72">
        <v>1.79</v>
      </c>
      <c r="M78" s="72">
        <v>12.02</v>
      </c>
      <c r="N78" s="28">
        <f t="shared" si="8"/>
        <v>13.809999999999999</v>
      </c>
      <c r="O78" s="29">
        <f t="shared" si="9"/>
        <v>56.66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6500</v>
      </c>
      <c r="E79" s="66"/>
      <c r="F79" s="66"/>
      <c r="G79" s="66"/>
      <c r="H79" s="66"/>
      <c r="I79" s="18">
        <f t="shared" si="7"/>
        <v>6500</v>
      </c>
      <c r="J79" s="67"/>
      <c r="K79" s="66"/>
      <c r="L79" s="66">
        <v>345</v>
      </c>
      <c r="M79" s="66">
        <v>591</v>
      </c>
      <c r="N79" s="20">
        <f t="shared" si="8"/>
        <v>936</v>
      </c>
      <c r="O79" s="21">
        <f t="shared" si="9"/>
        <v>7436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273.3</v>
      </c>
      <c r="E80" s="75"/>
      <c r="F80" s="75"/>
      <c r="G80" s="75"/>
      <c r="H80" s="75"/>
      <c r="I80" s="30">
        <f t="shared" si="7"/>
        <v>273.3</v>
      </c>
      <c r="J80" s="76"/>
      <c r="K80" s="75"/>
      <c r="L80" s="75">
        <v>13</v>
      </c>
      <c r="M80" s="75">
        <v>22.5</v>
      </c>
      <c r="N80" s="31">
        <f t="shared" si="8"/>
        <v>35.5</v>
      </c>
      <c r="O80" s="32">
        <f t="shared" si="9"/>
        <v>308.8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68.66</v>
      </c>
      <c r="E81" s="72"/>
      <c r="F81" s="72">
        <v>0.1</v>
      </c>
      <c r="G81" s="72"/>
      <c r="H81" s="72"/>
      <c r="I81" s="27">
        <f t="shared" si="7"/>
        <v>68.759999999999991</v>
      </c>
      <c r="J81" s="73"/>
      <c r="K81" s="72"/>
      <c r="L81" s="72">
        <v>2.6</v>
      </c>
      <c r="M81" s="72">
        <v>12.55</v>
      </c>
      <c r="N81" s="28">
        <f t="shared" si="8"/>
        <v>15.15</v>
      </c>
      <c r="O81" s="29">
        <f t="shared" si="9"/>
        <v>83.91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11370</v>
      </c>
      <c r="E82" s="66"/>
      <c r="F82" s="66">
        <v>16</v>
      </c>
      <c r="G82" s="66"/>
      <c r="H82" s="66"/>
      <c r="I82" s="18">
        <f t="shared" si="7"/>
        <v>11386</v>
      </c>
      <c r="J82" s="67"/>
      <c r="K82" s="66"/>
      <c r="L82" s="66">
        <v>167</v>
      </c>
      <c r="M82" s="66">
        <v>794</v>
      </c>
      <c r="N82" s="20">
        <f t="shared" si="8"/>
        <v>961</v>
      </c>
      <c r="O82" s="21">
        <f t="shared" si="9"/>
        <v>12347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387.2</v>
      </c>
      <c r="E83" s="75"/>
      <c r="F83" s="75">
        <v>0.4</v>
      </c>
      <c r="G83" s="75"/>
      <c r="H83" s="75"/>
      <c r="I83" s="30">
        <f t="shared" si="7"/>
        <v>387.59999999999997</v>
      </c>
      <c r="J83" s="76"/>
      <c r="K83" s="75"/>
      <c r="L83" s="75">
        <v>5.3</v>
      </c>
      <c r="M83" s="75">
        <v>25.4</v>
      </c>
      <c r="N83" s="31">
        <f t="shared" si="8"/>
        <v>30.7</v>
      </c>
      <c r="O83" s="32">
        <f t="shared" si="9"/>
        <v>418.29999999999995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/>
      <c r="D84" s="72">
        <v>65.83</v>
      </c>
      <c r="E84" s="72"/>
      <c r="F84" s="72">
        <v>0.34</v>
      </c>
      <c r="G84" s="72">
        <v>0.28000000000000003</v>
      </c>
      <c r="H84" s="72">
        <v>0.1</v>
      </c>
      <c r="I84" s="27">
        <f t="shared" si="7"/>
        <v>66.55</v>
      </c>
      <c r="J84" s="73"/>
      <c r="K84" s="72"/>
      <c r="L84" s="72">
        <v>6.28</v>
      </c>
      <c r="M84" s="72">
        <v>13.3</v>
      </c>
      <c r="N84" s="28">
        <f t="shared" si="8"/>
        <v>19.580000000000002</v>
      </c>
      <c r="O84" s="29">
        <f t="shared" si="9"/>
        <v>86.13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/>
      <c r="D85" s="66">
        <v>12219</v>
      </c>
      <c r="E85" s="66"/>
      <c r="F85" s="66">
        <v>64</v>
      </c>
      <c r="G85" s="66">
        <v>54</v>
      </c>
      <c r="H85" s="66">
        <v>10</v>
      </c>
      <c r="I85" s="18">
        <f t="shared" si="7"/>
        <v>12347</v>
      </c>
      <c r="J85" s="67"/>
      <c r="K85" s="66"/>
      <c r="L85" s="66">
        <v>452</v>
      </c>
      <c r="M85" s="66">
        <v>911</v>
      </c>
      <c r="N85" s="20">
        <f t="shared" si="8"/>
        <v>1363</v>
      </c>
      <c r="O85" s="21">
        <f t="shared" si="9"/>
        <v>13710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/>
      <c r="D86" s="75">
        <v>318</v>
      </c>
      <c r="E86" s="75"/>
      <c r="F86" s="75">
        <v>1.3</v>
      </c>
      <c r="G86" s="75">
        <v>1.2</v>
      </c>
      <c r="H86" s="75">
        <v>0.4</v>
      </c>
      <c r="I86" s="30">
        <f t="shared" si="7"/>
        <v>320.89999999999998</v>
      </c>
      <c r="J86" s="76"/>
      <c r="K86" s="75"/>
      <c r="L86" s="75">
        <v>13.1</v>
      </c>
      <c r="M86" s="75">
        <v>26.2</v>
      </c>
      <c r="N86" s="31">
        <f t="shared" si="8"/>
        <v>39.299999999999997</v>
      </c>
      <c r="O86" s="32">
        <f t="shared" si="9"/>
        <v>360.2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0.94</v>
      </c>
      <c r="D87" s="72">
        <v>203.58</v>
      </c>
      <c r="E87" s="72"/>
      <c r="F87" s="72"/>
      <c r="G87" s="72"/>
      <c r="H87" s="72">
        <v>0.1</v>
      </c>
      <c r="I87" s="27">
        <f t="shared" si="7"/>
        <v>204.62</v>
      </c>
      <c r="J87" s="73"/>
      <c r="K87" s="72"/>
      <c r="L87" s="72">
        <v>8.18</v>
      </c>
      <c r="M87" s="72">
        <v>17.170000000000002</v>
      </c>
      <c r="N87" s="28">
        <f t="shared" si="8"/>
        <v>25.35</v>
      </c>
      <c r="O87" s="29">
        <f t="shared" si="9"/>
        <v>229.97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267</v>
      </c>
      <c r="D88" s="66">
        <v>41981</v>
      </c>
      <c r="E88" s="66"/>
      <c r="F88" s="66"/>
      <c r="G88" s="66"/>
      <c r="H88" s="66">
        <v>11</v>
      </c>
      <c r="I88" s="18">
        <f t="shared" si="7"/>
        <v>42259</v>
      </c>
      <c r="J88" s="67"/>
      <c r="K88" s="66"/>
      <c r="L88" s="66">
        <v>673</v>
      </c>
      <c r="M88" s="66">
        <v>1384</v>
      </c>
      <c r="N88" s="20">
        <f t="shared" si="8"/>
        <v>2057</v>
      </c>
      <c r="O88" s="21">
        <f t="shared" si="9"/>
        <v>44316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4.5</v>
      </c>
      <c r="D89" s="75">
        <v>923.7</v>
      </c>
      <c r="E89" s="75"/>
      <c r="F89" s="75"/>
      <c r="G89" s="75"/>
      <c r="H89" s="75">
        <v>0.4</v>
      </c>
      <c r="I89" s="30">
        <f t="shared" si="7"/>
        <v>928.6</v>
      </c>
      <c r="J89" s="76"/>
      <c r="K89" s="75"/>
      <c r="L89" s="75">
        <v>18.100000000000001</v>
      </c>
      <c r="M89" s="75">
        <v>37.200000000000003</v>
      </c>
      <c r="N89" s="31">
        <f t="shared" si="8"/>
        <v>55.300000000000004</v>
      </c>
      <c r="O89" s="32">
        <f t="shared" si="9"/>
        <v>983.9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0.25</v>
      </c>
      <c r="D90" s="72">
        <v>297.20999999999998</v>
      </c>
      <c r="E90" s="72"/>
      <c r="F90" s="72"/>
      <c r="G90" s="72"/>
      <c r="H90" s="72"/>
      <c r="I90" s="27">
        <f t="shared" si="7"/>
        <v>297.45999999999998</v>
      </c>
      <c r="J90" s="73"/>
      <c r="K90" s="72"/>
      <c r="L90" s="72">
        <v>3.6</v>
      </c>
      <c r="M90" s="72">
        <v>23.67</v>
      </c>
      <c r="N90" s="28">
        <f t="shared" si="8"/>
        <v>27.270000000000003</v>
      </c>
      <c r="O90" s="29">
        <f t="shared" si="9"/>
        <v>324.72999999999996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74</v>
      </c>
      <c r="D91" s="66">
        <v>67601</v>
      </c>
      <c r="E91" s="66"/>
      <c r="F91" s="66"/>
      <c r="G91" s="66"/>
      <c r="H91" s="66"/>
      <c r="I91" s="18">
        <f t="shared" si="7"/>
        <v>67675</v>
      </c>
      <c r="J91" s="67"/>
      <c r="K91" s="66"/>
      <c r="L91" s="66">
        <v>337</v>
      </c>
      <c r="M91" s="66">
        <v>1812</v>
      </c>
      <c r="N91" s="20">
        <f t="shared" si="8"/>
        <v>2149</v>
      </c>
      <c r="O91" s="21">
        <f t="shared" si="9"/>
        <v>69824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</v>
      </c>
      <c r="D92" s="75">
        <v>1216.3</v>
      </c>
      <c r="E92" s="75"/>
      <c r="F92" s="75"/>
      <c r="G92" s="75"/>
      <c r="H92" s="75"/>
      <c r="I92" s="30">
        <f t="shared" si="7"/>
        <v>1217.3</v>
      </c>
      <c r="J92" s="76"/>
      <c r="K92" s="75"/>
      <c r="L92" s="75">
        <v>8</v>
      </c>
      <c r="M92" s="75">
        <v>43.4</v>
      </c>
      <c r="N92" s="31">
        <f t="shared" si="8"/>
        <v>51.4</v>
      </c>
      <c r="O92" s="32">
        <f t="shared" si="9"/>
        <v>1268.7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3.72</v>
      </c>
      <c r="D93" s="72">
        <v>311.54000000000002</v>
      </c>
      <c r="E93" s="72"/>
      <c r="F93" s="72">
        <v>10.34</v>
      </c>
      <c r="G93" s="72">
        <v>0.54</v>
      </c>
      <c r="H93" s="72">
        <v>0.34</v>
      </c>
      <c r="I93" s="27">
        <f t="shared" si="7"/>
        <v>326.48</v>
      </c>
      <c r="J93" s="73"/>
      <c r="K93" s="72"/>
      <c r="L93" s="72">
        <v>2.5</v>
      </c>
      <c r="M93" s="72">
        <v>11.01</v>
      </c>
      <c r="N93" s="28">
        <f t="shared" si="8"/>
        <v>13.51</v>
      </c>
      <c r="O93" s="29">
        <f t="shared" si="9"/>
        <v>339.99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1221</v>
      </c>
      <c r="D94" s="66">
        <v>75922</v>
      </c>
      <c r="E94" s="66"/>
      <c r="F94" s="66">
        <v>2318</v>
      </c>
      <c r="G94" s="66">
        <v>161</v>
      </c>
      <c r="H94" s="66">
        <v>51</v>
      </c>
      <c r="I94" s="18">
        <f t="shared" si="7"/>
        <v>79673</v>
      </c>
      <c r="J94" s="67"/>
      <c r="K94" s="66"/>
      <c r="L94" s="66">
        <v>251</v>
      </c>
      <c r="M94" s="66">
        <v>1096</v>
      </c>
      <c r="N94" s="20">
        <f t="shared" si="8"/>
        <v>1347</v>
      </c>
      <c r="O94" s="21">
        <f t="shared" si="9"/>
        <v>81020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17.2</v>
      </c>
      <c r="D95" s="75">
        <v>1217.4000000000001</v>
      </c>
      <c r="E95" s="75"/>
      <c r="F95" s="75">
        <v>25.5</v>
      </c>
      <c r="G95" s="75">
        <v>2.4</v>
      </c>
      <c r="H95" s="75">
        <v>1.2</v>
      </c>
      <c r="I95" s="30">
        <f t="shared" si="7"/>
        <v>1263.7000000000003</v>
      </c>
      <c r="J95" s="76"/>
      <c r="K95" s="75"/>
      <c r="L95" s="75">
        <v>5</v>
      </c>
      <c r="M95" s="75">
        <v>21.8</v>
      </c>
      <c r="N95" s="31">
        <f t="shared" si="8"/>
        <v>26.8</v>
      </c>
      <c r="O95" s="32">
        <f t="shared" si="9"/>
        <v>1290.5000000000002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12.77</v>
      </c>
      <c r="D96" s="72">
        <v>233.3</v>
      </c>
      <c r="E96" s="72">
        <v>0.69</v>
      </c>
      <c r="F96" s="72">
        <v>63.82</v>
      </c>
      <c r="G96" s="72">
        <v>10.53</v>
      </c>
      <c r="H96" s="72">
        <v>0.13</v>
      </c>
      <c r="I96" s="27">
        <f t="shared" si="7"/>
        <v>321.24</v>
      </c>
      <c r="J96" s="73"/>
      <c r="K96" s="72"/>
      <c r="L96" s="72">
        <v>5.91</v>
      </c>
      <c r="M96" s="72">
        <v>31.07</v>
      </c>
      <c r="N96" s="28">
        <f t="shared" si="8"/>
        <v>36.980000000000004</v>
      </c>
      <c r="O96" s="29">
        <f t="shared" si="9"/>
        <v>358.22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4460</v>
      </c>
      <c r="D97" s="66">
        <v>61036</v>
      </c>
      <c r="E97" s="66">
        <v>188</v>
      </c>
      <c r="F97" s="66">
        <v>14083</v>
      </c>
      <c r="G97" s="66">
        <v>2986</v>
      </c>
      <c r="H97" s="66">
        <v>22</v>
      </c>
      <c r="I97" s="18">
        <f t="shared" si="7"/>
        <v>82775</v>
      </c>
      <c r="J97" s="67"/>
      <c r="K97" s="66"/>
      <c r="L97" s="66">
        <v>638</v>
      </c>
      <c r="M97" s="66">
        <v>3119</v>
      </c>
      <c r="N97" s="20">
        <f t="shared" si="8"/>
        <v>3757</v>
      </c>
      <c r="O97" s="21">
        <f t="shared" si="9"/>
        <v>86532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58</v>
      </c>
      <c r="D98" s="75">
        <v>798.5</v>
      </c>
      <c r="E98" s="75">
        <v>2.4</v>
      </c>
      <c r="F98" s="75">
        <v>154.9</v>
      </c>
      <c r="G98" s="75">
        <v>38.9</v>
      </c>
      <c r="H98" s="75">
        <v>0.4</v>
      </c>
      <c r="I98" s="30">
        <f t="shared" si="7"/>
        <v>1053.1000000000001</v>
      </c>
      <c r="J98" s="76"/>
      <c r="K98" s="75"/>
      <c r="L98" s="75">
        <v>12.2</v>
      </c>
      <c r="M98" s="75">
        <v>60.2</v>
      </c>
      <c r="N98" s="31">
        <f t="shared" si="8"/>
        <v>72.400000000000006</v>
      </c>
      <c r="O98" s="32">
        <f t="shared" si="9"/>
        <v>1125.5000000000002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32.799999999999997</v>
      </c>
      <c r="D99" s="72">
        <v>186.91</v>
      </c>
      <c r="E99" s="72"/>
      <c r="F99" s="72">
        <v>86.05</v>
      </c>
      <c r="G99" s="72">
        <v>41.8</v>
      </c>
      <c r="H99" s="72"/>
      <c r="I99" s="27">
        <f t="shared" si="7"/>
        <v>347.56</v>
      </c>
      <c r="J99" s="73"/>
      <c r="K99" s="72"/>
      <c r="L99" s="72">
        <v>25.91</v>
      </c>
      <c r="M99" s="72">
        <v>50.15</v>
      </c>
      <c r="N99" s="28">
        <f t="shared" si="8"/>
        <v>76.06</v>
      </c>
      <c r="O99" s="29">
        <f t="shared" si="9"/>
        <v>423.62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11322</v>
      </c>
      <c r="D100" s="66">
        <v>50837</v>
      </c>
      <c r="E100" s="66"/>
      <c r="F100" s="66">
        <v>19867</v>
      </c>
      <c r="G100" s="66">
        <v>12445</v>
      </c>
      <c r="H100" s="66"/>
      <c r="I100" s="18">
        <f t="shared" si="7"/>
        <v>94471</v>
      </c>
      <c r="J100" s="67"/>
      <c r="K100" s="66"/>
      <c r="L100" s="66">
        <v>3029</v>
      </c>
      <c r="M100" s="66">
        <v>5720</v>
      </c>
      <c r="N100" s="20">
        <f t="shared" si="8"/>
        <v>8749</v>
      </c>
      <c r="O100" s="21">
        <f t="shared" si="9"/>
        <v>103220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137.80000000000001</v>
      </c>
      <c r="D101" s="75">
        <v>651.6</v>
      </c>
      <c r="E101" s="75"/>
      <c r="F101" s="75">
        <v>207.6</v>
      </c>
      <c r="G101" s="75">
        <v>152.80000000000001</v>
      </c>
      <c r="H101" s="75"/>
      <c r="I101" s="30">
        <f t="shared" si="7"/>
        <v>1149.8000000000002</v>
      </c>
      <c r="J101" s="76"/>
      <c r="K101" s="75"/>
      <c r="L101" s="75">
        <v>46.3</v>
      </c>
      <c r="M101" s="75">
        <v>87.3</v>
      </c>
      <c r="N101" s="31">
        <f t="shared" si="8"/>
        <v>133.6</v>
      </c>
      <c r="O101" s="32">
        <f t="shared" si="9"/>
        <v>1283.4000000000001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21.64</v>
      </c>
      <c r="D102" s="72">
        <v>126.2</v>
      </c>
      <c r="E102" s="72"/>
      <c r="F102" s="72">
        <v>55.86</v>
      </c>
      <c r="G102" s="72">
        <v>145.44</v>
      </c>
      <c r="H102" s="72"/>
      <c r="I102" s="27">
        <f t="shared" si="7"/>
        <v>349.14</v>
      </c>
      <c r="J102" s="73"/>
      <c r="K102" s="72"/>
      <c r="L102" s="72">
        <v>36.83</v>
      </c>
      <c r="M102" s="72">
        <v>87.23</v>
      </c>
      <c r="N102" s="28">
        <f t="shared" si="8"/>
        <v>124.06</v>
      </c>
      <c r="O102" s="29">
        <f t="shared" si="9"/>
        <v>473.2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8141</v>
      </c>
      <c r="D103" s="66">
        <v>36236</v>
      </c>
      <c r="E103" s="66"/>
      <c r="F103" s="66">
        <v>13806</v>
      </c>
      <c r="G103" s="66">
        <v>39959</v>
      </c>
      <c r="H103" s="66"/>
      <c r="I103" s="18">
        <f t="shared" si="7"/>
        <v>98142</v>
      </c>
      <c r="J103" s="67"/>
      <c r="K103" s="66"/>
      <c r="L103" s="66">
        <v>4415</v>
      </c>
      <c r="M103" s="66">
        <v>10100</v>
      </c>
      <c r="N103" s="20">
        <f t="shared" si="8"/>
        <v>14515</v>
      </c>
      <c r="O103" s="21">
        <f t="shared" si="9"/>
        <v>112657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81.400000000000006</v>
      </c>
      <c r="D104" s="75">
        <v>429</v>
      </c>
      <c r="E104" s="75"/>
      <c r="F104" s="75">
        <v>108.7</v>
      </c>
      <c r="G104" s="75">
        <v>420.4</v>
      </c>
      <c r="H104" s="75"/>
      <c r="I104" s="30">
        <f t="shared" si="7"/>
        <v>1039.5</v>
      </c>
      <c r="J104" s="76"/>
      <c r="K104" s="75"/>
      <c r="L104" s="75">
        <v>53.3</v>
      </c>
      <c r="M104" s="75">
        <v>121.4</v>
      </c>
      <c r="N104" s="31">
        <f t="shared" si="8"/>
        <v>174.7</v>
      </c>
      <c r="O104" s="32">
        <f t="shared" si="9"/>
        <v>1214.2</v>
      </c>
      <c r="P104" s="77">
        <v>8.33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21.51</v>
      </c>
      <c r="D105" s="72">
        <v>127.16</v>
      </c>
      <c r="E105" s="72"/>
      <c r="F105" s="72">
        <v>34.380000000000003</v>
      </c>
      <c r="G105" s="72">
        <v>143.77000000000001</v>
      </c>
      <c r="H105" s="72"/>
      <c r="I105" s="27">
        <f t="shared" si="7"/>
        <v>326.82</v>
      </c>
      <c r="J105" s="73"/>
      <c r="K105" s="72"/>
      <c r="L105" s="72">
        <v>58.33</v>
      </c>
      <c r="M105" s="72">
        <v>116.33</v>
      </c>
      <c r="N105" s="28">
        <f t="shared" si="8"/>
        <v>174.66</v>
      </c>
      <c r="O105" s="29">
        <f t="shared" si="9"/>
        <v>501.48</v>
      </c>
      <c r="P105" s="78">
        <v>8.2899999999999991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8184</v>
      </c>
      <c r="D106" s="66">
        <v>37330</v>
      </c>
      <c r="E106" s="66"/>
      <c r="F106" s="66">
        <v>8813</v>
      </c>
      <c r="G106" s="66">
        <v>45406</v>
      </c>
      <c r="H106" s="66"/>
      <c r="I106" s="18">
        <f t="shared" si="7"/>
        <v>99733</v>
      </c>
      <c r="J106" s="67"/>
      <c r="K106" s="66"/>
      <c r="L106" s="66">
        <v>7422</v>
      </c>
      <c r="M106" s="66">
        <v>14502</v>
      </c>
      <c r="N106" s="20">
        <f t="shared" si="8"/>
        <v>21924</v>
      </c>
      <c r="O106" s="21">
        <f t="shared" si="9"/>
        <v>121657</v>
      </c>
      <c r="P106" s="78">
        <v>0.31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73.5</v>
      </c>
      <c r="D107" s="75">
        <v>406.2</v>
      </c>
      <c r="E107" s="75"/>
      <c r="F107" s="75">
        <v>52.7</v>
      </c>
      <c r="G107" s="75">
        <v>358.2</v>
      </c>
      <c r="H107" s="75"/>
      <c r="I107" s="30">
        <f t="shared" si="7"/>
        <v>890.59999999999991</v>
      </c>
      <c r="J107" s="76"/>
      <c r="K107" s="75"/>
      <c r="L107" s="75">
        <v>88</v>
      </c>
      <c r="M107" s="75">
        <v>172</v>
      </c>
      <c r="N107" s="31">
        <f t="shared" si="8"/>
        <v>260</v>
      </c>
      <c r="O107" s="32">
        <f t="shared" si="9"/>
        <v>1150.5999999999999</v>
      </c>
      <c r="P107" s="78">
        <v>18.52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8.99</v>
      </c>
      <c r="D108" s="72">
        <v>70.17</v>
      </c>
      <c r="E108" s="72"/>
      <c r="F108" s="72">
        <v>36.06</v>
      </c>
      <c r="G108" s="72">
        <v>13.11</v>
      </c>
      <c r="H108" s="72">
        <v>0.26</v>
      </c>
      <c r="I108" s="27">
        <f t="shared" si="7"/>
        <v>128.58999999999997</v>
      </c>
      <c r="J108" s="73"/>
      <c r="K108" s="72"/>
      <c r="L108" s="72">
        <v>42.12</v>
      </c>
      <c r="M108" s="72">
        <v>117.08</v>
      </c>
      <c r="N108" s="28">
        <f t="shared" si="8"/>
        <v>159.19999999999999</v>
      </c>
      <c r="O108" s="29">
        <f t="shared" si="9"/>
        <v>287.78999999999996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3688</v>
      </c>
      <c r="D109" s="66">
        <v>22247</v>
      </c>
      <c r="E109" s="66"/>
      <c r="F109" s="66">
        <v>9595</v>
      </c>
      <c r="G109" s="66">
        <v>4262</v>
      </c>
      <c r="H109" s="66">
        <v>56</v>
      </c>
      <c r="I109" s="18">
        <f t="shared" si="7"/>
        <v>39848</v>
      </c>
      <c r="J109" s="67"/>
      <c r="K109" s="66"/>
      <c r="L109" s="66">
        <v>5561</v>
      </c>
      <c r="M109" s="66">
        <v>15440</v>
      </c>
      <c r="N109" s="20">
        <f t="shared" si="8"/>
        <v>21001</v>
      </c>
      <c r="O109" s="21">
        <f t="shared" si="9"/>
        <v>60849</v>
      </c>
      <c r="P109" s="78">
        <v>5.35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32.5</v>
      </c>
      <c r="D110" s="75">
        <v>193.7</v>
      </c>
      <c r="E110" s="75"/>
      <c r="F110" s="75">
        <v>57.5</v>
      </c>
      <c r="G110" s="75">
        <v>29.9</v>
      </c>
      <c r="H110" s="75">
        <v>0.7</v>
      </c>
      <c r="I110" s="30">
        <f t="shared" si="7"/>
        <v>314.29999999999995</v>
      </c>
      <c r="J110" s="76"/>
      <c r="K110" s="75"/>
      <c r="L110" s="75">
        <v>54.7</v>
      </c>
      <c r="M110" s="75">
        <v>154.80000000000001</v>
      </c>
      <c r="N110" s="31">
        <f t="shared" si="8"/>
        <v>209.5</v>
      </c>
      <c r="O110" s="32">
        <f t="shared" si="9"/>
        <v>523.79999999999995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4.45</v>
      </c>
      <c r="D111" s="72">
        <v>58.71</v>
      </c>
      <c r="E111" s="72">
        <v>0.2</v>
      </c>
      <c r="F111" s="72">
        <v>17.93</v>
      </c>
      <c r="G111" s="72">
        <v>1.41</v>
      </c>
      <c r="H111" s="72"/>
      <c r="I111" s="27">
        <f t="shared" si="7"/>
        <v>82.7</v>
      </c>
      <c r="J111" s="73"/>
      <c r="K111" s="72"/>
      <c r="L111" s="72">
        <v>20.41</v>
      </c>
      <c r="M111" s="72">
        <v>31.04</v>
      </c>
      <c r="N111" s="28">
        <f t="shared" si="8"/>
        <v>51.45</v>
      </c>
      <c r="O111" s="29">
        <f t="shared" si="9"/>
        <v>134.15</v>
      </c>
      <c r="P111" s="33">
        <f>SUM(P104:P110)</f>
        <v>40.799999999999997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1827</v>
      </c>
      <c r="D112" s="66">
        <v>18655</v>
      </c>
      <c r="E112" s="66">
        <v>63</v>
      </c>
      <c r="F112" s="66">
        <v>4860</v>
      </c>
      <c r="G112" s="66">
        <v>474</v>
      </c>
      <c r="H112" s="66"/>
      <c r="I112" s="18">
        <f t="shared" si="7"/>
        <v>25879</v>
      </c>
      <c r="J112" s="67"/>
      <c r="K112" s="66"/>
      <c r="L112" s="66">
        <v>2696</v>
      </c>
      <c r="M112" s="66">
        <v>4100</v>
      </c>
      <c r="N112" s="20">
        <f t="shared" si="8"/>
        <v>6796</v>
      </c>
      <c r="O112" s="21">
        <f t="shared" si="9"/>
        <v>32675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1.8</v>
      </c>
      <c r="D113" s="75">
        <v>18.600000000000001</v>
      </c>
      <c r="E113" s="75">
        <v>0.1</v>
      </c>
      <c r="F113" s="75">
        <v>24.3</v>
      </c>
      <c r="G113" s="75">
        <v>0.5</v>
      </c>
      <c r="H113" s="75"/>
      <c r="I113" s="30">
        <f t="shared" si="7"/>
        <v>45.300000000000004</v>
      </c>
      <c r="J113" s="76"/>
      <c r="K113" s="75"/>
      <c r="L113" s="75">
        <v>2.8</v>
      </c>
      <c r="M113" s="75">
        <v>4.2</v>
      </c>
      <c r="N113" s="31">
        <f t="shared" si="8"/>
        <v>7</v>
      </c>
      <c r="O113" s="32">
        <f t="shared" si="9"/>
        <v>52.300000000000004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8.98</v>
      </c>
      <c r="D114" s="72">
        <v>145.36000000000001</v>
      </c>
      <c r="E114" s="72"/>
      <c r="F114" s="72">
        <v>10.16</v>
      </c>
      <c r="G114" s="72">
        <v>2.38</v>
      </c>
      <c r="H114" s="72">
        <v>0.12</v>
      </c>
      <c r="I114" s="27">
        <f t="shared" si="7"/>
        <v>167</v>
      </c>
      <c r="J114" s="73"/>
      <c r="K114" s="72"/>
      <c r="L114" s="72">
        <v>11.97</v>
      </c>
      <c r="M114" s="72">
        <v>41.65</v>
      </c>
      <c r="N114" s="28">
        <f t="shared" si="8"/>
        <v>53.62</v>
      </c>
      <c r="O114" s="29">
        <f t="shared" si="9"/>
        <v>220.62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3684</v>
      </c>
      <c r="D115" s="66">
        <v>43895</v>
      </c>
      <c r="E115" s="66"/>
      <c r="F115" s="66">
        <v>2807</v>
      </c>
      <c r="G115" s="66">
        <v>799</v>
      </c>
      <c r="H115" s="66">
        <v>29</v>
      </c>
      <c r="I115" s="18">
        <f t="shared" si="7"/>
        <v>51214</v>
      </c>
      <c r="J115" s="67"/>
      <c r="K115" s="66"/>
      <c r="L115" s="66">
        <v>1582</v>
      </c>
      <c r="M115" s="66">
        <v>5497</v>
      </c>
      <c r="N115" s="20">
        <f t="shared" si="8"/>
        <v>7079</v>
      </c>
      <c r="O115" s="21">
        <f t="shared" si="9"/>
        <v>58293</v>
      </c>
      <c r="P115" s="82">
        <v>0.13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3.5</v>
      </c>
      <c r="D116" s="84">
        <v>44</v>
      </c>
      <c r="E116" s="84"/>
      <c r="F116" s="84">
        <v>11.4</v>
      </c>
      <c r="G116" s="84">
        <v>0.8</v>
      </c>
      <c r="H116" s="84">
        <v>0.3</v>
      </c>
      <c r="I116" s="46">
        <f t="shared" si="7"/>
        <v>59.999999999999993</v>
      </c>
      <c r="J116" s="85"/>
      <c r="K116" s="84"/>
      <c r="L116" s="84">
        <v>1.4</v>
      </c>
      <c r="M116" s="84">
        <v>5.5</v>
      </c>
      <c r="N116" s="47">
        <f t="shared" si="8"/>
        <v>6.9</v>
      </c>
      <c r="O116" s="43">
        <f t="shared" si="9"/>
        <v>66.899999999999991</v>
      </c>
      <c r="P116" s="44">
        <f>SUM(O136,P111,P112,P115)</f>
        <v>3804.9400000000005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1.34</v>
      </c>
      <c r="D121" s="63">
        <v>49.79</v>
      </c>
      <c r="E121" s="63"/>
      <c r="F121" s="63">
        <v>0.55000000000000004</v>
      </c>
      <c r="G121" s="63"/>
      <c r="H121" s="63">
        <v>0.05</v>
      </c>
      <c r="I121" s="11">
        <f t="shared" si="7"/>
        <v>51.73</v>
      </c>
      <c r="J121" s="64"/>
      <c r="K121" s="63"/>
      <c r="L121" s="63">
        <v>1.51</v>
      </c>
      <c r="M121" s="63">
        <v>9.7899999999999991</v>
      </c>
      <c r="N121" s="13">
        <f t="shared" si="8"/>
        <v>11.299999999999999</v>
      </c>
      <c r="O121" s="14">
        <f t="shared" si="9"/>
        <v>63.029999999999994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550</v>
      </c>
      <c r="D122" s="66">
        <v>15787</v>
      </c>
      <c r="E122" s="66"/>
      <c r="F122" s="66">
        <v>155</v>
      </c>
      <c r="G122" s="66"/>
      <c r="H122" s="66">
        <v>13</v>
      </c>
      <c r="I122" s="18">
        <f t="shared" si="7"/>
        <v>16505</v>
      </c>
      <c r="J122" s="67"/>
      <c r="K122" s="66"/>
      <c r="L122" s="66">
        <v>199</v>
      </c>
      <c r="M122" s="66">
        <v>1293</v>
      </c>
      <c r="N122" s="20">
        <f t="shared" si="8"/>
        <v>1492</v>
      </c>
      <c r="O122" s="21">
        <f t="shared" si="9"/>
        <v>17997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0.6</v>
      </c>
      <c r="D123" s="75">
        <v>16.100000000000001</v>
      </c>
      <c r="E123" s="75"/>
      <c r="F123" s="75">
        <v>0.5</v>
      </c>
      <c r="G123" s="75"/>
      <c r="H123" s="75">
        <v>0.1</v>
      </c>
      <c r="I123" s="30">
        <f t="shared" si="7"/>
        <v>17.300000000000004</v>
      </c>
      <c r="J123" s="76"/>
      <c r="K123" s="75"/>
      <c r="L123" s="75">
        <v>0.2</v>
      </c>
      <c r="M123" s="75">
        <v>1.2</v>
      </c>
      <c r="N123" s="31">
        <f t="shared" si="8"/>
        <v>1.4</v>
      </c>
      <c r="O123" s="32">
        <f t="shared" si="9"/>
        <v>18.700000000000003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5.01</v>
      </c>
      <c r="D124" s="72">
        <v>48.29</v>
      </c>
      <c r="E124" s="72">
        <v>17.55</v>
      </c>
      <c r="F124" s="72">
        <v>2.5299999999999998</v>
      </c>
      <c r="G124" s="72">
        <v>0.17</v>
      </c>
      <c r="H124" s="72">
        <v>4.25</v>
      </c>
      <c r="I124" s="27">
        <f t="shared" si="7"/>
        <v>77.8</v>
      </c>
      <c r="J124" s="73"/>
      <c r="K124" s="72"/>
      <c r="L124" s="72">
        <v>1.91</v>
      </c>
      <c r="M124" s="72">
        <v>45.45</v>
      </c>
      <c r="N124" s="28">
        <f t="shared" si="8"/>
        <v>47.36</v>
      </c>
      <c r="O124" s="29">
        <f t="shared" si="9"/>
        <v>125.16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2054</v>
      </c>
      <c r="D125" s="66">
        <v>15051</v>
      </c>
      <c r="E125" s="66">
        <v>5563</v>
      </c>
      <c r="F125" s="66">
        <v>713</v>
      </c>
      <c r="G125" s="66">
        <v>57</v>
      </c>
      <c r="H125" s="66">
        <v>1064</v>
      </c>
      <c r="I125" s="18">
        <f t="shared" si="7"/>
        <v>24502</v>
      </c>
      <c r="J125" s="67"/>
      <c r="K125" s="66"/>
      <c r="L125" s="66">
        <v>252</v>
      </c>
      <c r="M125" s="66">
        <v>5999</v>
      </c>
      <c r="N125" s="20">
        <f t="shared" si="8"/>
        <v>6251</v>
      </c>
      <c r="O125" s="21">
        <f t="shared" si="9"/>
        <v>30753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1.9</v>
      </c>
      <c r="D126" s="75">
        <v>15</v>
      </c>
      <c r="E126" s="75">
        <v>5.7</v>
      </c>
      <c r="F126" s="75">
        <v>2.1</v>
      </c>
      <c r="G126" s="75">
        <v>0.1</v>
      </c>
      <c r="H126" s="75">
        <v>9.6999999999999993</v>
      </c>
      <c r="I126" s="30">
        <f t="shared" si="7"/>
        <v>34.5</v>
      </c>
      <c r="J126" s="76"/>
      <c r="K126" s="75"/>
      <c r="L126" s="75">
        <v>0.3</v>
      </c>
      <c r="M126" s="75">
        <v>6</v>
      </c>
      <c r="N126" s="31">
        <f t="shared" si="8"/>
        <v>6.3</v>
      </c>
      <c r="O126" s="32">
        <f t="shared" si="9"/>
        <v>40.799999999999997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3.99</v>
      </c>
      <c r="D127" s="72">
        <v>14.11</v>
      </c>
      <c r="E127" s="72">
        <v>0.12</v>
      </c>
      <c r="F127" s="72">
        <v>1.47</v>
      </c>
      <c r="G127" s="72"/>
      <c r="H127" s="72"/>
      <c r="I127" s="27">
        <f t="shared" si="7"/>
        <v>19.690000000000001</v>
      </c>
      <c r="J127" s="73"/>
      <c r="K127" s="72"/>
      <c r="L127" s="72"/>
      <c r="M127" s="72">
        <v>0.24</v>
      </c>
      <c r="N127" s="28">
        <f t="shared" si="8"/>
        <v>0.24</v>
      </c>
      <c r="O127" s="29">
        <f t="shared" si="9"/>
        <v>19.93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1635</v>
      </c>
      <c r="D128" s="66">
        <v>4457</v>
      </c>
      <c r="E128" s="66">
        <v>38</v>
      </c>
      <c r="F128" s="66">
        <v>431</v>
      </c>
      <c r="G128" s="66"/>
      <c r="H128" s="66"/>
      <c r="I128" s="18">
        <f t="shared" si="7"/>
        <v>6561</v>
      </c>
      <c r="J128" s="67"/>
      <c r="K128" s="66"/>
      <c r="L128" s="66"/>
      <c r="M128" s="66">
        <v>32</v>
      </c>
      <c r="N128" s="20">
        <f t="shared" si="8"/>
        <v>32</v>
      </c>
      <c r="O128" s="21">
        <f t="shared" si="9"/>
        <v>6593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1.7</v>
      </c>
      <c r="D129" s="75">
        <v>4.4000000000000004</v>
      </c>
      <c r="E129" s="75">
        <v>0</v>
      </c>
      <c r="F129" s="75">
        <v>0.9</v>
      </c>
      <c r="G129" s="75"/>
      <c r="H129" s="75"/>
      <c r="I129" s="30">
        <f t="shared" si="7"/>
        <v>7.0000000000000009</v>
      </c>
      <c r="J129" s="76"/>
      <c r="K129" s="75"/>
      <c r="L129" s="75"/>
      <c r="M129" s="75">
        <v>0</v>
      </c>
      <c r="N129" s="31">
        <f t="shared" si="8"/>
        <v>0</v>
      </c>
      <c r="O129" s="32">
        <f t="shared" si="9"/>
        <v>7.0000000000000009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126.39</v>
      </c>
      <c r="D130" s="63">
        <v>2015.81</v>
      </c>
      <c r="E130" s="63">
        <v>18.559999999999999</v>
      </c>
      <c r="F130" s="63">
        <v>319.58999999999997</v>
      </c>
      <c r="G130" s="63">
        <v>359.49</v>
      </c>
      <c r="H130" s="63">
        <v>5.35</v>
      </c>
      <c r="I130" s="11">
        <f t="shared" si="7"/>
        <v>2845.19</v>
      </c>
      <c r="J130" s="64"/>
      <c r="K130" s="63"/>
      <c r="L130" s="63">
        <v>229.92</v>
      </c>
      <c r="M130" s="63">
        <v>633.28</v>
      </c>
      <c r="N130" s="13">
        <f>SUM(J130:M130)</f>
        <v>863.19999999999993</v>
      </c>
      <c r="O130" s="14">
        <f t="shared" si="9"/>
        <v>3708.39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47107</v>
      </c>
      <c r="D131" s="66">
        <v>516218</v>
      </c>
      <c r="E131" s="66">
        <v>5852</v>
      </c>
      <c r="F131" s="66">
        <v>77528</v>
      </c>
      <c r="G131" s="66">
        <v>106610</v>
      </c>
      <c r="H131" s="66">
        <v>1256</v>
      </c>
      <c r="I131" s="18">
        <f t="shared" si="7"/>
        <v>754571</v>
      </c>
      <c r="J131" s="67"/>
      <c r="K131" s="66"/>
      <c r="L131" s="66">
        <v>28022</v>
      </c>
      <c r="M131" s="66">
        <v>73442</v>
      </c>
      <c r="N131" s="20">
        <f t="shared" si="8"/>
        <v>101464</v>
      </c>
      <c r="O131" s="21">
        <f t="shared" si="9"/>
        <v>856035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415.4</v>
      </c>
      <c r="D132" s="75">
        <v>6706.5</v>
      </c>
      <c r="E132" s="75">
        <v>8.1999999999999993</v>
      </c>
      <c r="F132" s="75">
        <v>647.79999999999995</v>
      </c>
      <c r="G132" s="75">
        <v>1005.6</v>
      </c>
      <c r="H132" s="75">
        <v>13.2</v>
      </c>
      <c r="I132" s="30">
        <f t="shared" ref="I132:I138" si="10">SUM(C132:H132)</f>
        <v>8796.7000000000007</v>
      </c>
      <c r="J132" s="76"/>
      <c r="K132" s="75"/>
      <c r="L132" s="75">
        <v>321.8</v>
      </c>
      <c r="M132" s="75">
        <v>843.1</v>
      </c>
      <c r="N132" s="31">
        <f t="shared" ref="N132:N138" si="11">SUM(J132:M132)</f>
        <v>1164.9000000000001</v>
      </c>
      <c r="O132" s="32">
        <f t="shared" ref="O132:O138" si="12">SUM(N132,I132)</f>
        <v>9961.6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126.39</v>
      </c>
      <c r="D133" s="72">
        <v>1687.84</v>
      </c>
      <c r="E133" s="72">
        <v>18.559999999999999</v>
      </c>
      <c r="F133" s="72">
        <v>319.49</v>
      </c>
      <c r="G133" s="72">
        <v>359.15</v>
      </c>
      <c r="H133" s="72">
        <v>4.68</v>
      </c>
      <c r="I133" s="27">
        <f t="shared" si="10"/>
        <v>2516.1099999999997</v>
      </c>
      <c r="J133" s="73"/>
      <c r="K133" s="72"/>
      <c r="L133" s="72">
        <v>229.92</v>
      </c>
      <c r="M133" s="72">
        <v>628.66999999999996</v>
      </c>
      <c r="N133" s="28">
        <f t="shared" si="11"/>
        <v>858.58999999999992</v>
      </c>
      <c r="O133" s="29">
        <f t="shared" si="12"/>
        <v>3374.7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47107</v>
      </c>
      <c r="D134" s="66">
        <v>453197</v>
      </c>
      <c r="E134" s="66">
        <v>5852</v>
      </c>
      <c r="F134" s="66">
        <v>77512</v>
      </c>
      <c r="G134" s="66">
        <v>106549</v>
      </c>
      <c r="H134" s="66">
        <v>1162</v>
      </c>
      <c r="I134" s="18">
        <f t="shared" si="10"/>
        <v>691379</v>
      </c>
      <c r="J134" s="67"/>
      <c r="K134" s="66"/>
      <c r="L134" s="66">
        <v>28022</v>
      </c>
      <c r="M134" s="66">
        <v>73329</v>
      </c>
      <c r="N134" s="20">
        <f t="shared" si="11"/>
        <v>101351</v>
      </c>
      <c r="O134" s="21">
        <f t="shared" si="12"/>
        <v>792730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415.4</v>
      </c>
      <c r="D135" s="84">
        <v>5101.7</v>
      </c>
      <c r="E135" s="84">
        <v>8.1999999999999993</v>
      </c>
      <c r="F135" s="84">
        <v>647.4</v>
      </c>
      <c r="G135" s="84">
        <v>1004</v>
      </c>
      <c r="H135" s="84">
        <v>10.8</v>
      </c>
      <c r="I135" s="46">
        <f t="shared" si="10"/>
        <v>7187.4999999999991</v>
      </c>
      <c r="J135" s="85"/>
      <c r="K135" s="84"/>
      <c r="L135" s="84">
        <v>321.8</v>
      </c>
      <c r="M135" s="84">
        <v>834.9</v>
      </c>
      <c r="N135" s="47">
        <f t="shared" si="11"/>
        <v>1156.7</v>
      </c>
      <c r="O135" s="43">
        <f t="shared" si="12"/>
        <v>8344.1999999999989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126.47</v>
      </c>
      <c r="D136" s="54">
        <f t="shared" si="13"/>
        <v>2069.86</v>
      </c>
      <c r="E136" s="54">
        <f t="shared" si="13"/>
        <v>18.560000000000002</v>
      </c>
      <c r="F136" s="54">
        <f t="shared" si="13"/>
        <v>319.59000000000003</v>
      </c>
      <c r="G136" s="54">
        <f t="shared" si="13"/>
        <v>359.49</v>
      </c>
      <c r="H136" s="54">
        <f t="shared" si="13"/>
        <v>5.35</v>
      </c>
      <c r="I136" s="55">
        <f t="shared" si="10"/>
        <v>2899.32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229.92</v>
      </c>
      <c r="M136" s="54">
        <f t="shared" si="14"/>
        <v>634.77</v>
      </c>
      <c r="N136" s="57">
        <f t="shared" si="11"/>
        <v>864.68999999999994</v>
      </c>
      <c r="O136" s="58">
        <f t="shared" si="12"/>
        <v>3764.01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47115</v>
      </c>
      <c r="D137" s="17">
        <f t="shared" si="13"/>
        <v>526551</v>
      </c>
      <c r="E137" s="17">
        <f t="shared" si="13"/>
        <v>5852</v>
      </c>
      <c r="F137" s="17">
        <f t="shared" si="13"/>
        <v>77528</v>
      </c>
      <c r="G137" s="17">
        <f t="shared" si="13"/>
        <v>106610</v>
      </c>
      <c r="H137" s="17">
        <f t="shared" si="13"/>
        <v>1256</v>
      </c>
      <c r="I137" s="18">
        <f t="shared" si="10"/>
        <v>764912</v>
      </c>
      <c r="J137" s="19">
        <f t="shared" si="14"/>
        <v>0</v>
      </c>
      <c r="K137" s="17">
        <f t="shared" si="14"/>
        <v>0</v>
      </c>
      <c r="L137" s="17">
        <f t="shared" si="14"/>
        <v>28022</v>
      </c>
      <c r="M137" s="17">
        <f t="shared" si="14"/>
        <v>73451</v>
      </c>
      <c r="N137" s="20">
        <f t="shared" si="11"/>
        <v>101473</v>
      </c>
      <c r="O137" s="21">
        <f t="shared" si="12"/>
        <v>866385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416</v>
      </c>
      <c r="D138" s="40">
        <f t="shared" si="13"/>
        <v>7282.7000000000007</v>
      </c>
      <c r="E138" s="40">
        <f t="shared" si="13"/>
        <v>8.1999999999999993</v>
      </c>
      <c r="F138" s="40">
        <f t="shared" si="13"/>
        <v>647.79999999999995</v>
      </c>
      <c r="G138" s="40">
        <f t="shared" si="13"/>
        <v>1005.5999999999999</v>
      </c>
      <c r="H138" s="40">
        <f t="shared" si="13"/>
        <v>13.2</v>
      </c>
      <c r="I138" s="46">
        <f t="shared" si="10"/>
        <v>9373.5000000000018</v>
      </c>
      <c r="J138" s="42">
        <f t="shared" si="14"/>
        <v>0</v>
      </c>
      <c r="K138" s="40">
        <f t="shared" si="14"/>
        <v>0</v>
      </c>
      <c r="L138" s="40">
        <f t="shared" si="14"/>
        <v>321.79999999999995</v>
      </c>
      <c r="M138" s="40">
        <f t="shared" si="14"/>
        <v>844.40000000000009</v>
      </c>
      <c r="N138" s="47">
        <f t="shared" si="11"/>
        <v>1166.2</v>
      </c>
      <c r="O138" s="43">
        <f t="shared" si="12"/>
        <v>10539.700000000003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A8FC3-8055-42CF-8F38-BE98D005EB7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>
        <v>3.68</v>
      </c>
      <c r="M5" s="63"/>
      <c r="N5" s="13">
        <f t="shared" ref="N5:N58" si="1">SUM(J5:M5)</f>
        <v>3.68</v>
      </c>
      <c r="O5" s="14">
        <f>SUM(N5,I5)</f>
        <v>3.68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>
        <v>0</v>
      </c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>
        <v>0</v>
      </c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3.76</v>
      </c>
      <c r="E8" s="72"/>
      <c r="F8" s="72"/>
      <c r="G8" s="72"/>
      <c r="H8" s="72"/>
      <c r="I8" s="27">
        <f t="shared" si="0"/>
        <v>3.76</v>
      </c>
      <c r="J8" s="73"/>
      <c r="K8" s="72"/>
      <c r="L8" s="72">
        <v>0.38</v>
      </c>
      <c r="M8" s="72"/>
      <c r="N8" s="28">
        <f t="shared" si="1"/>
        <v>0.38</v>
      </c>
      <c r="O8" s="29">
        <f t="shared" si="2"/>
        <v>4.1399999999999997</v>
      </c>
      <c r="P8" s="22" t="s">
        <v>25</v>
      </c>
      <c r="Q8" s="129" t="s">
        <v>131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>
        <v>4</v>
      </c>
      <c r="M9" s="66"/>
      <c r="N9" s="20">
        <f t="shared" si="1"/>
        <v>4</v>
      </c>
      <c r="O9" s="21">
        <f t="shared" si="2"/>
        <v>4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>
        <v>0.6</v>
      </c>
      <c r="M10" s="75"/>
      <c r="N10" s="31">
        <f t="shared" si="1"/>
        <v>0.6</v>
      </c>
      <c r="O10" s="32">
        <f t="shared" si="2"/>
        <v>0.6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>
        <v>2.48</v>
      </c>
      <c r="D11" s="72">
        <v>0.82</v>
      </c>
      <c r="E11" s="72"/>
      <c r="F11" s="72"/>
      <c r="G11" s="72"/>
      <c r="H11" s="72"/>
      <c r="I11" s="27">
        <f t="shared" si="0"/>
        <v>3.3</v>
      </c>
      <c r="J11" s="73"/>
      <c r="K11" s="72"/>
      <c r="L11" s="72"/>
      <c r="M11" s="72">
        <v>2.5299999999999998</v>
      </c>
      <c r="N11" s="28">
        <f t="shared" si="1"/>
        <v>2.5299999999999998</v>
      </c>
      <c r="O11" s="29">
        <f t="shared" si="2"/>
        <v>5.83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>
        <v>241</v>
      </c>
      <c r="D12" s="66">
        <v>47</v>
      </c>
      <c r="E12" s="66"/>
      <c r="F12" s="66"/>
      <c r="G12" s="66"/>
      <c r="H12" s="66"/>
      <c r="I12" s="18">
        <f t="shared" si="0"/>
        <v>288</v>
      </c>
      <c r="J12" s="67"/>
      <c r="K12" s="66"/>
      <c r="L12" s="66"/>
      <c r="M12" s="66">
        <v>57</v>
      </c>
      <c r="N12" s="20">
        <f t="shared" si="1"/>
        <v>57</v>
      </c>
      <c r="O12" s="21">
        <f t="shared" si="2"/>
        <v>345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>
        <v>48.8</v>
      </c>
      <c r="D13" s="75">
        <v>10.1</v>
      </c>
      <c r="E13" s="75"/>
      <c r="F13" s="75"/>
      <c r="G13" s="75"/>
      <c r="H13" s="75"/>
      <c r="I13" s="30">
        <f t="shared" si="0"/>
        <v>58.9</v>
      </c>
      <c r="J13" s="76"/>
      <c r="K13" s="75"/>
      <c r="L13" s="75"/>
      <c r="M13" s="75">
        <v>4.8</v>
      </c>
      <c r="N13" s="31">
        <f t="shared" si="1"/>
        <v>4.8</v>
      </c>
      <c r="O13" s="32">
        <f t="shared" si="2"/>
        <v>63.699999999999996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>
        <v>1.3</v>
      </c>
      <c r="D14" s="72">
        <v>62.77</v>
      </c>
      <c r="E14" s="72"/>
      <c r="F14" s="72">
        <v>0.12</v>
      </c>
      <c r="G14" s="72"/>
      <c r="H14" s="72"/>
      <c r="I14" s="27">
        <f t="shared" si="0"/>
        <v>64.190000000000012</v>
      </c>
      <c r="J14" s="73"/>
      <c r="K14" s="72"/>
      <c r="L14" s="72">
        <v>3.69</v>
      </c>
      <c r="M14" s="72">
        <v>55.93</v>
      </c>
      <c r="N14" s="28">
        <f t="shared" si="1"/>
        <v>59.62</v>
      </c>
      <c r="O14" s="29">
        <f t="shared" si="2"/>
        <v>123.81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>
        <v>188</v>
      </c>
      <c r="D15" s="66">
        <v>4157</v>
      </c>
      <c r="E15" s="66"/>
      <c r="F15" s="66">
        <v>12</v>
      </c>
      <c r="G15" s="66"/>
      <c r="H15" s="66"/>
      <c r="I15" s="18">
        <f t="shared" si="0"/>
        <v>4357</v>
      </c>
      <c r="J15" s="67"/>
      <c r="K15" s="66"/>
      <c r="L15" s="66">
        <v>125</v>
      </c>
      <c r="M15" s="66">
        <v>1514</v>
      </c>
      <c r="N15" s="20">
        <f t="shared" si="1"/>
        <v>1639</v>
      </c>
      <c r="O15" s="21">
        <f t="shared" si="2"/>
        <v>5996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>
        <v>14.6</v>
      </c>
      <c r="D16" s="75">
        <v>380.1</v>
      </c>
      <c r="E16" s="75"/>
      <c r="F16" s="75">
        <v>1</v>
      </c>
      <c r="G16" s="75"/>
      <c r="H16" s="75"/>
      <c r="I16" s="30">
        <f t="shared" si="0"/>
        <v>395.70000000000005</v>
      </c>
      <c r="J16" s="76"/>
      <c r="K16" s="75"/>
      <c r="L16" s="75">
        <v>8.1999999999999993</v>
      </c>
      <c r="M16" s="75">
        <v>99.2</v>
      </c>
      <c r="N16" s="31">
        <f t="shared" si="1"/>
        <v>107.4</v>
      </c>
      <c r="O16" s="32">
        <f t="shared" si="2"/>
        <v>503.1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>
        <v>0.81</v>
      </c>
      <c r="D17" s="72">
        <v>43.73</v>
      </c>
      <c r="E17" s="72">
        <v>0.05</v>
      </c>
      <c r="F17" s="72"/>
      <c r="G17" s="72"/>
      <c r="H17" s="72">
        <v>0.06</v>
      </c>
      <c r="I17" s="27">
        <f t="shared" si="0"/>
        <v>44.65</v>
      </c>
      <c r="J17" s="73"/>
      <c r="K17" s="72"/>
      <c r="L17" s="72">
        <v>3.63</v>
      </c>
      <c r="M17" s="72">
        <v>34.07</v>
      </c>
      <c r="N17" s="28">
        <f t="shared" si="1"/>
        <v>37.700000000000003</v>
      </c>
      <c r="O17" s="29">
        <f t="shared" si="2"/>
        <v>82.35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>
        <v>481</v>
      </c>
      <c r="D18" s="66">
        <v>6247</v>
      </c>
      <c r="E18" s="66">
        <v>6</v>
      </c>
      <c r="F18" s="66"/>
      <c r="G18" s="66"/>
      <c r="H18" s="66">
        <v>3</v>
      </c>
      <c r="I18" s="18">
        <f t="shared" si="0"/>
        <v>6737</v>
      </c>
      <c r="J18" s="67"/>
      <c r="K18" s="66"/>
      <c r="L18" s="66">
        <v>145</v>
      </c>
      <c r="M18" s="66">
        <v>1627</v>
      </c>
      <c r="N18" s="20">
        <f t="shared" si="1"/>
        <v>1772</v>
      </c>
      <c r="O18" s="21">
        <f t="shared" si="2"/>
        <v>8509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>
        <v>24.3</v>
      </c>
      <c r="D19" s="75">
        <v>381.2</v>
      </c>
      <c r="E19" s="75">
        <v>0.4</v>
      </c>
      <c r="F19" s="75"/>
      <c r="G19" s="75"/>
      <c r="H19" s="75">
        <v>0.2</v>
      </c>
      <c r="I19" s="30">
        <f t="shared" si="0"/>
        <v>406.09999999999997</v>
      </c>
      <c r="J19" s="76"/>
      <c r="K19" s="75"/>
      <c r="L19" s="75">
        <v>7</v>
      </c>
      <c r="M19" s="75">
        <v>79.400000000000006</v>
      </c>
      <c r="N19" s="31">
        <f t="shared" si="1"/>
        <v>86.4</v>
      </c>
      <c r="O19" s="32">
        <f t="shared" si="2"/>
        <v>492.5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>
        <v>6.67</v>
      </c>
      <c r="D20" s="72">
        <v>77.290000000000006</v>
      </c>
      <c r="E20" s="72"/>
      <c r="F20" s="72"/>
      <c r="G20" s="72"/>
      <c r="H20" s="72"/>
      <c r="I20" s="27">
        <f t="shared" si="0"/>
        <v>83.960000000000008</v>
      </c>
      <c r="J20" s="73"/>
      <c r="K20" s="72"/>
      <c r="L20" s="72">
        <v>0.11</v>
      </c>
      <c r="M20" s="72">
        <v>18.739999999999998</v>
      </c>
      <c r="N20" s="28">
        <f t="shared" si="1"/>
        <v>18.849999999999998</v>
      </c>
      <c r="O20" s="29">
        <f t="shared" si="2"/>
        <v>102.81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>
        <v>1442</v>
      </c>
      <c r="D21" s="66">
        <v>11161</v>
      </c>
      <c r="E21" s="66"/>
      <c r="F21" s="66"/>
      <c r="G21" s="66"/>
      <c r="H21" s="66"/>
      <c r="I21" s="18">
        <f t="shared" si="0"/>
        <v>12603</v>
      </c>
      <c r="J21" s="67"/>
      <c r="K21" s="66"/>
      <c r="L21" s="66">
        <v>6</v>
      </c>
      <c r="M21" s="66">
        <v>812</v>
      </c>
      <c r="N21" s="20">
        <f t="shared" si="1"/>
        <v>818</v>
      </c>
      <c r="O21" s="21">
        <f t="shared" si="2"/>
        <v>13421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>
        <v>53.5</v>
      </c>
      <c r="D22" s="75">
        <v>470.4</v>
      </c>
      <c r="E22" s="75"/>
      <c r="F22" s="75"/>
      <c r="G22" s="75"/>
      <c r="H22" s="75"/>
      <c r="I22" s="30">
        <f t="shared" si="0"/>
        <v>523.9</v>
      </c>
      <c r="J22" s="76"/>
      <c r="K22" s="75"/>
      <c r="L22" s="75">
        <v>0.2</v>
      </c>
      <c r="M22" s="75">
        <v>30.6</v>
      </c>
      <c r="N22" s="31">
        <f t="shared" si="1"/>
        <v>30.8</v>
      </c>
      <c r="O22" s="32">
        <f t="shared" si="2"/>
        <v>554.69999999999993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2.97</v>
      </c>
      <c r="D23" s="72">
        <v>140.59</v>
      </c>
      <c r="E23" s="72"/>
      <c r="F23" s="72"/>
      <c r="G23" s="72"/>
      <c r="H23" s="72"/>
      <c r="I23" s="27">
        <f t="shared" si="0"/>
        <v>143.56</v>
      </c>
      <c r="J23" s="73"/>
      <c r="K23" s="72"/>
      <c r="L23" s="72">
        <v>0.27</v>
      </c>
      <c r="M23" s="72">
        <v>45.64</v>
      </c>
      <c r="N23" s="28">
        <f t="shared" si="1"/>
        <v>45.910000000000004</v>
      </c>
      <c r="O23" s="29">
        <f t="shared" si="2"/>
        <v>189.47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811</v>
      </c>
      <c r="D24" s="66">
        <v>23184</v>
      </c>
      <c r="E24" s="66"/>
      <c r="F24" s="66"/>
      <c r="G24" s="66"/>
      <c r="H24" s="66"/>
      <c r="I24" s="18">
        <f t="shared" si="0"/>
        <v>23995</v>
      </c>
      <c r="J24" s="67"/>
      <c r="K24" s="66"/>
      <c r="L24" s="66">
        <v>18</v>
      </c>
      <c r="M24" s="66">
        <v>2429</v>
      </c>
      <c r="N24" s="20">
        <f t="shared" si="1"/>
        <v>2447</v>
      </c>
      <c r="O24" s="21">
        <f t="shared" si="2"/>
        <v>26442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21.2</v>
      </c>
      <c r="D25" s="75">
        <v>787.2</v>
      </c>
      <c r="E25" s="75"/>
      <c r="F25" s="75"/>
      <c r="G25" s="75"/>
      <c r="H25" s="75"/>
      <c r="I25" s="30">
        <f t="shared" si="0"/>
        <v>808.40000000000009</v>
      </c>
      <c r="J25" s="76"/>
      <c r="K25" s="75"/>
      <c r="L25" s="75">
        <v>0.6</v>
      </c>
      <c r="M25" s="75">
        <v>78.599999999999994</v>
      </c>
      <c r="N25" s="31">
        <f t="shared" si="1"/>
        <v>79.199999999999989</v>
      </c>
      <c r="O25" s="32">
        <f t="shared" si="2"/>
        <v>887.60000000000014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10.39</v>
      </c>
      <c r="D26" s="72">
        <v>166.34</v>
      </c>
      <c r="E26" s="72"/>
      <c r="F26" s="72"/>
      <c r="G26" s="72">
        <v>0.13</v>
      </c>
      <c r="H26" s="72">
        <v>0.15</v>
      </c>
      <c r="I26" s="27">
        <f t="shared" si="0"/>
        <v>177.01000000000002</v>
      </c>
      <c r="J26" s="73"/>
      <c r="K26" s="72"/>
      <c r="L26" s="72">
        <v>5.79</v>
      </c>
      <c r="M26" s="72">
        <v>40.08</v>
      </c>
      <c r="N26" s="28">
        <f t="shared" si="1"/>
        <v>45.87</v>
      </c>
      <c r="O26" s="29">
        <f t="shared" si="2"/>
        <v>222.88000000000002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3091</v>
      </c>
      <c r="D27" s="66">
        <v>30193</v>
      </c>
      <c r="E27" s="66"/>
      <c r="F27" s="66"/>
      <c r="G27" s="66">
        <v>26</v>
      </c>
      <c r="H27" s="66">
        <v>14</v>
      </c>
      <c r="I27" s="18">
        <f t="shared" si="0"/>
        <v>33324</v>
      </c>
      <c r="J27" s="67"/>
      <c r="K27" s="66"/>
      <c r="L27" s="66">
        <v>388</v>
      </c>
      <c r="M27" s="66">
        <v>2727</v>
      </c>
      <c r="N27" s="20">
        <f t="shared" si="1"/>
        <v>3115</v>
      </c>
      <c r="O27" s="21">
        <f t="shared" si="2"/>
        <v>36439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71.3</v>
      </c>
      <c r="D28" s="75">
        <v>793.8</v>
      </c>
      <c r="E28" s="75"/>
      <c r="F28" s="75"/>
      <c r="G28" s="75">
        <v>0.6</v>
      </c>
      <c r="H28" s="75">
        <v>0.5</v>
      </c>
      <c r="I28" s="30">
        <f t="shared" si="0"/>
        <v>866.19999999999993</v>
      </c>
      <c r="J28" s="76"/>
      <c r="K28" s="75"/>
      <c r="L28" s="75">
        <v>10.9</v>
      </c>
      <c r="M28" s="75">
        <v>78.599999999999994</v>
      </c>
      <c r="N28" s="31">
        <f t="shared" si="1"/>
        <v>89.5</v>
      </c>
      <c r="O28" s="32">
        <f t="shared" si="2"/>
        <v>955.69999999999993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58.81</v>
      </c>
      <c r="D29" s="72">
        <v>260.92</v>
      </c>
      <c r="E29" s="72"/>
      <c r="F29" s="72">
        <v>0.22</v>
      </c>
      <c r="G29" s="72"/>
      <c r="H29" s="72"/>
      <c r="I29" s="27">
        <f t="shared" si="0"/>
        <v>319.95000000000005</v>
      </c>
      <c r="J29" s="73"/>
      <c r="K29" s="72"/>
      <c r="L29" s="72">
        <v>1.38</v>
      </c>
      <c r="M29" s="72">
        <v>49.14</v>
      </c>
      <c r="N29" s="28">
        <f t="shared" si="1"/>
        <v>50.52</v>
      </c>
      <c r="O29" s="29">
        <f t="shared" si="2"/>
        <v>370.47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19259</v>
      </c>
      <c r="D30" s="66">
        <v>53324</v>
      </c>
      <c r="E30" s="66"/>
      <c r="F30" s="66">
        <v>44</v>
      </c>
      <c r="G30" s="66"/>
      <c r="H30" s="66"/>
      <c r="I30" s="18">
        <f t="shared" si="0"/>
        <v>72627</v>
      </c>
      <c r="J30" s="67"/>
      <c r="K30" s="66"/>
      <c r="L30" s="66">
        <v>114</v>
      </c>
      <c r="M30" s="66">
        <v>3630</v>
      </c>
      <c r="N30" s="20">
        <f t="shared" si="1"/>
        <v>3744</v>
      </c>
      <c r="O30" s="21">
        <f t="shared" si="2"/>
        <v>76371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325.5</v>
      </c>
      <c r="D31" s="75">
        <v>1172.8</v>
      </c>
      <c r="E31" s="75"/>
      <c r="F31" s="75">
        <v>0.7</v>
      </c>
      <c r="G31" s="75"/>
      <c r="H31" s="75"/>
      <c r="I31" s="30">
        <f t="shared" si="0"/>
        <v>1499</v>
      </c>
      <c r="J31" s="76"/>
      <c r="K31" s="75"/>
      <c r="L31" s="75">
        <v>3</v>
      </c>
      <c r="M31" s="75">
        <v>96.5</v>
      </c>
      <c r="N31" s="31">
        <f t="shared" si="1"/>
        <v>99.5</v>
      </c>
      <c r="O31" s="32">
        <f t="shared" si="2"/>
        <v>1598.5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100.9</v>
      </c>
      <c r="D32" s="72">
        <v>311.01</v>
      </c>
      <c r="E32" s="72"/>
      <c r="F32" s="72">
        <v>2.02</v>
      </c>
      <c r="G32" s="72"/>
      <c r="H32" s="72">
        <v>0.53</v>
      </c>
      <c r="I32" s="27">
        <f t="shared" si="0"/>
        <v>414.45999999999992</v>
      </c>
      <c r="J32" s="73"/>
      <c r="K32" s="72"/>
      <c r="L32" s="72">
        <v>4.8499999999999996</v>
      </c>
      <c r="M32" s="72">
        <v>73.97</v>
      </c>
      <c r="N32" s="28">
        <f t="shared" si="1"/>
        <v>78.819999999999993</v>
      </c>
      <c r="O32" s="29">
        <f t="shared" si="2"/>
        <v>493.27999999999992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35838</v>
      </c>
      <c r="D33" s="66">
        <v>70011</v>
      </c>
      <c r="E33" s="66"/>
      <c r="F33" s="66">
        <v>424</v>
      </c>
      <c r="G33" s="66"/>
      <c r="H33" s="66">
        <v>74</v>
      </c>
      <c r="I33" s="18">
        <f t="shared" si="0"/>
        <v>106347</v>
      </c>
      <c r="J33" s="67"/>
      <c r="K33" s="66"/>
      <c r="L33" s="66">
        <v>463</v>
      </c>
      <c r="M33" s="66">
        <v>6442</v>
      </c>
      <c r="N33" s="20">
        <f t="shared" si="1"/>
        <v>6905</v>
      </c>
      <c r="O33" s="21">
        <f t="shared" si="2"/>
        <v>113252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535</v>
      </c>
      <c r="D34" s="75">
        <v>1266.7</v>
      </c>
      <c r="E34" s="75"/>
      <c r="F34" s="75">
        <v>5.2</v>
      </c>
      <c r="G34" s="75"/>
      <c r="H34" s="75">
        <v>2</v>
      </c>
      <c r="I34" s="30">
        <f t="shared" si="0"/>
        <v>1808.9</v>
      </c>
      <c r="J34" s="76"/>
      <c r="K34" s="75"/>
      <c r="L34" s="75">
        <v>11.1</v>
      </c>
      <c r="M34" s="75">
        <v>152</v>
      </c>
      <c r="N34" s="31">
        <f t="shared" si="1"/>
        <v>163.1</v>
      </c>
      <c r="O34" s="32">
        <f t="shared" si="2"/>
        <v>1972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154.69</v>
      </c>
      <c r="D35" s="72">
        <v>285.8</v>
      </c>
      <c r="E35" s="72"/>
      <c r="F35" s="72">
        <v>24.58</v>
      </c>
      <c r="G35" s="72"/>
      <c r="H35" s="72"/>
      <c r="I35" s="27">
        <f t="shared" si="0"/>
        <v>465.07</v>
      </c>
      <c r="J35" s="73"/>
      <c r="K35" s="72"/>
      <c r="L35" s="72">
        <v>2.0699999999999998</v>
      </c>
      <c r="M35" s="72">
        <v>100.5</v>
      </c>
      <c r="N35" s="28">
        <f t="shared" si="1"/>
        <v>102.57</v>
      </c>
      <c r="O35" s="29">
        <f t="shared" si="2"/>
        <v>567.64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58116</v>
      </c>
      <c r="D36" s="66">
        <v>69766</v>
      </c>
      <c r="E36" s="66"/>
      <c r="F36" s="66">
        <v>5215</v>
      </c>
      <c r="G36" s="66"/>
      <c r="H36" s="66"/>
      <c r="I36" s="18">
        <f t="shared" si="0"/>
        <v>133097</v>
      </c>
      <c r="J36" s="67"/>
      <c r="K36" s="66"/>
      <c r="L36" s="66">
        <v>208</v>
      </c>
      <c r="M36" s="66">
        <v>9547</v>
      </c>
      <c r="N36" s="20">
        <f t="shared" si="1"/>
        <v>9755</v>
      </c>
      <c r="O36" s="21">
        <f t="shared" si="2"/>
        <v>142852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748.6</v>
      </c>
      <c r="D37" s="75">
        <v>1122.7</v>
      </c>
      <c r="E37" s="75"/>
      <c r="F37" s="75">
        <v>58.3</v>
      </c>
      <c r="G37" s="75"/>
      <c r="H37" s="75"/>
      <c r="I37" s="30">
        <f t="shared" ref="I37:I50" si="3">SUM(C37:H37)</f>
        <v>1929.6000000000001</v>
      </c>
      <c r="J37" s="76"/>
      <c r="K37" s="75"/>
      <c r="L37" s="75">
        <v>4.0999999999999996</v>
      </c>
      <c r="M37" s="75">
        <v>188.5</v>
      </c>
      <c r="N37" s="31">
        <f t="shared" si="1"/>
        <v>192.6</v>
      </c>
      <c r="O37" s="32">
        <f t="shared" si="2"/>
        <v>2122.2000000000003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320.49</v>
      </c>
      <c r="D38" s="72">
        <v>177.05</v>
      </c>
      <c r="E38" s="72">
        <v>0.15</v>
      </c>
      <c r="F38" s="72">
        <v>85.29</v>
      </c>
      <c r="G38" s="72"/>
      <c r="H38" s="72"/>
      <c r="I38" s="27">
        <f t="shared" si="3"/>
        <v>582.98</v>
      </c>
      <c r="J38" s="73"/>
      <c r="K38" s="72"/>
      <c r="L38" s="72">
        <v>6.58</v>
      </c>
      <c r="M38" s="72">
        <v>156.09</v>
      </c>
      <c r="N38" s="28">
        <f t="shared" si="1"/>
        <v>162.67000000000002</v>
      </c>
      <c r="O38" s="29">
        <f t="shared" si="2"/>
        <v>745.65000000000009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129971</v>
      </c>
      <c r="D39" s="66">
        <v>47030</v>
      </c>
      <c r="E39" s="66">
        <v>40</v>
      </c>
      <c r="F39" s="66">
        <v>19755</v>
      </c>
      <c r="G39" s="66"/>
      <c r="H39" s="66"/>
      <c r="I39" s="18">
        <f t="shared" si="3"/>
        <v>196796</v>
      </c>
      <c r="J39" s="67"/>
      <c r="K39" s="66"/>
      <c r="L39" s="66">
        <v>717</v>
      </c>
      <c r="M39" s="66">
        <v>16559</v>
      </c>
      <c r="N39" s="20">
        <f t="shared" si="1"/>
        <v>17276</v>
      </c>
      <c r="O39" s="21">
        <f t="shared" si="2"/>
        <v>214072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1557.8</v>
      </c>
      <c r="D40" s="75">
        <v>614.29999999999995</v>
      </c>
      <c r="E40" s="75">
        <v>0.5</v>
      </c>
      <c r="F40" s="75">
        <v>218.8</v>
      </c>
      <c r="G40" s="75"/>
      <c r="H40" s="75"/>
      <c r="I40" s="30">
        <f t="shared" si="3"/>
        <v>2391.4</v>
      </c>
      <c r="J40" s="76"/>
      <c r="K40" s="75"/>
      <c r="L40" s="75">
        <v>13.6</v>
      </c>
      <c r="M40" s="75">
        <v>314.3</v>
      </c>
      <c r="N40" s="31">
        <f t="shared" si="1"/>
        <v>327.90000000000003</v>
      </c>
      <c r="O40" s="32">
        <f t="shared" si="2"/>
        <v>2719.3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427.55</v>
      </c>
      <c r="D41" s="72">
        <v>206.97</v>
      </c>
      <c r="E41" s="72"/>
      <c r="F41" s="72">
        <v>140.21</v>
      </c>
      <c r="G41" s="72">
        <v>9.98</v>
      </c>
      <c r="H41" s="72"/>
      <c r="I41" s="27">
        <f t="shared" si="3"/>
        <v>784.71</v>
      </c>
      <c r="J41" s="73"/>
      <c r="K41" s="72"/>
      <c r="L41" s="72">
        <v>21.1</v>
      </c>
      <c r="M41" s="72">
        <v>382.68</v>
      </c>
      <c r="N41" s="28">
        <f t="shared" si="1"/>
        <v>403.78000000000003</v>
      </c>
      <c r="O41" s="29">
        <f t="shared" si="2"/>
        <v>1188.49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177647</v>
      </c>
      <c r="D42" s="66">
        <v>56748</v>
      </c>
      <c r="E42" s="66"/>
      <c r="F42" s="66">
        <v>33585</v>
      </c>
      <c r="G42" s="66">
        <v>3071</v>
      </c>
      <c r="H42" s="66"/>
      <c r="I42" s="18">
        <f t="shared" si="3"/>
        <v>271051</v>
      </c>
      <c r="J42" s="67"/>
      <c r="K42" s="66"/>
      <c r="L42" s="66">
        <v>2471</v>
      </c>
      <c r="M42" s="66">
        <v>43761</v>
      </c>
      <c r="N42" s="20">
        <f t="shared" si="1"/>
        <v>46232</v>
      </c>
      <c r="O42" s="21">
        <f t="shared" si="2"/>
        <v>317283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2028.2</v>
      </c>
      <c r="D43" s="75">
        <v>725.8</v>
      </c>
      <c r="E43" s="75"/>
      <c r="F43" s="75">
        <v>338.2</v>
      </c>
      <c r="G43" s="75">
        <v>35.299999999999997</v>
      </c>
      <c r="H43" s="75"/>
      <c r="I43" s="30">
        <f t="shared" si="3"/>
        <v>3127.5</v>
      </c>
      <c r="J43" s="76"/>
      <c r="K43" s="75"/>
      <c r="L43" s="75">
        <v>37.200000000000003</v>
      </c>
      <c r="M43" s="75">
        <v>666.9</v>
      </c>
      <c r="N43" s="31">
        <f t="shared" si="1"/>
        <v>704.1</v>
      </c>
      <c r="O43" s="32">
        <f t="shared" si="2"/>
        <v>3831.6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399.18</v>
      </c>
      <c r="D44" s="72">
        <v>151.01</v>
      </c>
      <c r="E44" s="72"/>
      <c r="F44" s="72">
        <v>127.04</v>
      </c>
      <c r="G44" s="72">
        <v>23.86</v>
      </c>
      <c r="H44" s="72"/>
      <c r="I44" s="27">
        <f t="shared" si="3"/>
        <v>701.09</v>
      </c>
      <c r="J44" s="73"/>
      <c r="K44" s="72"/>
      <c r="L44" s="72">
        <v>48.69</v>
      </c>
      <c r="M44" s="72">
        <v>369.77</v>
      </c>
      <c r="N44" s="28">
        <f t="shared" si="1"/>
        <v>418.46</v>
      </c>
      <c r="O44" s="29">
        <f t="shared" si="2"/>
        <v>1119.55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175018</v>
      </c>
      <c r="D45" s="66">
        <v>43561</v>
      </c>
      <c r="E45" s="66"/>
      <c r="F45" s="66">
        <v>31396</v>
      </c>
      <c r="G45" s="66">
        <v>7492</v>
      </c>
      <c r="H45" s="66"/>
      <c r="I45" s="18">
        <f t="shared" si="3"/>
        <v>257467</v>
      </c>
      <c r="J45" s="67"/>
      <c r="K45" s="66"/>
      <c r="L45" s="66">
        <v>5824</v>
      </c>
      <c r="M45" s="66">
        <v>44167</v>
      </c>
      <c r="N45" s="20">
        <f t="shared" si="1"/>
        <v>49991</v>
      </c>
      <c r="O45" s="21">
        <f t="shared" si="2"/>
        <v>307458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1513.8</v>
      </c>
      <c r="D46" s="75">
        <v>516.29999999999995</v>
      </c>
      <c r="E46" s="75"/>
      <c r="F46" s="75">
        <v>246.3</v>
      </c>
      <c r="G46" s="75">
        <v>79.2</v>
      </c>
      <c r="H46" s="75"/>
      <c r="I46" s="30">
        <f t="shared" si="3"/>
        <v>2355.6</v>
      </c>
      <c r="J46" s="76"/>
      <c r="K46" s="75"/>
      <c r="L46" s="75">
        <v>71.8</v>
      </c>
      <c r="M46" s="75">
        <v>536.20000000000005</v>
      </c>
      <c r="N46" s="31">
        <f t="shared" si="1"/>
        <v>608</v>
      </c>
      <c r="O46" s="32">
        <f t="shared" si="2"/>
        <v>2963.6</v>
      </c>
      <c r="P46" s="77">
        <v>3.35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724.11</v>
      </c>
      <c r="D47" s="72">
        <v>462.49</v>
      </c>
      <c r="E47" s="72">
        <v>1.07</v>
      </c>
      <c r="F47" s="72">
        <v>184.89</v>
      </c>
      <c r="G47" s="72">
        <v>65.41</v>
      </c>
      <c r="H47" s="72">
        <v>94.93</v>
      </c>
      <c r="I47" s="27">
        <f t="shared" si="3"/>
        <v>1532.9</v>
      </c>
      <c r="J47" s="73"/>
      <c r="K47" s="72">
        <v>24.66</v>
      </c>
      <c r="L47" s="72">
        <v>175.38</v>
      </c>
      <c r="M47" s="72">
        <v>3008.24</v>
      </c>
      <c r="N47" s="28">
        <f t="shared" si="1"/>
        <v>3208.2799999999997</v>
      </c>
      <c r="O47" s="29">
        <f t="shared" si="2"/>
        <v>4741.18</v>
      </c>
      <c r="P47" s="78">
        <v>59.64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343155</v>
      </c>
      <c r="D48" s="66">
        <v>143905</v>
      </c>
      <c r="E48" s="66">
        <v>385</v>
      </c>
      <c r="F48" s="66">
        <v>49210</v>
      </c>
      <c r="G48" s="66">
        <v>19537</v>
      </c>
      <c r="H48" s="66">
        <v>21861</v>
      </c>
      <c r="I48" s="18">
        <f t="shared" si="3"/>
        <v>578053</v>
      </c>
      <c r="J48" s="67"/>
      <c r="K48" s="66">
        <v>3946</v>
      </c>
      <c r="L48" s="66">
        <v>22778</v>
      </c>
      <c r="M48" s="66">
        <v>379136</v>
      </c>
      <c r="N48" s="20">
        <f t="shared" si="1"/>
        <v>405860</v>
      </c>
      <c r="O48" s="21">
        <f t="shared" si="2"/>
        <v>983913</v>
      </c>
      <c r="P48" s="78">
        <v>29.29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248.6</v>
      </c>
      <c r="D49" s="75">
        <v>333.2</v>
      </c>
      <c r="E49" s="75">
        <v>0.6</v>
      </c>
      <c r="F49" s="75">
        <v>222.4</v>
      </c>
      <c r="G49" s="75">
        <v>160.5</v>
      </c>
      <c r="H49" s="75">
        <v>211.9</v>
      </c>
      <c r="I49" s="30">
        <f t="shared" si="3"/>
        <v>1177.2</v>
      </c>
      <c r="J49" s="76"/>
      <c r="K49" s="75">
        <v>39.4</v>
      </c>
      <c r="L49" s="75">
        <v>121.3</v>
      </c>
      <c r="M49" s="75">
        <v>1754.5</v>
      </c>
      <c r="N49" s="31">
        <f t="shared" si="1"/>
        <v>1915.2</v>
      </c>
      <c r="O49" s="32">
        <f t="shared" si="2"/>
        <v>3092.4</v>
      </c>
      <c r="P49" s="78">
        <v>109.86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2206.14</v>
      </c>
      <c r="D50" s="63">
        <v>2184.5500000000002</v>
      </c>
      <c r="E50" s="63">
        <v>1.22</v>
      </c>
      <c r="F50" s="63">
        <v>564.25</v>
      </c>
      <c r="G50" s="63">
        <v>99.38</v>
      </c>
      <c r="H50" s="63">
        <v>95.61</v>
      </c>
      <c r="I50" s="11">
        <f t="shared" si="3"/>
        <v>5151.1500000000005</v>
      </c>
      <c r="J50" s="64"/>
      <c r="K50" s="63">
        <v>24.66</v>
      </c>
      <c r="L50" s="63">
        <v>273.54000000000002</v>
      </c>
      <c r="M50" s="63">
        <v>4337.38</v>
      </c>
      <c r="N50" s="13">
        <f t="shared" si="1"/>
        <v>4635.58</v>
      </c>
      <c r="O50" s="14">
        <f t="shared" si="2"/>
        <v>9786.73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944426</v>
      </c>
      <c r="D51" s="66">
        <v>541495</v>
      </c>
      <c r="E51" s="66">
        <v>425</v>
      </c>
      <c r="F51" s="66">
        <v>139629</v>
      </c>
      <c r="G51" s="66">
        <v>30126</v>
      </c>
      <c r="H51" s="66">
        <v>21949</v>
      </c>
      <c r="I51" s="18">
        <f t="shared" ref="I51:I58" si="4">SUM(C51:H51)</f>
        <v>1678050</v>
      </c>
      <c r="J51" s="67"/>
      <c r="K51" s="66">
        <v>3946</v>
      </c>
      <c r="L51" s="66">
        <v>33257</v>
      </c>
      <c r="M51" s="66">
        <v>512408</v>
      </c>
      <c r="N51" s="20">
        <f t="shared" si="1"/>
        <v>549611</v>
      </c>
      <c r="O51" s="21">
        <f>SUM(N51,I51)</f>
        <v>2227661</v>
      </c>
      <c r="P51" s="78">
        <v>30.37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7107.5</v>
      </c>
      <c r="D52" s="75">
        <v>7492.6</v>
      </c>
      <c r="E52" s="75">
        <v>1.1000000000000001</v>
      </c>
      <c r="F52" s="75">
        <v>1089.9000000000001</v>
      </c>
      <c r="G52" s="75">
        <v>275.60000000000002</v>
      </c>
      <c r="H52" s="75">
        <v>214.4</v>
      </c>
      <c r="I52" s="30">
        <f t="shared" si="4"/>
        <v>16181.1</v>
      </c>
      <c r="J52" s="76"/>
      <c r="K52" s="75">
        <v>39.4</v>
      </c>
      <c r="L52" s="75">
        <v>289</v>
      </c>
      <c r="M52" s="75">
        <v>4080.1</v>
      </c>
      <c r="N52" s="31">
        <f t="shared" si="1"/>
        <v>4408.5</v>
      </c>
      <c r="O52" s="32">
        <f t="shared" si="2"/>
        <v>20589.599999999999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2187.94</v>
      </c>
      <c r="D53" s="72">
        <v>1642.22</v>
      </c>
      <c r="E53" s="72">
        <v>1.22</v>
      </c>
      <c r="F53" s="72">
        <v>564.25</v>
      </c>
      <c r="G53" s="72">
        <v>99.25</v>
      </c>
      <c r="H53" s="72">
        <v>94.93</v>
      </c>
      <c r="I53" s="27">
        <f t="shared" si="4"/>
        <v>4589.8099999999995</v>
      </c>
      <c r="J53" s="73"/>
      <c r="K53" s="72">
        <v>24.66</v>
      </c>
      <c r="L53" s="72">
        <v>270.08</v>
      </c>
      <c r="M53" s="72">
        <v>4280.2700000000004</v>
      </c>
      <c r="N53" s="28">
        <f t="shared" si="1"/>
        <v>4575.01</v>
      </c>
      <c r="O53" s="29">
        <f t="shared" si="2"/>
        <v>9164.82</v>
      </c>
      <c r="P53" s="33">
        <f>SUM(P46:P52)</f>
        <v>232.51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939693</v>
      </c>
      <c r="D54" s="66">
        <v>441251</v>
      </c>
      <c r="E54" s="66">
        <v>425</v>
      </c>
      <c r="F54" s="66">
        <v>139629</v>
      </c>
      <c r="G54" s="66">
        <v>30100</v>
      </c>
      <c r="H54" s="66">
        <v>21861</v>
      </c>
      <c r="I54" s="18">
        <f t="shared" si="4"/>
        <v>1572959</v>
      </c>
      <c r="J54" s="67"/>
      <c r="K54" s="66">
        <v>3946</v>
      </c>
      <c r="L54" s="66">
        <v>33140</v>
      </c>
      <c r="M54" s="66">
        <v>510886</v>
      </c>
      <c r="N54" s="20">
        <f t="shared" si="1"/>
        <v>547972</v>
      </c>
      <c r="O54" s="21">
        <f t="shared" si="2"/>
        <v>2120931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6973.4</v>
      </c>
      <c r="D55" s="69">
        <v>4804.3</v>
      </c>
      <c r="E55" s="69">
        <v>1.1000000000000001</v>
      </c>
      <c r="F55" s="69">
        <v>1089.9000000000001</v>
      </c>
      <c r="G55" s="69">
        <v>275</v>
      </c>
      <c r="H55" s="69">
        <v>211.9</v>
      </c>
      <c r="I55" s="24">
        <f t="shared" si="4"/>
        <v>13355.6</v>
      </c>
      <c r="J55" s="70"/>
      <c r="K55" s="69">
        <v>39.4</v>
      </c>
      <c r="L55" s="69">
        <v>281.3</v>
      </c>
      <c r="M55" s="69">
        <v>3979.3</v>
      </c>
      <c r="N55" s="24">
        <f t="shared" si="1"/>
        <v>4300</v>
      </c>
      <c r="O55" s="26">
        <f t="shared" si="2"/>
        <v>17655.599999999999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2210.35</v>
      </c>
      <c r="D56" s="10">
        <f t="shared" si="5"/>
        <v>2350.5500000000002</v>
      </c>
      <c r="E56" s="10">
        <f t="shared" si="5"/>
        <v>1.27</v>
      </c>
      <c r="F56" s="10">
        <f t="shared" si="5"/>
        <v>564.37</v>
      </c>
      <c r="G56" s="10">
        <f t="shared" si="5"/>
        <v>99.38</v>
      </c>
      <c r="H56" s="10">
        <f t="shared" si="5"/>
        <v>95.67</v>
      </c>
      <c r="I56" s="36">
        <f>SUM(C56:H56)</f>
        <v>5321.59</v>
      </c>
      <c r="J56" s="34">
        <f>SUM(J5,J8,J11,J14,J17,J20,J23,J26,J29,J32,J35,J38,J41,J44,J47)</f>
        <v>0</v>
      </c>
      <c r="K56" s="10">
        <f>SUM(K5,K8,K11,K14,K17,K20,K23,K26,K29,K32,K35,K38,K41,K44,K47)</f>
        <v>24.66</v>
      </c>
      <c r="L56" s="10">
        <f>SUM(L5,L8,L11,L14,L17,L20,L23,L26,L29,L32,L35,L38,L41,L44,L47)</f>
        <v>277.60000000000002</v>
      </c>
      <c r="M56" s="10">
        <f>SUM(M5,M8,M11,M14,M17,M20,M23,M26,M29,M32,M35,M38,M41,M44,M47)</f>
        <v>4337.38</v>
      </c>
      <c r="N56" s="12">
        <f t="shared" si="1"/>
        <v>4639.6400000000003</v>
      </c>
      <c r="O56" s="14">
        <f t="shared" si="2"/>
        <v>9961.23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945258</v>
      </c>
      <c r="D57" s="17">
        <f t="shared" si="5"/>
        <v>559334</v>
      </c>
      <c r="E57" s="17">
        <f t="shared" si="5"/>
        <v>431</v>
      </c>
      <c r="F57" s="17">
        <f t="shared" si="5"/>
        <v>139641</v>
      </c>
      <c r="G57" s="17">
        <f t="shared" si="5"/>
        <v>30126</v>
      </c>
      <c r="H57" s="17">
        <f t="shared" si="5"/>
        <v>21952</v>
      </c>
      <c r="I57" s="37">
        <f t="shared" si="4"/>
        <v>1696742</v>
      </c>
      <c r="J57" s="35">
        <f t="shared" ref="J57:M58" si="6">SUM(J6,J9,J12,J15,J18,J21,J24,J27,J30,J33,J36,J39,J42,J45,J48)</f>
        <v>0</v>
      </c>
      <c r="K57" s="17">
        <f t="shared" si="6"/>
        <v>3946</v>
      </c>
      <c r="L57" s="17">
        <f t="shared" si="6"/>
        <v>33261</v>
      </c>
      <c r="M57" s="17">
        <f t="shared" si="6"/>
        <v>512408</v>
      </c>
      <c r="N57" s="19">
        <f t="shared" si="1"/>
        <v>549615</v>
      </c>
      <c r="O57" s="21">
        <f t="shared" si="2"/>
        <v>2246357</v>
      </c>
      <c r="P57" s="82">
        <v>30.64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7191.2000000000007</v>
      </c>
      <c r="D58" s="40">
        <f t="shared" si="5"/>
        <v>8574.6</v>
      </c>
      <c r="E58" s="40">
        <f t="shared" si="5"/>
        <v>1.5</v>
      </c>
      <c r="F58" s="40">
        <f t="shared" si="5"/>
        <v>1090.9000000000001</v>
      </c>
      <c r="G58" s="40">
        <f t="shared" si="5"/>
        <v>275.60000000000002</v>
      </c>
      <c r="H58" s="40">
        <f t="shared" si="5"/>
        <v>214.6</v>
      </c>
      <c r="I58" s="41">
        <f t="shared" si="4"/>
        <v>17348.399999999998</v>
      </c>
      <c r="J58" s="39">
        <f t="shared" si="6"/>
        <v>0</v>
      </c>
      <c r="K58" s="40">
        <f t="shared" si="6"/>
        <v>39.4</v>
      </c>
      <c r="L58" s="40">
        <f t="shared" si="6"/>
        <v>289.60000000000002</v>
      </c>
      <c r="M58" s="40">
        <f t="shared" si="6"/>
        <v>4080.1000000000004</v>
      </c>
      <c r="N58" s="42">
        <f t="shared" si="1"/>
        <v>4409.1000000000004</v>
      </c>
      <c r="O58" s="43">
        <f t="shared" si="2"/>
        <v>21757.5</v>
      </c>
      <c r="P58" s="44">
        <f>SUM(O56,P53,P54,P57)</f>
        <v>10224.379999999999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>
        <v>3.68</v>
      </c>
      <c r="M63" s="63"/>
      <c r="N63" s="13">
        <f>SUM(J63:M63)</f>
        <v>3.68</v>
      </c>
      <c r="O63" s="14">
        <f>SUM(N63,I63)</f>
        <v>3.68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>
        <v>0</v>
      </c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>
        <v>0</v>
      </c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3.76</v>
      </c>
      <c r="E66" s="72"/>
      <c r="F66" s="72"/>
      <c r="G66" s="72"/>
      <c r="H66" s="72"/>
      <c r="I66" s="27">
        <f t="shared" si="7"/>
        <v>3.76</v>
      </c>
      <c r="J66" s="73"/>
      <c r="K66" s="72"/>
      <c r="L66" s="72">
        <v>0.38</v>
      </c>
      <c r="M66" s="72"/>
      <c r="N66" s="28">
        <f t="shared" si="8"/>
        <v>0.38</v>
      </c>
      <c r="O66" s="29">
        <f t="shared" si="9"/>
        <v>4.1399999999999997</v>
      </c>
      <c r="P66" s="22" t="s">
        <v>25</v>
      </c>
      <c r="Q66" s="129" t="s">
        <v>131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>
        <v>4</v>
      </c>
      <c r="M67" s="66"/>
      <c r="N67" s="20">
        <f t="shared" si="8"/>
        <v>4</v>
      </c>
      <c r="O67" s="21">
        <f t="shared" si="9"/>
        <v>4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>
        <v>0.6</v>
      </c>
      <c r="M68" s="75"/>
      <c r="N68" s="31">
        <f t="shared" si="8"/>
        <v>0.6</v>
      </c>
      <c r="O68" s="32">
        <f t="shared" si="9"/>
        <v>0.6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>
        <v>2.48</v>
      </c>
      <c r="D69" s="72">
        <v>0.82</v>
      </c>
      <c r="E69" s="72"/>
      <c r="F69" s="72"/>
      <c r="G69" s="72"/>
      <c r="H69" s="72"/>
      <c r="I69" s="27">
        <f t="shared" si="7"/>
        <v>3.3</v>
      </c>
      <c r="J69" s="73"/>
      <c r="K69" s="72"/>
      <c r="L69" s="72"/>
      <c r="M69" s="72">
        <v>2.5299999999999998</v>
      </c>
      <c r="N69" s="28">
        <f t="shared" si="8"/>
        <v>2.5299999999999998</v>
      </c>
      <c r="O69" s="29">
        <f t="shared" si="9"/>
        <v>5.83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>
        <v>241</v>
      </c>
      <c r="D70" s="66">
        <v>47</v>
      </c>
      <c r="E70" s="66"/>
      <c r="F70" s="66"/>
      <c r="G70" s="66"/>
      <c r="H70" s="66"/>
      <c r="I70" s="18">
        <f t="shared" si="7"/>
        <v>288</v>
      </c>
      <c r="J70" s="67"/>
      <c r="K70" s="66"/>
      <c r="L70" s="66"/>
      <c r="M70" s="66">
        <v>57</v>
      </c>
      <c r="N70" s="20">
        <f t="shared" si="8"/>
        <v>57</v>
      </c>
      <c r="O70" s="21">
        <f t="shared" si="9"/>
        <v>345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>
        <v>48.8</v>
      </c>
      <c r="D71" s="75">
        <v>10.1</v>
      </c>
      <c r="E71" s="75"/>
      <c r="F71" s="75"/>
      <c r="G71" s="75"/>
      <c r="H71" s="75"/>
      <c r="I71" s="30">
        <f t="shared" si="7"/>
        <v>58.9</v>
      </c>
      <c r="J71" s="76"/>
      <c r="K71" s="75"/>
      <c r="L71" s="75"/>
      <c r="M71" s="75">
        <v>4.8</v>
      </c>
      <c r="N71" s="31">
        <f t="shared" si="8"/>
        <v>4.8</v>
      </c>
      <c r="O71" s="32">
        <f t="shared" si="9"/>
        <v>63.699999999999996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>
        <v>1.3</v>
      </c>
      <c r="D72" s="72">
        <v>62.77</v>
      </c>
      <c r="E72" s="72"/>
      <c r="F72" s="72">
        <v>0.12</v>
      </c>
      <c r="G72" s="72"/>
      <c r="H72" s="72"/>
      <c r="I72" s="27">
        <f t="shared" si="7"/>
        <v>64.190000000000012</v>
      </c>
      <c r="J72" s="73"/>
      <c r="K72" s="72"/>
      <c r="L72" s="72">
        <v>3.69</v>
      </c>
      <c r="M72" s="72">
        <v>55.93</v>
      </c>
      <c r="N72" s="28">
        <f t="shared" si="8"/>
        <v>59.62</v>
      </c>
      <c r="O72" s="29">
        <f t="shared" si="9"/>
        <v>123.81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>
        <v>188</v>
      </c>
      <c r="D73" s="66">
        <v>4157</v>
      </c>
      <c r="E73" s="66"/>
      <c r="F73" s="66">
        <v>12</v>
      </c>
      <c r="G73" s="66"/>
      <c r="H73" s="66"/>
      <c r="I73" s="18">
        <f t="shared" si="7"/>
        <v>4357</v>
      </c>
      <c r="J73" s="67"/>
      <c r="K73" s="66"/>
      <c r="L73" s="66">
        <v>125</v>
      </c>
      <c r="M73" s="66">
        <v>1514</v>
      </c>
      <c r="N73" s="20">
        <f t="shared" si="8"/>
        <v>1639</v>
      </c>
      <c r="O73" s="21">
        <f t="shared" si="9"/>
        <v>5996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>
        <v>14.6</v>
      </c>
      <c r="D74" s="75">
        <v>380.1</v>
      </c>
      <c r="E74" s="75"/>
      <c r="F74" s="75">
        <v>1</v>
      </c>
      <c r="G74" s="75"/>
      <c r="H74" s="75"/>
      <c r="I74" s="30">
        <f t="shared" si="7"/>
        <v>395.70000000000005</v>
      </c>
      <c r="J74" s="76"/>
      <c r="K74" s="75"/>
      <c r="L74" s="75">
        <v>8.1999999999999993</v>
      </c>
      <c r="M74" s="75">
        <v>99.2</v>
      </c>
      <c r="N74" s="31">
        <f t="shared" si="8"/>
        <v>107.4</v>
      </c>
      <c r="O74" s="32">
        <f t="shared" si="9"/>
        <v>503.1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>
        <v>0.81</v>
      </c>
      <c r="D75" s="72">
        <v>43.73</v>
      </c>
      <c r="E75" s="72">
        <v>0.05</v>
      </c>
      <c r="F75" s="72"/>
      <c r="G75" s="72"/>
      <c r="H75" s="72">
        <v>0.06</v>
      </c>
      <c r="I75" s="27">
        <f t="shared" si="7"/>
        <v>44.65</v>
      </c>
      <c r="J75" s="73"/>
      <c r="K75" s="72"/>
      <c r="L75" s="72">
        <v>3.63</v>
      </c>
      <c r="M75" s="72">
        <v>34.07</v>
      </c>
      <c r="N75" s="28">
        <f t="shared" si="8"/>
        <v>37.700000000000003</v>
      </c>
      <c r="O75" s="29">
        <f t="shared" si="9"/>
        <v>82.35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>
        <v>481</v>
      </c>
      <c r="D76" s="66">
        <v>6247</v>
      </c>
      <c r="E76" s="66">
        <v>6</v>
      </c>
      <c r="F76" s="66"/>
      <c r="G76" s="66"/>
      <c r="H76" s="66">
        <v>3</v>
      </c>
      <c r="I76" s="18">
        <f t="shared" si="7"/>
        <v>6737</v>
      </c>
      <c r="J76" s="67"/>
      <c r="K76" s="66"/>
      <c r="L76" s="66">
        <v>145</v>
      </c>
      <c r="M76" s="66">
        <v>1627</v>
      </c>
      <c r="N76" s="20">
        <f t="shared" si="8"/>
        <v>1772</v>
      </c>
      <c r="O76" s="21">
        <f t="shared" si="9"/>
        <v>8509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>
        <v>24.3</v>
      </c>
      <c r="D77" s="75">
        <v>381.2</v>
      </c>
      <c r="E77" s="75">
        <v>0.4</v>
      </c>
      <c r="F77" s="75"/>
      <c r="G77" s="75"/>
      <c r="H77" s="75">
        <v>0.2</v>
      </c>
      <c r="I77" s="30">
        <f t="shared" si="7"/>
        <v>406.09999999999997</v>
      </c>
      <c r="J77" s="76"/>
      <c r="K77" s="75"/>
      <c r="L77" s="75">
        <v>7</v>
      </c>
      <c r="M77" s="75">
        <v>79.400000000000006</v>
      </c>
      <c r="N77" s="31">
        <f t="shared" si="8"/>
        <v>86.4</v>
      </c>
      <c r="O77" s="32">
        <f t="shared" si="9"/>
        <v>492.5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>
        <v>6.67</v>
      </c>
      <c r="D78" s="72">
        <v>77.290000000000006</v>
      </c>
      <c r="E78" s="72"/>
      <c r="F78" s="72"/>
      <c r="G78" s="72"/>
      <c r="H78" s="72"/>
      <c r="I78" s="27">
        <f t="shared" si="7"/>
        <v>83.960000000000008</v>
      </c>
      <c r="J78" s="73"/>
      <c r="K78" s="72"/>
      <c r="L78" s="72">
        <v>0.11</v>
      </c>
      <c r="M78" s="72">
        <v>18.739999999999998</v>
      </c>
      <c r="N78" s="28">
        <f t="shared" si="8"/>
        <v>18.849999999999998</v>
      </c>
      <c r="O78" s="29">
        <f t="shared" si="9"/>
        <v>102.81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>
        <v>1442</v>
      </c>
      <c r="D79" s="66">
        <v>11161</v>
      </c>
      <c r="E79" s="66"/>
      <c r="F79" s="66"/>
      <c r="G79" s="66"/>
      <c r="H79" s="66"/>
      <c r="I79" s="18">
        <f t="shared" si="7"/>
        <v>12603</v>
      </c>
      <c r="J79" s="67"/>
      <c r="K79" s="66"/>
      <c r="L79" s="66">
        <v>6</v>
      </c>
      <c r="M79" s="66">
        <v>812</v>
      </c>
      <c r="N79" s="20">
        <f t="shared" si="8"/>
        <v>818</v>
      </c>
      <c r="O79" s="21">
        <f t="shared" si="9"/>
        <v>13421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>
        <v>53.5</v>
      </c>
      <c r="D80" s="75">
        <v>470.4</v>
      </c>
      <c r="E80" s="75"/>
      <c r="F80" s="75"/>
      <c r="G80" s="75"/>
      <c r="H80" s="75"/>
      <c r="I80" s="30">
        <f t="shared" si="7"/>
        <v>523.9</v>
      </c>
      <c r="J80" s="76"/>
      <c r="K80" s="75"/>
      <c r="L80" s="75">
        <v>0.2</v>
      </c>
      <c r="M80" s="75">
        <v>30.6</v>
      </c>
      <c r="N80" s="31">
        <f t="shared" si="8"/>
        <v>30.8</v>
      </c>
      <c r="O80" s="32">
        <f t="shared" si="9"/>
        <v>554.69999999999993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2.97</v>
      </c>
      <c r="D81" s="72">
        <v>140.59</v>
      </c>
      <c r="E81" s="72"/>
      <c r="F81" s="72"/>
      <c r="G81" s="72"/>
      <c r="H81" s="72"/>
      <c r="I81" s="27">
        <f t="shared" si="7"/>
        <v>143.56</v>
      </c>
      <c r="J81" s="73"/>
      <c r="K81" s="72"/>
      <c r="L81" s="72">
        <v>0.27</v>
      </c>
      <c r="M81" s="72">
        <v>45.64</v>
      </c>
      <c r="N81" s="28">
        <f t="shared" si="8"/>
        <v>45.910000000000004</v>
      </c>
      <c r="O81" s="29">
        <f t="shared" si="9"/>
        <v>189.47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811</v>
      </c>
      <c r="D82" s="66">
        <v>23184</v>
      </c>
      <c r="E82" s="66"/>
      <c r="F82" s="66"/>
      <c r="G82" s="66"/>
      <c r="H82" s="66"/>
      <c r="I82" s="18">
        <f t="shared" si="7"/>
        <v>23995</v>
      </c>
      <c r="J82" s="67"/>
      <c r="K82" s="66"/>
      <c r="L82" s="66">
        <v>18</v>
      </c>
      <c r="M82" s="66">
        <v>2429</v>
      </c>
      <c r="N82" s="20">
        <f t="shared" si="8"/>
        <v>2447</v>
      </c>
      <c r="O82" s="21">
        <f t="shared" si="9"/>
        <v>26442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21.2</v>
      </c>
      <c r="D83" s="75">
        <v>787.2</v>
      </c>
      <c r="E83" s="75"/>
      <c r="F83" s="75"/>
      <c r="G83" s="75"/>
      <c r="H83" s="75"/>
      <c r="I83" s="30">
        <f t="shared" si="7"/>
        <v>808.40000000000009</v>
      </c>
      <c r="J83" s="76"/>
      <c r="K83" s="75"/>
      <c r="L83" s="75">
        <v>0.6</v>
      </c>
      <c r="M83" s="75">
        <v>78.599999999999994</v>
      </c>
      <c r="N83" s="31">
        <f t="shared" si="8"/>
        <v>79.199999999999989</v>
      </c>
      <c r="O83" s="32">
        <f t="shared" si="9"/>
        <v>887.60000000000014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10.39</v>
      </c>
      <c r="D84" s="72">
        <v>166.34</v>
      </c>
      <c r="E84" s="72"/>
      <c r="F84" s="72"/>
      <c r="G84" s="72">
        <v>0.13</v>
      </c>
      <c r="H84" s="72">
        <v>0.15</v>
      </c>
      <c r="I84" s="27">
        <f t="shared" si="7"/>
        <v>177.01000000000002</v>
      </c>
      <c r="J84" s="73"/>
      <c r="K84" s="72"/>
      <c r="L84" s="72">
        <v>5.79</v>
      </c>
      <c r="M84" s="72">
        <v>40.08</v>
      </c>
      <c r="N84" s="28">
        <f t="shared" si="8"/>
        <v>45.87</v>
      </c>
      <c r="O84" s="29">
        <f t="shared" si="9"/>
        <v>222.88000000000002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3091</v>
      </c>
      <c r="D85" s="66">
        <v>30193</v>
      </c>
      <c r="E85" s="66"/>
      <c r="F85" s="66"/>
      <c r="G85" s="66">
        <v>26</v>
      </c>
      <c r="H85" s="66">
        <v>14</v>
      </c>
      <c r="I85" s="18">
        <f t="shared" si="7"/>
        <v>33324</v>
      </c>
      <c r="J85" s="67"/>
      <c r="K85" s="66"/>
      <c r="L85" s="66">
        <v>388</v>
      </c>
      <c r="M85" s="66">
        <v>2727</v>
      </c>
      <c r="N85" s="20">
        <f t="shared" si="8"/>
        <v>3115</v>
      </c>
      <c r="O85" s="21">
        <f t="shared" si="9"/>
        <v>36439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71.3</v>
      </c>
      <c r="D86" s="75">
        <v>793.8</v>
      </c>
      <c r="E86" s="75"/>
      <c r="F86" s="75"/>
      <c r="G86" s="75">
        <v>0.6</v>
      </c>
      <c r="H86" s="75">
        <v>0.5</v>
      </c>
      <c r="I86" s="30">
        <f t="shared" si="7"/>
        <v>866.19999999999993</v>
      </c>
      <c r="J86" s="76"/>
      <c r="K86" s="75"/>
      <c r="L86" s="75">
        <v>10.9</v>
      </c>
      <c r="M86" s="75">
        <v>78.599999999999994</v>
      </c>
      <c r="N86" s="31">
        <f t="shared" si="8"/>
        <v>89.5</v>
      </c>
      <c r="O86" s="32">
        <f t="shared" si="9"/>
        <v>955.69999999999993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58.81</v>
      </c>
      <c r="D87" s="72">
        <v>260.92</v>
      </c>
      <c r="E87" s="72"/>
      <c r="F87" s="72">
        <v>0.22</v>
      </c>
      <c r="G87" s="72"/>
      <c r="H87" s="72"/>
      <c r="I87" s="27">
        <f t="shared" si="7"/>
        <v>319.95000000000005</v>
      </c>
      <c r="J87" s="73"/>
      <c r="K87" s="72"/>
      <c r="L87" s="72">
        <v>1.38</v>
      </c>
      <c r="M87" s="72">
        <v>49.14</v>
      </c>
      <c r="N87" s="28">
        <f t="shared" si="8"/>
        <v>50.52</v>
      </c>
      <c r="O87" s="29">
        <f t="shared" si="9"/>
        <v>370.47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19259</v>
      </c>
      <c r="D88" s="66">
        <v>53324</v>
      </c>
      <c r="E88" s="66"/>
      <c r="F88" s="66">
        <v>44</v>
      </c>
      <c r="G88" s="66"/>
      <c r="H88" s="66"/>
      <c r="I88" s="18">
        <f t="shared" si="7"/>
        <v>72627</v>
      </c>
      <c r="J88" s="67"/>
      <c r="K88" s="66"/>
      <c r="L88" s="66">
        <v>114</v>
      </c>
      <c r="M88" s="66">
        <v>3630</v>
      </c>
      <c r="N88" s="20">
        <f t="shared" si="8"/>
        <v>3744</v>
      </c>
      <c r="O88" s="21">
        <f t="shared" si="9"/>
        <v>76371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325.5</v>
      </c>
      <c r="D89" s="75">
        <v>1172.8</v>
      </c>
      <c r="E89" s="75"/>
      <c r="F89" s="75">
        <v>0.7</v>
      </c>
      <c r="G89" s="75"/>
      <c r="H89" s="75"/>
      <c r="I89" s="30">
        <f t="shared" si="7"/>
        <v>1499</v>
      </c>
      <c r="J89" s="76"/>
      <c r="K89" s="75"/>
      <c r="L89" s="75">
        <v>3</v>
      </c>
      <c r="M89" s="75">
        <v>96.5</v>
      </c>
      <c r="N89" s="31">
        <f t="shared" si="8"/>
        <v>99.5</v>
      </c>
      <c r="O89" s="32">
        <f t="shared" si="9"/>
        <v>1598.5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100.9</v>
      </c>
      <c r="D90" s="72">
        <v>311.01</v>
      </c>
      <c r="E90" s="72"/>
      <c r="F90" s="72">
        <v>2.02</v>
      </c>
      <c r="G90" s="72"/>
      <c r="H90" s="72">
        <v>0.53</v>
      </c>
      <c r="I90" s="27">
        <f t="shared" si="7"/>
        <v>414.45999999999992</v>
      </c>
      <c r="J90" s="73"/>
      <c r="K90" s="72"/>
      <c r="L90" s="72">
        <v>4.8499999999999996</v>
      </c>
      <c r="M90" s="72">
        <v>73.97</v>
      </c>
      <c r="N90" s="28">
        <f t="shared" si="8"/>
        <v>78.819999999999993</v>
      </c>
      <c r="O90" s="29">
        <f t="shared" si="9"/>
        <v>493.27999999999992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35838</v>
      </c>
      <c r="D91" s="66">
        <v>70011</v>
      </c>
      <c r="E91" s="66"/>
      <c r="F91" s="66">
        <v>424</v>
      </c>
      <c r="G91" s="66"/>
      <c r="H91" s="66">
        <v>74</v>
      </c>
      <c r="I91" s="18">
        <f t="shared" si="7"/>
        <v>106347</v>
      </c>
      <c r="J91" s="67"/>
      <c r="K91" s="66"/>
      <c r="L91" s="66">
        <v>463</v>
      </c>
      <c r="M91" s="66">
        <v>6442</v>
      </c>
      <c r="N91" s="20">
        <f t="shared" si="8"/>
        <v>6905</v>
      </c>
      <c r="O91" s="21">
        <f t="shared" si="9"/>
        <v>113252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535</v>
      </c>
      <c r="D92" s="75">
        <v>1266.7</v>
      </c>
      <c r="E92" s="75"/>
      <c r="F92" s="75">
        <v>5.2</v>
      </c>
      <c r="G92" s="75"/>
      <c r="H92" s="75">
        <v>2</v>
      </c>
      <c r="I92" s="30">
        <f t="shared" si="7"/>
        <v>1808.9</v>
      </c>
      <c r="J92" s="76"/>
      <c r="K92" s="75"/>
      <c r="L92" s="75">
        <v>11.1</v>
      </c>
      <c r="M92" s="75">
        <v>152</v>
      </c>
      <c r="N92" s="31">
        <f t="shared" si="8"/>
        <v>163.1</v>
      </c>
      <c r="O92" s="32">
        <f t="shared" si="9"/>
        <v>1972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154.69</v>
      </c>
      <c r="D93" s="72">
        <v>285.8</v>
      </c>
      <c r="E93" s="72"/>
      <c r="F93" s="72">
        <v>24.58</v>
      </c>
      <c r="G93" s="72"/>
      <c r="H93" s="72"/>
      <c r="I93" s="27">
        <f t="shared" si="7"/>
        <v>465.07</v>
      </c>
      <c r="J93" s="73"/>
      <c r="K93" s="72"/>
      <c r="L93" s="72">
        <v>2.0699999999999998</v>
      </c>
      <c r="M93" s="72">
        <v>100.5</v>
      </c>
      <c r="N93" s="28">
        <f t="shared" si="8"/>
        <v>102.57</v>
      </c>
      <c r="O93" s="29">
        <f t="shared" si="9"/>
        <v>567.64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58116</v>
      </c>
      <c r="D94" s="66">
        <v>69766</v>
      </c>
      <c r="E94" s="66"/>
      <c r="F94" s="66">
        <v>5215</v>
      </c>
      <c r="G94" s="66"/>
      <c r="H94" s="66"/>
      <c r="I94" s="18">
        <f t="shared" si="7"/>
        <v>133097</v>
      </c>
      <c r="J94" s="67"/>
      <c r="K94" s="66"/>
      <c r="L94" s="66">
        <v>208</v>
      </c>
      <c r="M94" s="66">
        <v>9547</v>
      </c>
      <c r="N94" s="20">
        <f t="shared" si="8"/>
        <v>9755</v>
      </c>
      <c r="O94" s="21">
        <f t="shared" si="9"/>
        <v>142852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748.6</v>
      </c>
      <c r="D95" s="75">
        <v>1122.7</v>
      </c>
      <c r="E95" s="75"/>
      <c r="F95" s="75">
        <v>58.3</v>
      </c>
      <c r="G95" s="75"/>
      <c r="H95" s="75"/>
      <c r="I95" s="30">
        <f t="shared" si="7"/>
        <v>1929.6000000000001</v>
      </c>
      <c r="J95" s="76"/>
      <c r="K95" s="75"/>
      <c r="L95" s="75">
        <v>4.0999999999999996</v>
      </c>
      <c r="M95" s="75">
        <v>188.5</v>
      </c>
      <c r="N95" s="31">
        <f t="shared" si="8"/>
        <v>192.6</v>
      </c>
      <c r="O95" s="32">
        <f t="shared" si="9"/>
        <v>2122.2000000000003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320.49</v>
      </c>
      <c r="D96" s="72">
        <v>177.05</v>
      </c>
      <c r="E96" s="72">
        <v>0.15</v>
      </c>
      <c r="F96" s="72">
        <v>85.29</v>
      </c>
      <c r="G96" s="72"/>
      <c r="H96" s="72"/>
      <c r="I96" s="27">
        <f t="shared" si="7"/>
        <v>582.98</v>
      </c>
      <c r="J96" s="73"/>
      <c r="K96" s="72"/>
      <c r="L96" s="72">
        <v>6.58</v>
      </c>
      <c r="M96" s="72">
        <v>156.09</v>
      </c>
      <c r="N96" s="28">
        <f t="shared" si="8"/>
        <v>162.67000000000002</v>
      </c>
      <c r="O96" s="29">
        <f t="shared" si="9"/>
        <v>745.65000000000009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129971</v>
      </c>
      <c r="D97" s="66">
        <v>47030</v>
      </c>
      <c r="E97" s="66">
        <v>40</v>
      </c>
      <c r="F97" s="66">
        <v>19755</v>
      </c>
      <c r="G97" s="66"/>
      <c r="H97" s="66"/>
      <c r="I97" s="18">
        <f t="shared" si="7"/>
        <v>196796</v>
      </c>
      <c r="J97" s="67"/>
      <c r="K97" s="66"/>
      <c r="L97" s="66">
        <v>717</v>
      </c>
      <c r="M97" s="66">
        <v>16559</v>
      </c>
      <c r="N97" s="20">
        <f t="shared" si="8"/>
        <v>17276</v>
      </c>
      <c r="O97" s="21">
        <f t="shared" si="9"/>
        <v>214072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1557.8</v>
      </c>
      <c r="D98" s="75">
        <v>614.29999999999995</v>
      </c>
      <c r="E98" s="75">
        <v>0.5</v>
      </c>
      <c r="F98" s="75">
        <v>218.8</v>
      </c>
      <c r="G98" s="75"/>
      <c r="H98" s="75"/>
      <c r="I98" s="30">
        <f t="shared" si="7"/>
        <v>2391.4</v>
      </c>
      <c r="J98" s="76"/>
      <c r="K98" s="75"/>
      <c r="L98" s="75">
        <v>13.6</v>
      </c>
      <c r="M98" s="75">
        <v>314.3</v>
      </c>
      <c r="N98" s="31">
        <f t="shared" si="8"/>
        <v>327.90000000000003</v>
      </c>
      <c r="O98" s="32">
        <f t="shared" si="9"/>
        <v>2719.3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427.55</v>
      </c>
      <c r="D99" s="72">
        <v>206.97</v>
      </c>
      <c r="E99" s="72"/>
      <c r="F99" s="72">
        <v>140.21</v>
      </c>
      <c r="G99" s="72">
        <v>9.98</v>
      </c>
      <c r="H99" s="72"/>
      <c r="I99" s="27">
        <f t="shared" si="7"/>
        <v>784.71</v>
      </c>
      <c r="J99" s="73"/>
      <c r="K99" s="72"/>
      <c r="L99" s="72">
        <v>21.1</v>
      </c>
      <c r="M99" s="72">
        <v>382.68</v>
      </c>
      <c r="N99" s="28">
        <f t="shared" si="8"/>
        <v>403.78000000000003</v>
      </c>
      <c r="O99" s="29">
        <f t="shared" si="9"/>
        <v>1188.49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177647</v>
      </c>
      <c r="D100" s="66">
        <v>56748</v>
      </c>
      <c r="E100" s="66"/>
      <c r="F100" s="66">
        <v>33585</v>
      </c>
      <c r="G100" s="66">
        <v>3071</v>
      </c>
      <c r="H100" s="66"/>
      <c r="I100" s="18">
        <f t="shared" si="7"/>
        <v>271051</v>
      </c>
      <c r="J100" s="67"/>
      <c r="K100" s="66"/>
      <c r="L100" s="66">
        <v>2471</v>
      </c>
      <c r="M100" s="66">
        <v>43761</v>
      </c>
      <c r="N100" s="20">
        <f t="shared" si="8"/>
        <v>46232</v>
      </c>
      <c r="O100" s="21">
        <f t="shared" si="9"/>
        <v>317283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2028.2</v>
      </c>
      <c r="D101" s="75">
        <v>725.8</v>
      </c>
      <c r="E101" s="75"/>
      <c r="F101" s="75">
        <v>338.2</v>
      </c>
      <c r="G101" s="75">
        <v>35.299999999999997</v>
      </c>
      <c r="H101" s="75"/>
      <c r="I101" s="30">
        <f t="shared" si="7"/>
        <v>3127.5</v>
      </c>
      <c r="J101" s="76"/>
      <c r="K101" s="75"/>
      <c r="L101" s="75">
        <v>37.200000000000003</v>
      </c>
      <c r="M101" s="75">
        <v>666.9</v>
      </c>
      <c r="N101" s="31">
        <f t="shared" si="8"/>
        <v>704.1</v>
      </c>
      <c r="O101" s="32">
        <f t="shared" si="9"/>
        <v>3831.6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399.18</v>
      </c>
      <c r="D102" s="72">
        <v>151.01</v>
      </c>
      <c r="E102" s="72"/>
      <c r="F102" s="72">
        <v>127.04</v>
      </c>
      <c r="G102" s="72">
        <v>23.86</v>
      </c>
      <c r="H102" s="72"/>
      <c r="I102" s="27">
        <f t="shared" si="7"/>
        <v>701.09</v>
      </c>
      <c r="J102" s="73"/>
      <c r="K102" s="72"/>
      <c r="L102" s="72">
        <v>48.69</v>
      </c>
      <c r="M102" s="72">
        <v>369.77</v>
      </c>
      <c r="N102" s="28">
        <f t="shared" si="8"/>
        <v>418.46</v>
      </c>
      <c r="O102" s="29">
        <f t="shared" si="9"/>
        <v>1119.55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175018</v>
      </c>
      <c r="D103" s="66">
        <v>43561</v>
      </c>
      <c r="E103" s="66"/>
      <c r="F103" s="66">
        <v>31396</v>
      </c>
      <c r="G103" s="66">
        <v>7492</v>
      </c>
      <c r="H103" s="66"/>
      <c r="I103" s="18">
        <f t="shared" si="7"/>
        <v>257467</v>
      </c>
      <c r="J103" s="67"/>
      <c r="K103" s="66"/>
      <c r="L103" s="66">
        <v>5824</v>
      </c>
      <c r="M103" s="66">
        <v>44167</v>
      </c>
      <c r="N103" s="20">
        <f t="shared" si="8"/>
        <v>49991</v>
      </c>
      <c r="O103" s="21">
        <f t="shared" si="9"/>
        <v>307458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1513.8</v>
      </c>
      <c r="D104" s="75">
        <v>516.29999999999995</v>
      </c>
      <c r="E104" s="75"/>
      <c r="F104" s="75">
        <v>246.3</v>
      </c>
      <c r="G104" s="75">
        <v>79.2</v>
      </c>
      <c r="H104" s="75"/>
      <c r="I104" s="30">
        <f t="shared" si="7"/>
        <v>2355.6</v>
      </c>
      <c r="J104" s="76"/>
      <c r="K104" s="75"/>
      <c r="L104" s="75">
        <v>71.8</v>
      </c>
      <c r="M104" s="75">
        <v>536.20000000000005</v>
      </c>
      <c r="N104" s="31">
        <f t="shared" si="8"/>
        <v>608</v>
      </c>
      <c r="O104" s="32">
        <f t="shared" si="9"/>
        <v>2963.6</v>
      </c>
      <c r="P104" s="77">
        <v>3.35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202.82</v>
      </c>
      <c r="D105" s="72">
        <v>52.55</v>
      </c>
      <c r="E105" s="72"/>
      <c r="F105" s="72">
        <v>64.38</v>
      </c>
      <c r="G105" s="72">
        <v>53.49</v>
      </c>
      <c r="H105" s="72">
        <v>0.03</v>
      </c>
      <c r="I105" s="27">
        <f t="shared" si="7"/>
        <v>373.27</v>
      </c>
      <c r="J105" s="73"/>
      <c r="K105" s="72"/>
      <c r="L105" s="72">
        <v>44.07</v>
      </c>
      <c r="M105" s="72">
        <v>527.32000000000005</v>
      </c>
      <c r="N105" s="28">
        <f t="shared" si="8"/>
        <v>571.3900000000001</v>
      </c>
      <c r="O105" s="29">
        <f t="shared" si="9"/>
        <v>944.66000000000008</v>
      </c>
      <c r="P105" s="78">
        <v>59.64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93020</v>
      </c>
      <c r="D106" s="66">
        <v>15767</v>
      </c>
      <c r="E106" s="66"/>
      <c r="F106" s="66">
        <v>16147</v>
      </c>
      <c r="G106" s="66">
        <v>15564</v>
      </c>
      <c r="H106" s="66">
        <v>5</v>
      </c>
      <c r="I106" s="18">
        <f t="shared" si="7"/>
        <v>140503</v>
      </c>
      <c r="J106" s="67"/>
      <c r="K106" s="66"/>
      <c r="L106" s="66">
        <v>5596</v>
      </c>
      <c r="M106" s="66">
        <v>65203</v>
      </c>
      <c r="N106" s="20">
        <f t="shared" si="8"/>
        <v>70799</v>
      </c>
      <c r="O106" s="21">
        <f t="shared" si="9"/>
        <v>211302</v>
      </c>
      <c r="P106" s="78">
        <v>29.29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121.4</v>
      </c>
      <c r="D107" s="75">
        <v>171.2</v>
      </c>
      <c r="E107" s="75"/>
      <c r="F107" s="75">
        <v>98.2</v>
      </c>
      <c r="G107" s="75">
        <v>134</v>
      </c>
      <c r="H107" s="75">
        <v>0.1</v>
      </c>
      <c r="I107" s="30">
        <f t="shared" si="7"/>
        <v>524.9</v>
      </c>
      <c r="J107" s="76"/>
      <c r="K107" s="75"/>
      <c r="L107" s="75">
        <v>67.5</v>
      </c>
      <c r="M107" s="75">
        <v>794.5</v>
      </c>
      <c r="N107" s="31">
        <f t="shared" si="8"/>
        <v>862</v>
      </c>
      <c r="O107" s="32">
        <f t="shared" si="9"/>
        <v>1386.9</v>
      </c>
      <c r="P107" s="78">
        <v>109.86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145.94</v>
      </c>
      <c r="D108" s="72">
        <v>55.72</v>
      </c>
      <c r="E108" s="72">
        <v>0.08</v>
      </c>
      <c r="F108" s="72">
        <v>32.1</v>
      </c>
      <c r="G108" s="72">
        <v>11.18</v>
      </c>
      <c r="H108" s="72">
        <v>1.89</v>
      </c>
      <c r="I108" s="27">
        <f t="shared" si="7"/>
        <v>246.91</v>
      </c>
      <c r="J108" s="73"/>
      <c r="K108" s="72"/>
      <c r="L108" s="72">
        <v>40.35</v>
      </c>
      <c r="M108" s="72">
        <v>698</v>
      </c>
      <c r="N108" s="28">
        <f t="shared" si="8"/>
        <v>738.35</v>
      </c>
      <c r="O108" s="29">
        <f t="shared" si="9"/>
        <v>985.26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70256</v>
      </c>
      <c r="D109" s="66">
        <v>17576</v>
      </c>
      <c r="E109" s="66">
        <v>25</v>
      </c>
      <c r="F109" s="66">
        <v>8356</v>
      </c>
      <c r="G109" s="66">
        <v>3758</v>
      </c>
      <c r="H109" s="66">
        <v>386</v>
      </c>
      <c r="I109" s="18">
        <f t="shared" si="7"/>
        <v>100357</v>
      </c>
      <c r="J109" s="67"/>
      <c r="K109" s="66"/>
      <c r="L109" s="66">
        <v>5197</v>
      </c>
      <c r="M109" s="66">
        <v>89779</v>
      </c>
      <c r="N109" s="20">
        <f t="shared" si="8"/>
        <v>94976</v>
      </c>
      <c r="O109" s="21">
        <f t="shared" si="9"/>
        <v>195333</v>
      </c>
      <c r="P109" s="78">
        <v>30.37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119.3</v>
      </c>
      <c r="D110" s="75">
        <v>147.69999999999999</v>
      </c>
      <c r="E110" s="75">
        <v>0.2</v>
      </c>
      <c r="F110" s="75">
        <v>49.7</v>
      </c>
      <c r="G110" s="75">
        <v>26.4</v>
      </c>
      <c r="H110" s="75">
        <v>4.8</v>
      </c>
      <c r="I110" s="30">
        <f t="shared" si="7"/>
        <v>348.09999999999997</v>
      </c>
      <c r="J110" s="76"/>
      <c r="K110" s="75"/>
      <c r="L110" s="75">
        <v>50.1</v>
      </c>
      <c r="M110" s="75">
        <v>875.6</v>
      </c>
      <c r="N110" s="31">
        <f t="shared" si="8"/>
        <v>925.7</v>
      </c>
      <c r="O110" s="32">
        <f t="shared" si="9"/>
        <v>1273.8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90.11</v>
      </c>
      <c r="D111" s="72">
        <v>47.35</v>
      </c>
      <c r="E111" s="72">
        <v>0.99</v>
      </c>
      <c r="F111" s="72">
        <v>14.84</v>
      </c>
      <c r="G111" s="72">
        <v>0.42</v>
      </c>
      <c r="H111" s="72">
        <v>2</v>
      </c>
      <c r="I111" s="27">
        <f t="shared" si="7"/>
        <v>155.71</v>
      </c>
      <c r="J111" s="73"/>
      <c r="K111" s="72"/>
      <c r="L111" s="72">
        <v>30.07</v>
      </c>
      <c r="M111" s="72">
        <v>730.51</v>
      </c>
      <c r="N111" s="28">
        <f t="shared" si="8"/>
        <v>760.58</v>
      </c>
      <c r="O111" s="29">
        <f t="shared" si="9"/>
        <v>916.29000000000008</v>
      </c>
      <c r="P111" s="33">
        <f>SUM(P104:P110)</f>
        <v>232.51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43975</v>
      </c>
      <c r="D112" s="66">
        <v>14976</v>
      </c>
      <c r="E112" s="66">
        <v>360</v>
      </c>
      <c r="F112" s="66">
        <v>3896</v>
      </c>
      <c r="G112" s="66">
        <v>107</v>
      </c>
      <c r="H112" s="66">
        <v>388</v>
      </c>
      <c r="I112" s="18">
        <f t="shared" si="7"/>
        <v>63702</v>
      </c>
      <c r="J112" s="67"/>
      <c r="K112" s="66"/>
      <c r="L112" s="66">
        <v>3961</v>
      </c>
      <c r="M112" s="66">
        <v>89351</v>
      </c>
      <c r="N112" s="20">
        <f t="shared" si="8"/>
        <v>93312</v>
      </c>
      <c r="O112" s="21">
        <f t="shared" si="9"/>
        <v>157014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7.9</v>
      </c>
      <c r="D113" s="75">
        <v>14.3</v>
      </c>
      <c r="E113" s="75">
        <v>0.4</v>
      </c>
      <c r="F113" s="75">
        <v>19.3</v>
      </c>
      <c r="G113" s="75">
        <v>0.1</v>
      </c>
      <c r="H113" s="75">
        <v>4.8</v>
      </c>
      <c r="I113" s="30">
        <f t="shared" si="7"/>
        <v>46.800000000000004</v>
      </c>
      <c r="J113" s="76"/>
      <c r="K113" s="75"/>
      <c r="L113" s="75">
        <v>3.7</v>
      </c>
      <c r="M113" s="75">
        <v>84.4</v>
      </c>
      <c r="N113" s="31">
        <f t="shared" si="8"/>
        <v>88.100000000000009</v>
      </c>
      <c r="O113" s="32">
        <f t="shared" si="9"/>
        <v>134.9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107.04</v>
      </c>
      <c r="D114" s="72">
        <v>82.4</v>
      </c>
      <c r="E114" s="72"/>
      <c r="F114" s="72">
        <v>11.62</v>
      </c>
      <c r="G114" s="72">
        <v>0.32</v>
      </c>
      <c r="H114" s="72">
        <v>53.68</v>
      </c>
      <c r="I114" s="27">
        <f t="shared" si="7"/>
        <v>255.06</v>
      </c>
      <c r="J114" s="73"/>
      <c r="K114" s="72">
        <v>24.66</v>
      </c>
      <c r="L114" s="72">
        <v>40.64</v>
      </c>
      <c r="M114" s="72">
        <v>626.02</v>
      </c>
      <c r="N114" s="28">
        <f t="shared" si="8"/>
        <v>691.31999999999994</v>
      </c>
      <c r="O114" s="29">
        <f t="shared" si="9"/>
        <v>946.37999999999988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51135</v>
      </c>
      <c r="D115" s="66">
        <v>25968</v>
      </c>
      <c r="E115" s="66"/>
      <c r="F115" s="66">
        <v>3125</v>
      </c>
      <c r="G115" s="66">
        <v>108</v>
      </c>
      <c r="H115" s="66">
        <v>12803</v>
      </c>
      <c r="I115" s="18">
        <f t="shared" si="7"/>
        <v>93139</v>
      </c>
      <c r="J115" s="67"/>
      <c r="K115" s="66">
        <v>3946</v>
      </c>
      <c r="L115" s="66">
        <v>5350</v>
      </c>
      <c r="M115" s="66">
        <v>81149</v>
      </c>
      <c r="N115" s="20">
        <f t="shared" si="8"/>
        <v>90445</v>
      </c>
      <c r="O115" s="21">
        <f t="shared" si="9"/>
        <v>183584</v>
      </c>
      <c r="P115" s="82">
        <v>30.64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0</v>
      </c>
      <c r="E116" s="84"/>
      <c r="F116" s="84">
        <v>12.6</v>
      </c>
      <c r="G116" s="84">
        <v>0</v>
      </c>
      <c r="H116" s="84">
        <v>127.9</v>
      </c>
      <c r="I116" s="46">
        <f t="shared" si="7"/>
        <v>140.5</v>
      </c>
      <c r="J116" s="85"/>
      <c r="K116" s="84">
        <v>39.4</v>
      </c>
      <c r="L116" s="84">
        <v>0</v>
      </c>
      <c r="M116" s="84">
        <v>0</v>
      </c>
      <c r="N116" s="47">
        <f t="shared" si="8"/>
        <v>39.4</v>
      </c>
      <c r="O116" s="43">
        <f t="shared" si="9"/>
        <v>179.9</v>
      </c>
      <c r="P116" s="44">
        <f>SUM(O136,P111,P112,P115)</f>
        <v>10224.380000000001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32.14</v>
      </c>
      <c r="D121" s="63">
        <v>138.31</v>
      </c>
      <c r="E121" s="63"/>
      <c r="F121" s="63">
        <v>3.92</v>
      </c>
      <c r="G121" s="63"/>
      <c r="H121" s="63">
        <v>21.03</v>
      </c>
      <c r="I121" s="11">
        <f t="shared" si="7"/>
        <v>195.39999999999998</v>
      </c>
      <c r="J121" s="64"/>
      <c r="K121" s="63"/>
      <c r="L121" s="63">
        <v>13.8</v>
      </c>
      <c r="M121" s="63">
        <v>162.16999999999999</v>
      </c>
      <c r="N121" s="13">
        <f t="shared" si="8"/>
        <v>175.97</v>
      </c>
      <c r="O121" s="14">
        <f t="shared" si="9"/>
        <v>371.37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15916</v>
      </c>
      <c r="D122" s="66">
        <v>42486</v>
      </c>
      <c r="E122" s="66"/>
      <c r="F122" s="66">
        <v>1106</v>
      </c>
      <c r="G122" s="66"/>
      <c r="H122" s="66">
        <v>4207</v>
      </c>
      <c r="I122" s="18">
        <f t="shared" si="7"/>
        <v>63715</v>
      </c>
      <c r="J122" s="67"/>
      <c r="K122" s="66"/>
      <c r="L122" s="66">
        <v>1822</v>
      </c>
      <c r="M122" s="66">
        <v>20276</v>
      </c>
      <c r="N122" s="20">
        <f t="shared" si="8"/>
        <v>22098</v>
      </c>
      <c r="O122" s="21">
        <f t="shared" si="9"/>
        <v>85813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</v>
      </c>
      <c r="D123" s="75">
        <v>0</v>
      </c>
      <c r="E123" s="75"/>
      <c r="F123" s="75">
        <v>3.2</v>
      </c>
      <c r="G123" s="75"/>
      <c r="H123" s="75">
        <v>37.9</v>
      </c>
      <c r="I123" s="30">
        <f t="shared" si="7"/>
        <v>41.1</v>
      </c>
      <c r="J123" s="76"/>
      <c r="K123" s="75"/>
      <c r="L123" s="75">
        <v>0</v>
      </c>
      <c r="M123" s="75">
        <v>0</v>
      </c>
      <c r="N123" s="31">
        <f t="shared" si="8"/>
        <v>0</v>
      </c>
      <c r="O123" s="32">
        <f t="shared" si="9"/>
        <v>41.1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50.03</v>
      </c>
      <c r="D124" s="72">
        <v>31.34</v>
      </c>
      <c r="E124" s="72"/>
      <c r="F124" s="72">
        <v>26.36</v>
      </c>
      <c r="G124" s="72"/>
      <c r="H124" s="72">
        <v>14.37</v>
      </c>
      <c r="I124" s="27">
        <f t="shared" si="7"/>
        <v>122.10000000000001</v>
      </c>
      <c r="J124" s="73"/>
      <c r="K124" s="72"/>
      <c r="L124" s="72">
        <v>4.01</v>
      </c>
      <c r="M124" s="72">
        <v>120.65</v>
      </c>
      <c r="N124" s="28">
        <f t="shared" si="8"/>
        <v>124.66000000000001</v>
      </c>
      <c r="O124" s="29">
        <f t="shared" si="9"/>
        <v>246.76000000000002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24043</v>
      </c>
      <c r="D125" s="66">
        <v>9920</v>
      </c>
      <c r="E125" s="66"/>
      <c r="F125" s="66">
        <v>7345</v>
      </c>
      <c r="G125" s="66"/>
      <c r="H125" s="66">
        <v>3517</v>
      </c>
      <c r="I125" s="18">
        <f t="shared" si="7"/>
        <v>44825</v>
      </c>
      <c r="J125" s="67"/>
      <c r="K125" s="66"/>
      <c r="L125" s="66">
        <v>530</v>
      </c>
      <c r="M125" s="66">
        <v>15213</v>
      </c>
      <c r="N125" s="20">
        <f t="shared" si="8"/>
        <v>15743</v>
      </c>
      <c r="O125" s="21">
        <f t="shared" si="9"/>
        <v>60568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</v>
      </c>
      <c r="D126" s="75">
        <v>0</v>
      </c>
      <c r="E126" s="75"/>
      <c r="F126" s="75">
        <v>21.9</v>
      </c>
      <c r="G126" s="75"/>
      <c r="H126" s="75">
        <v>31.7</v>
      </c>
      <c r="I126" s="30">
        <f t="shared" si="7"/>
        <v>53.599999999999994</v>
      </c>
      <c r="J126" s="76"/>
      <c r="K126" s="75"/>
      <c r="L126" s="75">
        <v>0</v>
      </c>
      <c r="M126" s="75">
        <v>0</v>
      </c>
      <c r="N126" s="31">
        <f t="shared" si="8"/>
        <v>0</v>
      </c>
      <c r="O126" s="32">
        <f t="shared" si="9"/>
        <v>53.599999999999994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96.03</v>
      </c>
      <c r="D127" s="72">
        <v>54.82</v>
      </c>
      <c r="E127" s="72"/>
      <c r="F127" s="72">
        <v>31.67</v>
      </c>
      <c r="G127" s="72"/>
      <c r="H127" s="72">
        <v>1.93</v>
      </c>
      <c r="I127" s="27">
        <f t="shared" si="7"/>
        <v>184.45</v>
      </c>
      <c r="J127" s="73"/>
      <c r="K127" s="72"/>
      <c r="L127" s="72">
        <v>2.44</v>
      </c>
      <c r="M127" s="72">
        <v>143.57</v>
      </c>
      <c r="N127" s="28">
        <f t="shared" si="8"/>
        <v>146.01</v>
      </c>
      <c r="O127" s="29">
        <f t="shared" si="9"/>
        <v>330.46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44810</v>
      </c>
      <c r="D128" s="66">
        <v>17212</v>
      </c>
      <c r="E128" s="66"/>
      <c r="F128" s="66">
        <v>9235</v>
      </c>
      <c r="G128" s="66"/>
      <c r="H128" s="66">
        <v>555</v>
      </c>
      <c r="I128" s="18">
        <f t="shared" si="7"/>
        <v>71812</v>
      </c>
      <c r="J128" s="67"/>
      <c r="K128" s="66"/>
      <c r="L128" s="66">
        <v>322</v>
      </c>
      <c r="M128" s="66">
        <v>18165</v>
      </c>
      <c r="N128" s="20">
        <f t="shared" si="8"/>
        <v>18487</v>
      </c>
      <c r="O128" s="21">
        <f t="shared" si="9"/>
        <v>90299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</v>
      </c>
      <c r="D129" s="75">
        <v>0</v>
      </c>
      <c r="E129" s="75"/>
      <c r="F129" s="75">
        <v>17.5</v>
      </c>
      <c r="G129" s="75"/>
      <c r="H129" s="75">
        <v>4.7</v>
      </c>
      <c r="I129" s="30">
        <f t="shared" si="7"/>
        <v>22.2</v>
      </c>
      <c r="J129" s="76"/>
      <c r="K129" s="75"/>
      <c r="L129" s="75">
        <v>0</v>
      </c>
      <c r="M129" s="75">
        <v>0</v>
      </c>
      <c r="N129" s="31">
        <f t="shared" si="8"/>
        <v>0</v>
      </c>
      <c r="O129" s="32">
        <f t="shared" si="9"/>
        <v>22.2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2206.14</v>
      </c>
      <c r="D130" s="63">
        <v>2184.5500000000002</v>
      </c>
      <c r="E130" s="63">
        <v>1.22</v>
      </c>
      <c r="F130" s="63">
        <v>564.25</v>
      </c>
      <c r="G130" s="63">
        <v>99.38</v>
      </c>
      <c r="H130" s="63">
        <v>95.61</v>
      </c>
      <c r="I130" s="11">
        <f t="shared" si="7"/>
        <v>5151.1500000000005</v>
      </c>
      <c r="J130" s="64"/>
      <c r="K130" s="63">
        <v>24.66</v>
      </c>
      <c r="L130" s="63">
        <v>273.54000000000002</v>
      </c>
      <c r="M130" s="63">
        <v>4337.38</v>
      </c>
      <c r="N130" s="13">
        <f>SUM(J130:M130)</f>
        <v>4635.58</v>
      </c>
      <c r="O130" s="14">
        <f t="shared" si="9"/>
        <v>9786.73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944426</v>
      </c>
      <c r="D131" s="66">
        <v>541495</v>
      </c>
      <c r="E131" s="66">
        <v>425</v>
      </c>
      <c r="F131" s="66">
        <v>139629</v>
      </c>
      <c r="G131" s="66">
        <v>30126</v>
      </c>
      <c r="H131" s="66">
        <v>21949</v>
      </c>
      <c r="I131" s="18">
        <f t="shared" si="7"/>
        <v>1678050</v>
      </c>
      <c r="J131" s="67"/>
      <c r="K131" s="66">
        <v>3946</v>
      </c>
      <c r="L131" s="66">
        <v>33257</v>
      </c>
      <c r="M131" s="66">
        <v>512408</v>
      </c>
      <c r="N131" s="20">
        <f t="shared" si="8"/>
        <v>549611</v>
      </c>
      <c r="O131" s="21">
        <f t="shared" si="9"/>
        <v>2227661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7107.5</v>
      </c>
      <c r="D132" s="75">
        <v>7492.6</v>
      </c>
      <c r="E132" s="75">
        <v>1.1000000000000001</v>
      </c>
      <c r="F132" s="75">
        <v>1089.9000000000001</v>
      </c>
      <c r="G132" s="75">
        <v>275.60000000000002</v>
      </c>
      <c r="H132" s="75">
        <v>214.4</v>
      </c>
      <c r="I132" s="30">
        <f t="shared" ref="I132:I138" si="10">SUM(C132:H132)</f>
        <v>16181.1</v>
      </c>
      <c r="J132" s="76"/>
      <c r="K132" s="75">
        <v>39.4</v>
      </c>
      <c r="L132" s="75">
        <v>289</v>
      </c>
      <c r="M132" s="75">
        <v>4080.1</v>
      </c>
      <c r="N132" s="31">
        <f t="shared" ref="N132:N138" si="11">SUM(J132:M132)</f>
        <v>4408.5</v>
      </c>
      <c r="O132" s="32">
        <f t="shared" ref="O132:O138" si="12">SUM(N132,I132)</f>
        <v>20589.599999999999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2187.94</v>
      </c>
      <c r="D133" s="72">
        <v>1642.22</v>
      </c>
      <c r="E133" s="72">
        <v>1.22</v>
      </c>
      <c r="F133" s="72">
        <v>564.25</v>
      </c>
      <c r="G133" s="72">
        <v>99.25</v>
      </c>
      <c r="H133" s="72">
        <v>94.93</v>
      </c>
      <c r="I133" s="27">
        <f t="shared" si="10"/>
        <v>4589.8099999999995</v>
      </c>
      <c r="J133" s="73"/>
      <c r="K133" s="72">
        <v>24.66</v>
      </c>
      <c r="L133" s="72">
        <v>270.08</v>
      </c>
      <c r="M133" s="72">
        <v>4280.2700000000004</v>
      </c>
      <c r="N133" s="28">
        <f t="shared" si="11"/>
        <v>4575.01</v>
      </c>
      <c r="O133" s="29">
        <f t="shared" si="12"/>
        <v>9164.82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939693</v>
      </c>
      <c r="D134" s="66">
        <v>441251</v>
      </c>
      <c r="E134" s="66">
        <v>425</v>
      </c>
      <c r="F134" s="66">
        <v>139629</v>
      </c>
      <c r="G134" s="66">
        <v>30100</v>
      </c>
      <c r="H134" s="66">
        <v>21861</v>
      </c>
      <c r="I134" s="18">
        <f t="shared" si="10"/>
        <v>1572959</v>
      </c>
      <c r="J134" s="67"/>
      <c r="K134" s="66">
        <v>3946</v>
      </c>
      <c r="L134" s="66">
        <v>33140</v>
      </c>
      <c r="M134" s="66">
        <v>510886</v>
      </c>
      <c r="N134" s="20">
        <f t="shared" si="11"/>
        <v>547972</v>
      </c>
      <c r="O134" s="21">
        <f t="shared" si="12"/>
        <v>2120931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6973.4</v>
      </c>
      <c r="D135" s="84">
        <v>4804.3</v>
      </c>
      <c r="E135" s="84">
        <v>1.1000000000000001</v>
      </c>
      <c r="F135" s="84">
        <v>1089.9000000000001</v>
      </c>
      <c r="G135" s="84">
        <v>275</v>
      </c>
      <c r="H135" s="84">
        <v>211.9</v>
      </c>
      <c r="I135" s="46">
        <f t="shared" si="10"/>
        <v>13355.6</v>
      </c>
      <c r="J135" s="85"/>
      <c r="K135" s="84">
        <v>39.4</v>
      </c>
      <c r="L135" s="84">
        <v>281.3</v>
      </c>
      <c r="M135" s="84">
        <v>3979.3</v>
      </c>
      <c r="N135" s="47">
        <f t="shared" si="11"/>
        <v>4300</v>
      </c>
      <c r="O135" s="43">
        <f t="shared" si="12"/>
        <v>17655.599999999999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2210.3500000000004</v>
      </c>
      <c r="D136" s="54">
        <f t="shared" si="13"/>
        <v>2350.5500000000002</v>
      </c>
      <c r="E136" s="54">
        <f t="shared" si="13"/>
        <v>1.27</v>
      </c>
      <c r="F136" s="54">
        <f t="shared" si="13"/>
        <v>564.37</v>
      </c>
      <c r="G136" s="54">
        <f t="shared" si="13"/>
        <v>99.38000000000001</v>
      </c>
      <c r="H136" s="54">
        <f t="shared" si="13"/>
        <v>95.670000000000016</v>
      </c>
      <c r="I136" s="55">
        <f t="shared" si="10"/>
        <v>5321.5900000000011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24.66</v>
      </c>
      <c r="L136" s="54">
        <f t="shared" si="14"/>
        <v>277.59999999999997</v>
      </c>
      <c r="M136" s="54">
        <f t="shared" si="14"/>
        <v>4337.38</v>
      </c>
      <c r="N136" s="57">
        <f t="shared" si="11"/>
        <v>4639.6400000000003</v>
      </c>
      <c r="O136" s="58">
        <f t="shared" si="12"/>
        <v>9961.2300000000014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945258</v>
      </c>
      <c r="D137" s="17">
        <f t="shared" si="13"/>
        <v>559334</v>
      </c>
      <c r="E137" s="17">
        <f t="shared" si="13"/>
        <v>431</v>
      </c>
      <c r="F137" s="17">
        <f t="shared" si="13"/>
        <v>139641</v>
      </c>
      <c r="G137" s="17">
        <f t="shared" si="13"/>
        <v>30126</v>
      </c>
      <c r="H137" s="17">
        <f t="shared" si="13"/>
        <v>21952</v>
      </c>
      <c r="I137" s="18">
        <f t="shared" si="10"/>
        <v>1696742</v>
      </c>
      <c r="J137" s="19">
        <f t="shared" si="14"/>
        <v>0</v>
      </c>
      <c r="K137" s="17">
        <f t="shared" si="14"/>
        <v>3946</v>
      </c>
      <c r="L137" s="17">
        <f t="shared" si="14"/>
        <v>33261</v>
      </c>
      <c r="M137" s="17">
        <f t="shared" si="14"/>
        <v>512408</v>
      </c>
      <c r="N137" s="20">
        <f t="shared" si="11"/>
        <v>549615</v>
      </c>
      <c r="O137" s="21">
        <f t="shared" si="12"/>
        <v>2246357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7191.2</v>
      </c>
      <c r="D138" s="40">
        <f t="shared" si="13"/>
        <v>8574.6</v>
      </c>
      <c r="E138" s="40">
        <f t="shared" si="13"/>
        <v>1.5</v>
      </c>
      <c r="F138" s="40">
        <f t="shared" si="13"/>
        <v>1090.9000000000001</v>
      </c>
      <c r="G138" s="40">
        <f t="shared" si="13"/>
        <v>275.60000000000002</v>
      </c>
      <c r="H138" s="40">
        <f t="shared" si="13"/>
        <v>214.6</v>
      </c>
      <c r="I138" s="46">
        <f t="shared" si="10"/>
        <v>17348.399999999998</v>
      </c>
      <c r="J138" s="42">
        <f t="shared" si="14"/>
        <v>0</v>
      </c>
      <c r="K138" s="40">
        <f t="shared" si="14"/>
        <v>39.4</v>
      </c>
      <c r="L138" s="40">
        <f t="shared" si="14"/>
        <v>289.60000000000002</v>
      </c>
      <c r="M138" s="40">
        <f t="shared" si="14"/>
        <v>4080.1000000000004</v>
      </c>
      <c r="N138" s="47">
        <f t="shared" si="11"/>
        <v>4409.1000000000004</v>
      </c>
      <c r="O138" s="43">
        <f t="shared" si="12"/>
        <v>21757.5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E7F42-308E-4D40-BD86-1C28A6D6228E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0.19</v>
      </c>
      <c r="E8" s="72"/>
      <c r="F8" s="72"/>
      <c r="G8" s="72"/>
      <c r="H8" s="72"/>
      <c r="I8" s="27">
        <f t="shared" si="0"/>
        <v>0.19</v>
      </c>
      <c r="J8" s="73"/>
      <c r="K8" s="72"/>
      <c r="L8" s="72"/>
      <c r="M8" s="72"/>
      <c r="N8" s="28">
        <f t="shared" si="1"/>
        <v>0</v>
      </c>
      <c r="O8" s="29">
        <f t="shared" si="2"/>
        <v>0.19</v>
      </c>
      <c r="P8" s="22" t="s">
        <v>25</v>
      </c>
      <c r="Q8" s="129" t="s">
        <v>132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1.61</v>
      </c>
      <c r="N11" s="28">
        <f t="shared" si="1"/>
        <v>1.61</v>
      </c>
      <c r="O11" s="29">
        <f t="shared" si="2"/>
        <v>1.61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33</v>
      </c>
      <c r="N12" s="20">
        <f t="shared" si="1"/>
        <v>33</v>
      </c>
      <c r="O12" s="21">
        <f t="shared" si="2"/>
        <v>33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2.7</v>
      </c>
      <c r="N13" s="31">
        <f t="shared" si="1"/>
        <v>2.7</v>
      </c>
      <c r="O13" s="32">
        <f t="shared" si="2"/>
        <v>2.7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9.5500000000000007</v>
      </c>
      <c r="E14" s="72"/>
      <c r="F14" s="72">
        <v>0.22</v>
      </c>
      <c r="G14" s="72"/>
      <c r="H14" s="72"/>
      <c r="I14" s="27">
        <f t="shared" si="0"/>
        <v>9.7700000000000014</v>
      </c>
      <c r="J14" s="73"/>
      <c r="K14" s="72"/>
      <c r="L14" s="72">
        <v>0.25</v>
      </c>
      <c r="M14" s="72">
        <v>3.43</v>
      </c>
      <c r="N14" s="28">
        <f t="shared" si="1"/>
        <v>3.68</v>
      </c>
      <c r="O14" s="29">
        <f t="shared" si="2"/>
        <v>13.450000000000001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799</v>
      </c>
      <c r="E15" s="66"/>
      <c r="F15" s="66">
        <v>21</v>
      </c>
      <c r="G15" s="66"/>
      <c r="H15" s="66"/>
      <c r="I15" s="18">
        <f t="shared" si="0"/>
        <v>820</v>
      </c>
      <c r="J15" s="67"/>
      <c r="K15" s="66"/>
      <c r="L15" s="66">
        <v>6</v>
      </c>
      <c r="M15" s="66">
        <v>113</v>
      </c>
      <c r="N15" s="20">
        <f t="shared" si="1"/>
        <v>119</v>
      </c>
      <c r="O15" s="21">
        <f t="shared" si="2"/>
        <v>939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72.7</v>
      </c>
      <c r="E16" s="75"/>
      <c r="F16" s="75">
        <v>1.8</v>
      </c>
      <c r="G16" s="75"/>
      <c r="H16" s="75"/>
      <c r="I16" s="30">
        <f t="shared" si="0"/>
        <v>74.5</v>
      </c>
      <c r="J16" s="76"/>
      <c r="K16" s="75"/>
      <c r="L16" s="75">
        <v>0.4</v>
      </c>
      <c r="M16" s="75">
        <v>7.5</v>
      </c>
      <c r="N16" s="31">
        <f t="shared" si="1"/>
        <v>7.9</v>
      </c>
      <c r="O16" s="32">
        <f t="shared" si="2"/>
        <v>82.4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12.83</v>
      </c>
      <c r="E17" s="72"/>
      <c r="F17" s="72">
        <v>0.86</v>
      </c>
      <c r="G17" s="72"/>
      <c r="H17" s="72"/>
      <c r="I17" s="27">
        <f t="shared" si="0"/>
        <v>13.69</v>
      </c>
      <c r="J17" s="73"/>
      <c r="K17" s="72"/>
      <c r="L17" s="72">
        <v>0.56000000000000005</v>
      </c>
      <c r="M17" s="72">
        <v>4.9400000000000004</v>
      </c>
      <c r="N17" s="28">
        <f t="shared" si="1"/>
        <v>5.5</v>
      </c>
      <c r="O17" s="29">
        <f t="shared" si="2"/>
        <v>19.189999999999998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1315</v>
      </c>
      <c r="E18" s="66"/>
      <c r="F18" s="66">
        <v>98</v>
      </c>
      <c r="G18" s="66"/>
      <c r="H18" s="66"/>
      <c r="I18" s="18">
        <f t="shared" si="0"/>
        <v>1413</v>
      </c>
      <c r="J18" s="67"/>
      <c r="K18" s="66"/>
      <c r="L18" s="66">
        <v>22</v>
      </c>
      <c r="M18" s="66">
        <v>196</v>
      </c>
      <c r="N18" s="20">
        <f t="shared" si="1"/>
        <v>218</v>
      </c>
      <c r="O18" s="21">
        <f t="shared" si="2"/>
        <v>1631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80.2</v>
      </c>
      <c r="E19" s="75"/>
      <c r="F19" s="75">
        <v>5.0999999999999996</v>
      </c>
      <c r="G19" s="75"/>
      <c r="H19" s="75"/>
      <c r="I19" s="30">
        <f t="shared" si="0"/>
        <v>85.3</v>
      </c>
      <c r="J19" s="76"/>
      <c r="K19" s="75"/>
      <c r="L19" s="75">
        <v>1.1000000000000001</v>
      </c>
      <c r="M19" s="75">
        <v>9.6</v>
      </c>
      <c r="N19" s="31">
        <f t="shared" si="1"/>
        <v>10.7</v>
      </c>
      <c r="O19" s="32">
        <f t="shared" si="2"/>
        <v>96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27.35</v>
      </c>
      <c r="E20" s="72"/>
      <c r="F20" s="72">
        <v>0.17</v>
      </c>
      <c r="G20" s="72"/>
      <c r="H20" s="72"/>
      <c r="I20" s="27">
        <f t="shared" si="0"/>
        <v>27.520000000000003</v>
      </c>
      <c r="J20" s="73"/>
      <c r="K20" s="72"/>
      <c r="L20" s="72">
        <v>0.06</v>
      </c>
      <c r="M20" s="72">
        <v>6.02</v>
      </c>
      <c r="N20" s="28">
        <f t="shared" si="1"/>
        <v>6.0799999999999992</v>
      </c>
      <c r="O20" s="29">
        <f t="shared" si="2"/>
        <v>33.6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3732</v>
      </c>
      <c r="E21" s="66"/>
      <c r="F21" s="66">
        <v>25</v>
      </c>
      <c r="G21" s="66"/>
      <c r="H21" s="66"/>
      <c r="I21" s="18">
        <f t="shared" si="0"/>
        <v>3757</v>
      </c>
      <c r="J21" s="67"/>
      <c r="K21" s="66"/>
      <c r="L21" s="66">
        <v>3</v>
      </c>
      <c r="M21" s="66">
        <v>309</v>
      </c>
      <c r="N21" s="20">
        <f t="shared" si="1"/>
        <v>312</v>
      </c>
      <c r="O21" s="21">
        <f t="shared" si="2"/>
        <v>4069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156.69999999999999</v>
      </c>
      <c r="E22" s="75"/>
      <c r="F22" s="75">
        <v>0.9</v>
      </c>
      <c r="G22" s="75"/>
      <c r="H22" s="75"/>
      <c r="I22" s="30">
        <f t="shared" si="0"/>
        <v>157.6</v>
      </c>
      <c r="J22" s="76"/>
      <c r="K22" s="75"/>
      <c r="L22" s="75">
        <v>0.1</v>
      </c>
      <c r="M22" s="75">
        <v>12</v>
      </c>
      <c r="N22" s="31">
        <f t="shared" si="1"/>
        <v>12.1</v>
      </c>
      <c r="O22" s="32">
        <f t="shared" si="2"/>
        <v>169.7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34.49</v>
      </c>
      <c r="E23" s="72"/>
      <c r="F23" s="72">
        <v>3.14</v>
      </c>
      <c r="G23" s="72"/>
      <c r="H23" s="72"/>
      <c r="I23" s="27">
        <f t="shared" si="0"/>
        <v>37.630000000000003</v>
      </c>
      <c r="J23" s="73">
        <v>0.3</v>
      </c>
      <c r="K23" s="72"/>
      <c r="L23" s="72">
        <v>2.72</v>
      </c>
      <c r="M23" s="72">
        <v>31.69</v>
      </c>
      <c r="N23" s="28">
        <f t="shared" si="1"/>
        <v>34.71</v>
      </c>
      <c r="O23" s="29">
        <f t="shared" si="2"/>
        <v>72.34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5389</v>
      </c>
      <c r="E24" s="66"/>
      <c r="F24" s="66">
        <v>534</v>
      </c>
      <c r="G24" s="66"/>
      <c r="H24" s="66"/>
      <c r="I24" s="18">
        <f t="shared" si="0"/>
        <v>5923</v>
      </c>
      <c r="J24" s="67">
        <v>24</v>
      </c>
      <c r="K24" s="66"/>
      <c r="L24" s="66">
        <v>172</v>
      </c>
      <c r="M24" s="66">
        <v>1995</v>
      </c>
      <c r="N24" s="20">
        <f t="shared" si="1"/>
        <v>2191</v>
      </c>
      <c r="O24" s="21">
        <f t="shared" si="2"/>
        <v>8114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184.7</v>
      </c>
      <c r="E25" s="75"/>
      <c r="F25" s="75">
        <v>12.8</v>
      </c>
      <c r="G25" s="75"/>
      <c r="H25" s="75"/>
      <c r="I25" s="30">
        <f t="shared" si="0"/>
        <v>197.5</v>
      </c>
      <c r="J25" s="76">
        <v>0</v>
      </c>
      <c r="K25" s="75"/>
      <c r="L25" s="75">
        <v>5.5</v>
      </c>
      <c r="M25" s="75">
        <v>64.2</v>
      </c>
      <c r="N25" s="31">
        <f t="shared" si="1"/>
        <v>69.7</v>
      </c>
      <c r="O25" s="32">
        <f t="shared" si="2"/>
        <v>267.2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0.63</v>
      </c>
      <c r="D26" s="72">
        <v>141.84</v>
      </c>
      <c r="E26" s="72"/>
      <c r="F26" s="72">
        <v>1.2</v>
      </c>
      <c r="G26" s="72"/>
      <c r="H26" s="72"/>
      <c r="I26" s="27">
        <f t="shared" si="0"/>
        <v>143.66999999999999</v>
      </c>
      <c r="J26" s="73">
        <v>0.06</v>
      </c>
      <c r="K26" s="72"/>
      <c r="L26" s="72">
        <v>8.1300000000000008</v>
      </c>
      <c r="M26" s="72">
        <v>99.17</v>
      </c>
      <c r="N26" s="28">
        <f t="shared" si="1"/>
        <v>107.36</v>
      </c>
      <c r="O26" s="29">
        <f t="shared" si="2"/>
        <v>251.02999999999997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161</v>
      </c>
      <c r="D27" s="66">
        <v>26122</v>
      </c>
      <c r="E27" s="66"/>
      <c r="F27" s="66">
        <v>205</v>
      </c>
      <c r="G27" s="66"/>
      <c r="H27" s="66"/>
      <c r="I27" s="18">
        <f t="shared" si="0"/>
        <v>26488</v>
      </c>
      <c r="J27" s="67">
        <v>5</v>
      </c>
      <c r="K27" s="66"/>
      <c r="L27" s="66">
        <v>554</v>
      </c>
      <c r="M27" s="66">
        <v>7102</v>
      </c>
      <c r="N27" s="20">
        <f t="shared" si="1"/>
        <v>7661</v>
      </c>
      <c r="O27" s="21">
        <f t="shared" si="2"/>
        <v>34149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3.7</v>
      </c>
      <c r="D28" s="75">
        <v>681.1</v>
      </c>
      <c r="E28" s="75"/>
      <c r="F28" s="75">
        <v>4</v>
      </c>
      <c r="G28" s="75"/>
      <c r="H28" s="75"/>
      <c r="I28" s="30">
        <f t="shared" si="0"/>
        <v>688.80000000000007</v>
      </c>
      <c r="J28" s="76">
        <v>0</v>
      </c>
      <c r="K28" s="75"/>
      <c r="L28" s="75">
        <v>16.100000000000001</v>
      </c>
      <c r="M28" s="75">
        <v>204.8</v>
      </c>
      <c r="N28" s="31">
        <f t="shared" si="1"/>
        <v>220.9</v>
      </c>
      <c r="O28" s="32">
        <f t="shared" si="2"/>
        <v>909.7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2.56</v>
      </c>
      <c r="D29" s="72">
        <v>162.38</v>
      </c>
      <c r="E29" s="72"/>
      <c r="F29" s="72">
        <v>6.52</v>
      </c>
      <c r="G29" s="72">
        <v>0.16</v>
      </c>
      <c r="H29" s="72"/>
      <c r="I29" s="27">
        <f t="shared" si="0"/>
        <v>171.62</v>
      </c>
      <c r="J29" s="73">
        <v>0.28999999999999998</v>
      </c>
      <c r="K29" s="72"/>
      <c r="L29" s="72">
        <v>15.71</v>
      </c>
      <c r="M29" s="72">
        <v>65.959999999999994</v>
      </c>
      <c r="N29" s="28">
        <f t="shared" si="1"/>
        <v>81.96</v>
      </c>
      <c r="O29" s="29">
        <f t="shared" si="2"/>
        <v>253.57999999999998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728</v>
      </c>
      <c r="D30" s="66">
        <v>33879</v>
      </c>
      <c r="E30" s="66"/>
      <c r="F30" s="66">
        <v>1197</v>
      </c>
      <c r="G30" s="66">
        <v>36</v>
      </c>
      <c r="H30" s="66"/>
      <c r="I30" s="18">
        <f t="shared" si="0"/>
        <v>35840</v>
      </c>
      <c r="J30" s="67">
        <v>24</v>
      </c>
      <c r="K30" s="66"/>
      <c r="L30" s="66">
        <v>1309</v>
      </c>
      <c r="M30" s="66">
        <v>5301</v>
      </c>
      <c r="N30" s="20">
        <f t="shared" si="1"/>
        <v>6634</v>
      </c>
      <c r="O30" s="21">
        <f t="shared" si="2"/>
        <v>42474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12.4</v>
      </c>
      <c r="D31" s="75">
        <v>746.1</v>
      </c>
      <c r="E31" s="75"/>
      <c r="F31" s="75">
        <v>18.600000000000001</v>
      </c>
      <c r="G31" s="75">
        <v>0.8</v>
      </c>
      <c r="H31" s="75"/>
      <c r="I31" s="30">
        <f t="shared" si="0"/>
        <v>777.9</v>
      </c>
      <c r="J31" s="76">
        <v>0</v>
      </c>
      <c r="K31" s="75"/>
      <c r="L31" s="75">
        <v>35.5</v>
      </c>
      <c r="M31" s="75">
        <v>143.1</v>
      </c>
      <c r="N31" s="31">
        <f t="shared" si="1"/>
        <v>178.6</v>
      </c>
      <c r="O31" s="32">
        <f t="shared" si="2"/>
        <v>956.5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4.58</v>
      </c>
      <c r="D32" s="72">
        <v>166.35</v>
      </c>
      <c r="E32" s="72"/>
      <c r="F32" s="72">
        <v>8.6</v>
      </c>
      <c r="G32" s="72">
        <v>1.47</v>
      </c>
      <c r="H32" s="72"/>
      <c r="I32" s="27">
        <f t="shared" si="0"/>
        <v>181</v>
      </c>
      <c r="J32" s="73">
        <v>0.02</v>
      </c>
      <c r="K32" s="72">
        <v>3.86</v>
      </c>
      <c r="L32" s="72">
        <v>5.04</v>
      </c>
      <c r="M32" s="72">
        <v>96.49</v>
      </c>
      <c r="N32" s="28">
        <f t="shared" si="1"/>
        <v>105.41</v>
      </c>
      <c r="O32" s="29">
        <f t="shared" si="2"/>
        <v>286.40999999999997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1383</v>
      </c>
      <c r="D33" s="66">
        <v>37874</v>
      </c>
      <c r="E33" s="66"/>
      <c r="F33" s="66">
        <v>1826</v>
      </c>
      <c r="G33" s="66">
        <v>354</v>
      </c>
      <c r="H33" s="66"/>
      <c r="I33" s="18">
        <f t="shared" si="0"/>
        <v>41437</v>
      </c>
      <c r="J33" s="67">
        <v>2</v>
      </c>
      <c r="K33" s="66">
        <v>304</v>
      </c>
      <c r="L33" s="66">
        <v>453</v>
      </c>
      <c r="M33" s="66">
        <v>8379</v>
      </c>
      <c r="N33" s="20">
        <f t="shared" si="1"/>
        <v>9138</v>
      </c>
      <c r="O33" s="21">
        <f t="shared" si="2"/>
        <v>50575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19.5</v>
      </c>
      <c r="D34" s="75">
        <v>683.8</v>
      </c>
      <c r="E34" s="75"/>
      <c r="F34" s="75">
        <v>22</v>
      </c>
      <c r="G34" s="75">
        <v>5.3</v>
      </c>
      <c r="H34" s="75"/>
      <c r="I34" s="30">
        <f t="shared" si="0"/>
        <v>730.59999999999991</v>
      </c>
      <c r="J34" s="76">
        <v>0</v>
      </c>
      <c r="K34" s="75">
        <v>9.6</v>
      </c>
      <c r="L34" s="75">
        <v>10.8</v>
      </c>
      <c r="M34" s="75">
        <v>199</v>
      </c>
      <c r="N34" s="31">
        <f t="shared" si="1"/>
        <v>219.4</v>
      </c>
      <c r="O34" s="32">
        <f t="shared" si="2"/>
        <v>949.99999999999989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14.43</v>
      </c>
      <c r="D35" s="72">
        <v>169.74</v>
      </c>
      <c r="E35" s="72"/>
      <c r="F35" s="72">
        <v>112.84</v>
      </c>
      <c r="G35" s="72"/>
      <c r="H35" s="72">
        <v>3.28</v>
      </c>
      <c r="I35" s="27">
        <f t="shared" si="0"/>
        <v>300.28999999999996</v>
      </c>
      <c r="J35" s="73">
        <v>0.22</v>
      </c>
      <c r="K35" s="72">
        <v>3.28</v>
      </c>
      <c r="L35" s="72">
        <v>7.47</v>
      </c>
      <c r="M35" s="72">
        <v>131.33000000000001</v>
      </c>
      <c r="N35" s="28">
        <f t="shared" si="1"/>
        <v>142.30000000000001</v>
      </c>
      <c r="O35" s="29">
        <f t="shared" si="2"/>
        <v>442.59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4700</v>
      </c>
      <c r="D36" s="66">
        <v>42127</v>
      </c>
      <c r="E36" s="66"/>
      <c r="F36" s="66">
        <v>25100</v>
      </c>
      <c r="G36" s="66"/>
      <c r="H36" s="66">
        <v>479</v>
      </c>
      <c r="I36" s="18">
        <f t="shared" si="0"/>
        <v>72406</v>
      </c>
      <c r="J36" s="67">
        <v>18</v>
      </c>
      <c r="K36" s="66">
        <v>302</v>
      </c>
      <c r="L36" s="66">
        <v>775</v>
      </c>
      <c r="M36" s="66">
        <v>13359</v>
      </c>
      <c r="N36" s="20">
        <f t="shared" si="1"/>
        <v>14454</v>
      </c>
      <c r="O36" s="21">
        <f t="shared" si="2"/>
        <v>86860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65.8</v>
      </c>
      <c r="D37" s="75">
        <v>673.7</v>
      </c>
      <c r="E37" s="75"/>
      <c r="F37" s="75">
        <v>278</v>
      </c>
      <c r="G37" s="75"/>
      <c r="H37" s="75">
        <v>11.4</v>
      </c>
      <c r="I37" s="30">
        <f t="shared" ref="I37:I50" si="3">SUM(C37:H37)</f>
        <v>1028.9000000000001</v>
      </c>
      <c r="J37" s="76">
        <v>0</v>
      </c>
      <c r="K37" s="75">
        <v>7.8</v>
      </c>
      <c r="L37" s="75">
        <v>15.5</v>
      </c>
      <c r="M37" s="75">
        <v>267.10000000000002</v>
      </c>
      <c r="N37" s="31">
        <f t="shared" si="1"/>
        <v>290.40000000000003</v>
      </c>
      <c r="O37" s="32">
        <f t="shared" si="2"/>
        <v>1319.3000000000002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18.399999999999999</v>
      </c>
      <c r="D38" s="72">
        <v>62.01</v>
      </c>
      <c r="E38" s="72"/>
      <c r="F38" s="72">
        <v>308.81</v>
      </c>
      <c r="G38" s="72">
        <v>35.409999999999997</v>
      </c>
      <c r="H38" s="72">
        <v>6.54</v>
      </c>
      <c r="I38" s="27">
        <f t="shared" si="3"/>
        <v>431.17</v>
      </c>
      <c r="J38" s="73">
        <v>1.57</v>
      </c>
      <c r="K38" s="72">
        <v>2.2000000000000002</v>
      </c>
      <c r="L38" s="72">
        <v>21.22</v>
      </c>
      <c r="M38" s="72">
        <v>277.95999999999998</v>
      </c>
      <c r="N38" s="28">
        <f t="shared" si="1"/>
        <v>302.95</v>
      </c>
      <c r="O38" s="29">
        <f t="shared" si="2"/>
        <v>734.12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6340</v>
      </c>
      <c r="D39" s="66">
        <v>16467</v>
      </c>
      <c r="E39" s="66"/>
      <c r="F39" s="66">
        <v>70709</v>
      </c>
      <c r="G39" s="66">
        <v>8489</v>
      </c>
      <c r="H39" s="66">
        <v>1110</v>
      </c>
      <c r="I39" s="18">
        <f t="shared" si="3"/>
        <v>103115</v>
      </c>
      <c r="J39" s="67">
        <v>128</v>
      </c>
      <c r="K39" s="66">
        <v>240</v>
      </c>
      <c r="L39" s="66">
        <v>2348</v>
      </c>
      <c r="M39" s="66">
        <v>28099</v>
      </c>
      <c r="N39" s="20">
        <f t="shared" si="1"/>
        <v>30815</v>
      </c>
      <c r="O39" s="21">
        <f t="shared" si="2"/>
        <v>133930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82.2</v>
      </c>
      <c r="D40" s="75">
        <v>214.7</v>
      </c>
      <c r="E40" s="75"/>
      <c r="F40" s="75">
        <v>779.8</v>
      </c>
      <c r="G40" s="75">
        <v>105.9</v>
      </c>
      <c r="H40" s="75">
        <v>21.1</v>
      </c>
      <c r="I40" s="30">
        <f t="shared" si="3"/>
        <v>1203.6999999999998</v>
      </c>
      <c r="J40" s="76">
        <v>0</v>
      </c>
      <c r="K40" s="75">
        <v>5.8</v>
      </c>
      <c r="L40" s="75">
        <v>42</v>
      </c>
      <c r="M40" s="75">
        <v>533.79999999999995</v>
      </c>
      <c r="N40" s="31">
        <f t="shared" si="1"/>
        <v>581.59999999999991</v>
      </c>
      <c r="O40" s="32">
        <f t="shared" si="2"/>
        <v>1785.2999999999997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34.56</v>
      </c>
      <c r="D41" s="72">
        <v>60.11</v>
      </c>
      <c r="E41" s="72"/>
      <c r="F41" s="72">
        <v>243.07</v>
      </c>
      <c r="G41" s="72">
        <v>14.83</v>
      </c>
      <c r="H41" s="72">
        <v>1.06</v>
      </c>
      <c r="I41" s="27">
        <f t="shared" si="3"/>
        <v>353.63</v>
      </c>
      <c r="J41" s="73">
        <v>0.62</v>
      </c>
      <c r="K41" s="72">
        <v>7.49</v>
      </c>
      <c r="L41" s="72">
        <v>29.96</v>
      </c>
      <c r="M41" s="72">
        <v>331.95</v>
      </c>
      <c r="N41" s="28">
        <f t="shared" si="1"/>
        <v>370.02</v>
      </c>
      <c r="O41" s="29">
        <f t="shared" si="2"/>
        <v>723.65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12282</v>
      </c>
      <c r="D42" s="66">
        <v>16435</v>
      </c>
      <c r="E42" s="66"/>
      <c r="F42" s="66">
        <v>58015</v>
      </c>
      <c r="G42" s="66">
        <v>4404</v>
      </c>
      <c r="H42" s="66">
        <v>184</v>
      </c>
      <c r="I42" s="18">
        <f t="shared" si="3"/>
        <v>91320</v>
      </c>
      <c r="J42" s="67">
        <v>51</v>
      </c>
      <c r="K42" s="66">
        <v>575</v>
      </c>
      <c r="L42" s="66">
        <v>3508</v>
      </c>
      <c r="M42" s="66">
        <v>35478</v>
      </c>
      <c r="N42" s="20">
        <f t="shared" si="1"/>
        <v>39612</v>
      </c>
      <c r="O42" s="21">
        <f t="shared" si="2"/>
        <v>130932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155.69999999999999</v>
      </c>
      <c r="D43" s="75">
        <v>211.2</v>
      </c>
      <c r="E43" s="75"/>
      <c r="F43" s="75">
        <v>620.20000000000005</v>
      </c>
      <c r="G43" s="75">
        <v>57.3</v>
      </c>
      <c r="H43" s="75">
        <v>3.5</v>
      </c>
      <c r="I43" s="30">
        <f t="shared" si="3"/>
        <v>1047.9000000000001</v>
      </c>
      <c r="J43" s="76">
        <v>0</v>
      </c>
      <c r="K43" s="75">
        <v>13.7</v>
      </c>
      <c r="L43" s="75">
        <v>52.6</v>
      </c>
      <c r="M43" s="75">
        <v>558.1</v>
      </c>
      <c r="N43" s="31">
        <f t="shared" si="1"/>
        <v>624.4</v>
      </c>
      <c r="O43" s="32">
        <f t="shared" si="2"/>
        <v>1672.3000000000002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16.22</v>
      </c>
      <c r="D44" s="72">
        <v>26.04</v>
      </c>
      <c r="E44" s="72"/>
      <c r="F44" s="72">
        <v>98.89</v>
      </c>
      <c r="G44" s="72">
        <v>0.15</v>
      </c>
      <c r="H44" s="72">
        <v>0.2</v>
      </c>
      <c r="I44" s="27">
        <f t="shared" si="3"/>
        <v>141.5</v>
      </c>
      <c r="J44" s="73">
        <v>2.15</v>
      </c>
      <c r="K44" s="72"/>
      <c r="L44" s="72">
        <v>65.31</v>
      </c>
      <c r="M44" s="72">
        <v>316.51</v>
      </c>
      <c r="N44" s="28">
        <f t="shared" si="1"/>
        <v>383.97</v>
      </c>
      <c r="O44" s="29">
        <f t="shared" si="2"/>
        <v>525.47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6113</v>
      </c>
      <c r="D45" s="66">
        <v>7511</v>
      </c>
      <c r="E45" s="66"/>
      <c r="F45" s="66">
        <v>24180</v>
      </c>
      <c r="G45" s="66">
        <v>47</v>
      </c>
      <c r="H45" s="66">
        <v>38</v>
      </c>
      <c r="I45" s="18">
        <f t="shared" si="3"/>
        <v>37889</v>
      </c>
      <c r="J45" s="67">
        <v>176</v>
      </c>
      <c r="K45" s="66"/>
      <c r="L45" s="66">
        <v>7938</v>
      </c>
      <c r="M45" s="66">
        <v>37339</v>
      </c>
      <c r="N45" s="20">
        <f t="shared" si="1"/>
        <v>45453</v>
      </c>
      <c r="O45" s="21">
        <f t="shared" si="2"/>
        <v>83342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61.2</v>
      </c>
      <c r="D46" s="75">
        <v>88.6</v>
      </c>
      <c r="E46" s="75"/>
      <c r="F46" s="75">
        <v>188.2</v>
      </c>
      <c r="G46" s="75">
        <v>0.4</v>
      </c>
      <c r="H46" s="75">
        <v>0.6</v>
      </c>
      <c r="I46" s="30">
        <f t="shared" si="3"/>
        <v>339</v>
      </c>
      <c r="J46" s="76">
        <v>0</v>
      </c>
      <c r="K46" s="75"/>
      <c r="L46" s="75">
        <v>95.2</v>
      </c>
      <c r="M46" s="75">
        <v>455.6</v>
      </c>
      <c r="N46" s="31">
        <f t="shared" si="1"/>
        <v>550.80000000000007</v>
      </c>
      <c r="O46" s="32">
        <f t="shared" si="2"/>
        <v>889.80000000000007</v>
      </c>
      <c r="P46" s="77">
        <v>0.14000000000000001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35.57</v>
      </c>
      <c r="D47" s="72">
        <v>65.8</v>
      </c>
      <c r="E47" s="72"/>
      <c r="F47" s="72">
        <v>249.33</v>
      </c>
      <c r="G47" s="72">
        <v>0.7</v>
      </c>
      <c r="H47" s="72">
        <v>57.94</v>
      </c>
      <c r="I47" s="27">
        <f t="shared" si="3"/>
        <v>409.34000000000003</v>
      </c>
      <c r="J47" s="73">
        <v>0.64</v>
      </c>
      <c r="K47" s="72">
        <v>46.08</v>
      </c>
      <c r="L47" s="72">
        <v>299.61</v>
      </c>
      <c r="M47" s="72">
        <v>1409.74</v>
      </c>
      <c r="N47" s="28">
        <f t="shared" si="1"/>
        <v>1756.0700000000002</v>
      </c>
      <c r="O47" s="29">
        <f t="shared" si="2"/>
        <v>2165.4100000000003</v>
      </c>
      <c r="P47" s="78">
        <v>5.37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13993</v>
      </c>
      <c r="D48" s="66">
        <v>20410</v>
      </c>
      <c r="E48" s="66"/>
      <c r="F48" s="66">
        <v>66235</v>
      </c>
      <c r="G48" s="66">
        <v>233</v>
      </c>
      <c r="H48" s="66">
        <v>11396</v>
      </c>
      <c r="I48" s="18">
        <f t="shared" si="3"/>
        <v>112267</v>
      </c>
      <c r="J48" s="67">
        <v>53</v>
      </c>
      <c r="K48" s="66">
        <v>7158</v>
      </c>
      <c r="L48" s="66">
        <v>38523</v>
      </c>
      <c r="M48" s="66">
        <v>175209</v>
      </c>
      <c r="N48" s="20">
        <f t="shared" si="1"/>
        <v>220943</v>
      </c>
      <c r="O48" s="21">
        <f t="shared" si="2"/>
        <v>333210</v>
      </c>
      <c r="P48" s="78">
        <v>5.82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83</v>
      </c>
      <c r="D49" s="75">
        <v>106.3</v>
      </c>
      <c r="E49" s="75"/>
      <c r="F49" s="75">
        <v>336.4</v>
      </c>
      <c r="G49" s="75">
        <v>1.3</v>
      </c>
      <c r="H49" s="75">
        <v>75.099999999999994</v>
      </c>
      <c r="I49" s="30">
        <f t="shared" si="3"/>
        <v>602.1</v>
      </c>
      <c r="J49" s="76">
        <v>0</v>
      </c>
      <c r="K49" s="75">
        <v>23.8</v>
      </c>
      <c r="L49" s="75">
        <v>246.3</v>
      </c>
      <c r="M49" s="75">
        <v>985.6</v>
      </c>
      <c r="N49" s="31">
        <f t="shared" si="1"/>
        <v>1255.7</v>
      </c>
      <c r="O49" s="32">
        <f t="shared" si="2"/>
        <v>1857.8000000000002</v>
      </c>
      <c r="P49" s="78">
        <v>34.200000000000003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126.95</v>
      </c>
      <c r="D50" s="63">
        <v>895.96</v>
      </c>
      <c r="E50" s="63"/>
      <c r="F50" s="63">
        <v>1032.7</v>
      </c>
      <c r="G50" s="63">
        <v>52.72</v>
      </c>
      <c r="H50" s="63">
        <v>69.02</v>
      </c>
      <c r="I50" s="11">
        <f t="shared" si="3"/>
        <v>2177.35</v>
      </c>
      <c r="J50" s="64">
        <v>5.87</v>
      </c>
      <c r="K50" s="63">
        <v>59.05</v>
      </c>
      <c r="L50" s="63">
        <v>456.04</v>
      </c>
      <c r="M50" s="63">
        <v>2776.8</v>
      </c>
      <c r="N50" s="13">
        <f t="shared" si="1"/>
        <v>3297.76</v>
      </c>
      <c r="O50" s="14">
        <f t="shared" si="2"/>
        <v>5475.1100000000006</v>
      </c>
      <c r="P50" s="78">
        <v>0.26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45700</v>
      </c>
      <c r="D51" s="66">
        <v>207258</v>
      </c>
      <c r="E51" s="66"/>
      <c r="F51" s="66">
        <v>248042</v>
      </c>
      <c r="G51" s="66">
        <v>13563</v>
      </c>
      <c r="H51" s="66">
        <v>13207</v>
      </c>
      <c r="I51" s="18">
        <f t="shared" ref="I51:I58" si="4">SUM(C51:H51)</f>
        <v>527770</v>
      </c>
      <c r="J51" s="67">
        <v>481</v>
      </c>
      <c r="K51" s="66">
        <v>8275</v>
      </c>
      <c r="L51" s="66">
        <v>55611</v>
      </c>
      <c r="M51" s="66">
        <v>312912</v>
      </c>
      <c r="N51" s="20">
        <f t="shared" si="1"/>
        <v>377279</v>
      </c>
      <c r="O51" s="21">
        <f>SUM(N51,I51)</f>
        <v>905049</v>
      </c>
      <c r="P51" s="78">
        <v>2.25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483.5</v>
      </c>
      <c r="D52" s="75">
        <v>3634.1</v>
      </c>
      <c r="E52" s="75"/>
      <c r="F52" s="75">
        <v>2261.6999999999998</v>
      </c>
      <c r="G52" s="75">
        <v>171</v>
      </c>
      <c r="H52" s="75">
        <v>111.7</v>
      </c>
      <c r="I52" s="30">
        <f t="shared" si="4"/>
        <v>6662</v>
      </c>
      <c r="J52" s="76">
        <v>0</v>
      </c>
      <c r="K52" s="75">
        <v>51.1</v>
      </c>
      <c r="L52" s="75">
        <v>521.1</v>
      </c>
      <c r="M52" s="75">
        <v>3443.1</v>
      </c>
      <c r="N52" s="31">
        <f t="shared" si="1"/>
        <v>4015.3</v>
      </c>
      <c r="O52" s="32">
        <f t="shared" si="2"/>
        <v>10677.3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126.32</v>
      </c>
      <c r="D53" s="72">
        <v>590.97</v>
      </c>
      <c r="E53" s="72"/>
      <c r="F53" s="72">
        <v>1028.06</v>
      </c>
      <c r="G53" s="72">
        <v>52.72</v>
      </c>
      <c r="H53" s="72">
        <v>59.2</v>
      </c>
      <c r="I53" s="27">
        <f t="shared" si="4"/>
        <v>1857.27</v>
      </c>
      <c r="J53" s="73">
        <v>5.87</v>
      </c>
      <c r="K53" s="72">
        <v>46.08</v>
      </c>
      <c r="L53" s="72">
        <v>455.79</v>
      </c>
      <c r="M53" s="72">
        <v>2773.28</v>
      </c>
      <c r="N53" s="28">
        <f t="shared" si="1"/>
        <v>3281.0200000000004</v>
      </c>
      <c r="O53" s="29">
        <f t="shared" si="2"/>
        <v>5138.2900000000009</v>
      </c>
      <c r="P53" s="33">
        <f>SUM(P46:P52)</f>
        <v>48.04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45539</v>
      </c>
      <c r="D54" s="66">
        <v>149604</v>
      </c>
      <c r="E54" s="66"/>
      <c r="F54" s="66">
        <v>247262</v>
      </c>
      <c r="G54" s="66">
        <v>13563</v>
      </c>
      <c r="H54" s="66">
        <v>11618</v>
      </c>
      <c r="I54" s="18">
        <f t="shared" si="4"/>
        <v>467586</v>
      </c>
      <c r="J54" s="67">
        <v>481</v>
      </c>
      <c r="K54" s="66">
        <v>7158</v>
      </c>
      <c r="L54" s="66">
        <v>55605</v>
      </c>
      <c r="M54" s="66">
        <v>312821</v>
      </c>
      <c r="N54" s="20">
        <f t="shared" si="1"/>
        <v>376065</v>
      </c>
      <c r="O54" s="21">
        <f t="shared" si="2"/>
        <v>843651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479.8</v>
      </c>
      <c r="D55" s="69">
        <v>2171.6</v>
      </c>
      <c r="E55" s="69"/>
      <c r="F55" s="69">
        <v>2243.1999999999998</v>
      </c>
      <c r="G55" s="69">
        <v>171</v>
      </c>
      <c r="H55" s="69">
        <v>79.2</v>
      </c>
      <c r="I55" s="24">
        <f t="shared" si="4"/>
        <v>5144.8</v>
      </c>
      <c r="J55" s="70">
        <v>0</v>
      </c>
      <c r="K55" s="69">
        <v>23.8</v>
      </c>
      <c r="L55" s="69">
        <v>520.70000000000005</v>
      </c>
      <c r="M55" s="69">
        <v>3436.5</v>
      </c>
      <c r="N55" s="24">
        <f t="shared" si="1"/>
        <v>3981</v>
      </c>
      <c r="O55" s="26">
        <f t="shared" si="2"/>
        <v>9125.7999999999993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126.94999999999999</v>
      </c>
      <c r="D56" s="10">
        <f t="shared" si="5"/>
        <v>938.68</v>
      </c>
      <c r="E56" s="10">
        <f t="shared" si="5"/>
        <v>0</v>
      </c>
      <c r="F56" s="10">
        <f t="shared" si="5"/>
        <v>1033.6500000000001</v>
      </c>
      <c r="G56" s="10">
        <f t="shared" si="5"/>
        <v>52.72</v>
      </c>
      <c r="H56" s="10">
        <f t="shared" si="5"/>
        <v>69.02</v>
      </c>
      <c r="I56" s="36">
        <f>SUM(C56:H56)</f>
        <v>2221.0199999999995</v>
      </c>
      <c r="J56" s="34">
        <f>SUM(J5,J8,J11,J14,J17,J20,J23,J26,J29,J32,J35,J38,J41,J44,J47)</f>
        <v>5.87</v>
      </c>
      <c r="K56" s="10">
        <f>SUM(K5,K8,K11,K14,K17,K20,K23,K26,K29,K32,K35,K38,K41,K44,K47)</f>
        <v>62.91</v>
      </c>
      <c r="L56" s="10">
        <f>SUM(L5,L8,L11,L14,L17,L20,L23,L26,L29,L32,L35,L38,L41,L44,L47)</f>
        <v>456.04</v>
      </c>
      <c r="M56" s="10">
        <f>SUM(M5,M8,M11,M14,M17,M20,M23,M26,M29,M32,M35,M38,M41,M44,M47)</f>
        <v>2776.8</v>
      </c>
      <c r="N56" s="12">
        <f t="shared" si="1"/>
        <v>3301.6200000000003</v>
      </c>
      <c r="O56" s="14">
        <f t="shared" si="2"/>
        <v>5522.6399999999994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45700</v>
      </c>
      <c r="D57" s="17">
        <f t="shared" si="5"/>
        <v>212060</v>
      </c>
      <c r="E57" s="17">
        <f t="shared" si="5"/>
        <v>0</v>
      </c>
      <c r="F57" s="17">
        <f t="shared" si="5"/>
        <v>248145</v>
      </c>
      <c r="G57" s="17">
        <f t="shared" si="5"/>
        <v>13563</v>
      </c>
      <c r="H57" s="17">
        <f t="shared" si="5"/>
        <v>13207</v>
      </c>
      <c r="I57" s="37">
        <f t="shared" si="4"/>
        <v>532675</v>
      </c>
      <c r="J57" s="35">
        <f t="shared" ref="J57:M58" si="6">SUM(J6,J9,J12,J15,J18,J21,J24,J27,J30,J33,J36,J39,J42,J45,J48)</f>
        <v>481</v>
      </c>
      <c r="K57" s="17">
        <f t="shared" si="6"/>
        <v>8579</v>
      </c>
      <c r="L57" s="17">
        <f t="shared" si="6"/>
        <v>55611</v>
      </c>
      <c r="M57" s="17">
        <f t="shared" si="6"/>
        <v>312912</v>
      </c>
      <c r="N57" s="19">
        <f t="shared" si="1"/>
        <v>377583</v>
      </c>
      <c r="O57" s="21">
        <f t="shared" si="2"/>
        <v>910258</v>
      </c>
      <c r="P57" s="82">
        <v>29.35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483.5</v>
      </c>
      <c r="D58" s="40">
        <f t="shared" si="5"/>
        <v>3899.7999999999997</v>
      </c>
      <c r="E58" s="40">
        <f t="shared" si="5"/>
        <v>0</v>
      </c>
      <c r="F58" s="40">
        <f t="shared" si="5"/>
        <v>2267.8000000000002</v>
      </c>
      <c r="G58" s="40">
        <f t="shared" si="5"/>
        <v>171.00000000000003</v>
      </c>
      <c r="H58" s="40">
        <f t="shared" si="5"/>
        <v>111.69999999999999</v>
      </c>
      <c r="I58" s="41">
        <f t="shared" si="4"/>
        <v>6933.7999999999993</v>
      </c>
      <c r="J58" s="39">
        <f t="shared" si="6"/>
        <v>0</v>
      </c>
      <c r="K58" s="40">
        <f t="shared" si="6"/>
        <v>60.7</v>
      </c>
      <c r="L58" s="40">
        <f t="shared" si="6"/>
        <v>521.1</v>
      </c>
      <c r="M58" s="40">
        <f t="shared" si="6"/>
        <v>3443.1</v>
      </c>
      <c r="N58" s="42">
        <f t="shared" si="1"/>
        <v>4024.9</v>
      </c>
      <c r="O58" s="43">
        <f t="shared" si="2"/>
        <v>10958.699999999999</v>
      </c>
      <c r="P58" s="44">
        <f>SUM(O56,P53,P54,P57)</f>
        <v>5600.03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0.19</v>
      </c>
      <c r="E66" s="72"/>
      <c r="F66" s="72"/>
      <c r="G66" s="72"/>
      <c r="H66" s="72"/>
      <c r="I66" s="27">
        <f t="shared" si="7"/>
        <v>0.19</v>
      </c>
      <c r="J66" s="73"/>
      <c r="K66" s="72"/>
      <c r="L66" s="72"/>
      <c r="M66" s="72"/>
      <c r="N66" s="28">
        <f t="shared" si="8"/>
        <v>0</v>
      </c>
      <c r="O66" s="29">
        <f t="shared" si="9"/>
        <v>0.19</v>
      </c>
      <c r="P66" s="22" t="s">
        <v>25</v>
      </c>
      <c r="Q66" s="129" t="s">
        <v>132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1.61</v>
      </c>
      <c r="N69" s="28">
        <f t="shared" si="8"/>
        <v>1.61</v>
      </c>
      <c r="O69" s="29">
        <f t="shared" si="9"/>
        <v>1.61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33</v>
      </c>
      <c r="N70" s="20">
        <f t="shared" si="8"/>
        <v>33</v>
      </c>
      <c r="O70" s="21">
        <f t="shared" si="9"/>
        <v>33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2.7</v>
      </c>
      <c r="N71" s="31">
        <f t="shared" si="8"/>
        <v>2.7</v>
      </c>
      <c r="O71" s="32">
        <f t="shared" si="9"/>
        <v>2.7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9.5500000000000007</v>
      </c>
      <c r="E72" s="72"/>
      <c r="F72" s="72">
        <v>0.22</v>
      </c>
      <c r="G72" s="72"/>
      <c r="H72" s="72"/>
      <c r="I72" s="27">
        <f t="shared" si="7"/>
        <v>9.7700000000000014</v>
      </c>
      <c r="J72" s="73"/>
      <c r="K72" s="72"/>
      <c r="L72" s="72">
        <v>0.25</v>
      </c>
      <c r="M72" s="72">
        <v>3.43</v>
      </c>
      <c r="N72" s="28">
        <f t="shared" si="8"/>
        <v>3.68</v>
      </c>
      <c r="O72" s="29">
        <f t="shared" si="9"/>
        <v>13.450000000000001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799</v>
      </c>
      <c r="E73" s="66"/>
      <c r="F73" s="66">
        <v>21</v>
      </c>
      <c r="G73" s="66"/>
      <c r="H73" s="66"/>
      <c r="I73" s="18">
        <f t="shared" si="7"/>
        <v>820</v>
      </c>
      <c r="J73" s="67"/>
      <c r="K73" s="66"/>
      <c r="L73" s="66">
        <v>6</v>
      </c>
      <c r="M73" s="66">
        <v>113</v>
      </c>
      <c r="N73" s="20">
        <f t="shared" si="8"/>
        <v>119</v>
      </c>
      <c r="O73" s="21">
        <f t="shared" si="9"/>
        <v>939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72.7</v>
      </c>
      <c r="E74" s="75"/>
      <c r="F74" s="75">
        <v>1.8</v>
      </c>
      <c r="G74" s="75"/>
      <c r="H74" s="75"/>
      <c r="I74" s="30">
        <f t="shared" si="7"/>
        <v>74.5</v>
      </c>
      <c r="J74" s="76"/>
      <c r="K74" s="75"/>
      <c r="L74" s="75">
        <v>0.4</v>
      </c>
      <c r="M74" s="75">
        <v>7.5</v>
      </c>
      <c r="N74" s="31">
        <f t="shared" si="8"/>
        <v>7.9</v>
      </c>
      <c r="O74" s="32">
        <f t="shared" si="9"/>
        <v>82.4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12.83</v>
      </c>
      <c r="E75" s="72"/>
      <c r="F75" s="72">
        <v>0.86</v>
      </c>
      <c r="G75" s="72"/>
      <c r="H75" s="72"/>
      <c r="I75" s="27">
        <f t="shared" si="7"/>
        <v>13.69</v>
      </c>
      <c r="J75" s="73"/>
      <c r="K75" s="72"/>
      <c r="L75" s="72">
        <v>0.56000000000000005</v>
      </c>
      <c r="M75" s="72">
        <v>4.9400000000000004</v>
      </c>
      <c r="N75" s="28">
        <f t="shared" si="8"/>
        <v>5.5</v>
      </c>
      <c r="O75" s="29">
        <f t="shared" si="9"/>
        <v>19.189999999999998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1315</v>
      </c>
      <c r="E76" s="66"/>
      <c r="F76" s="66">
        <v>98</v>
      </c>
      <c r="G76" s="66"/>
      <c r="H76" s="66"/>
      <c r="I76" s="18">
        <f t="shared" si="7"/>
        <v>1413</v>
      </c>
      <c r="J76" s="67"/>
      <c r="K76" s="66"/>
      <c r="L76" s="66">
        <v>22</v>
      </c>
      <c r="M76" s="66">
        <v>196</v>
      </c>
      <c r="N76" s="20">
        <f t="shared" si="8"/>
        <v>218</v>
      </c>
      <c r="O76" s="21">
        <f t="shared" si="9"/>
        <v>1631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80.2</v>
      </c>
      <c r="E77" s="75"/>
      <c r="F77" s="75">
        <v>5.0999999999999996</v>
      </c>
      <c r="G77" s="75"/>
      <c r="H77" s="75"/>
      <c r="I77" s="30">
        <f t="shared" si="7"/>
        <v>85.3</v>
      </c>
      <c r="J77" s="76"/>
      <c r="K77" s="75"/>
      <c r="L77" s="75">
        <v>1.1000000000000001</v>
      </c>
      <c r="M77" s="75">
        <v>9.6</v>
      </c>
      <c r="N77" s="31">
        <f t="shared" si="8"/>
        <v>10.7</v>
      </c>
      <c r="O77" s="32">
        <f t="shared" si="9"/>
        <v>96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27.35</v>
      </c>
      <c r="E78" s="72"/>
      <c r="F78" s="72">
        <v>0.17</v>
      </c>
      <c r="G78" s="72"/>
      <c r="H78" s="72"/>
      <c r="I78" s="27">
        <f t="shared" si="7"/>
        <v>27.520000000000003</v>
      </c>
      <c r="J78" s="73"/>
      <c r="K78" s="72"/>
      <c r="L78" s="72">
        <v>0.06</v>
      </c>
      <c r="M78" s="72">
        <v>6.02</v>
      </c>
      <c r="N78" s="28">
        <f t="shared" si="8"/>
        <v>6.0799999999999992</v>
      </c>
      <c r="O78" s="29">
        <f t="shared" si="9"/>
        <v>33.6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3732</v>
      </c>
      <c r="E79" s="66"/>
      <c r="F79" s="66">
        <v>25</v>
      </c>
      <c r="G79" s="66"/>
      <c r="H79" s="66"/>
      <c r="I79" s="18">
        <f t="shared" si="7"/>
        <v>3757</v>
      </c>
      <c r="J79" s="67"/>
      <c r="K79" s="66"/>
      <c r="L79" s="66">
        <v>3</v>
      </c>
      <c r="M79" s="66">
        <v>309</v>
      </c>
      <c r="N79" s="20">
        <f t="shared" si="8"/>
        <v>312</v>
      </c>
      <c r="O79" s="21">
        <f t="shared" si="9"/>
        <v>4069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156.69999999999999</v>
      </c>
      <c r="E80" s="75"/>
      <c r="F80" s="75">
        <v>0.9</v>
      </c>
      <c r="G80" s="75"/>
      <c r="H80" s="75"/>
      <c r="I80" s="30">
        <f t="shared" si="7"/>
        <v>157.6</v>
      </c>
      <c r="J80" s="76"/>
      <c r="K80" s="75"/>
      <c r="L80" s="75">
        <v>0.1</v>
      </c>
      <c r="M80" s="75">
        <v>12</v>
      </c>
      <c r="N80" s="31">
        <f t="shared" si="8"/>
        <v>12.1</v>
      </c>
      <c r="O80" s="32">
        <f t="shared" si="9"/>
        <v>169.7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34.49</v>
      </c>
      <c r="E81" s="72"/>
      <c r="F81" s="72">
        <v>3.14</v>
      </c>
      <c r="G81" s="72"/>
      <c r="H81" s="72"/>
      <c r="I81" s="27">
        <f t="shared" si="7"/>
        <v>37.630000000000003</v>
      </c>
      <c r="J81" s="73">
        <v>0.3</v>
      </c>
      <c r="K81" s="72"/>
      <c r="L81" s="72">
        <v>2.72</v>
      </c>
      <c r="M81" s="72">
        <v>31.69</v>
      </c>
      <c r="N81" s="28">
        <f t="shared" si="8"/>
        <v>34.71</v>
      </c>
      <c r="O81" s="29">
        <f t="shared" si="9"/>
        <v>72.34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5389</v>
      </c>
      <c r="E82" s="66"/>
      <c r="F82" s="66">
        <v>534</v>
      </c>
      <c r="G82" s="66"/>
      <c r="H82" s="66"/>
      <c r="I82" s="18">
        <f t="shared" si="7"/>
        <v>5923</v>
      </c>
      <c r="J82" s="67">
        <v>24</v>
      </c>
      <c r="K82" s="66"/>
      <c r="L82" s="66">
        <v>172</v>
      </c>
      <c r="M82" s="66">
        <v>1995</v>
      </c>
      <c r="N82" s="20">
        <f t="shared" si="8"/>
        <v>2191</v>
      </c>
      <c r="O82" s="21">
        <f t="shared" si="9"/>
        <v>8114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184.7</v>
      </c>
      <c r="E83" s="75"/>
      <c r="F83" s="75">
        <v>12.8</v>
      </c>
      <c r="G83" s="75"/>
      <c r="H83" s="75"/>
      <c r="I83" s="30">
        <f t="shared" si="7"/>
        <v>197.5</v>
      </c>
      <c r="J83" s="76">
        <v>0</v>
      </c>
      <c r="K83" s="75"/>
      <c r="L83" s="75">
        <v>5.5</v>
      </c>
      <c r="M83" s="75">
        <v>64.2</v>
      </c>
      <c r="N83" s="31">
        <f t="shared" si="8"/>
        <v>69.7</v>
      </c>
      <c r="O83" s="32">
        <f t="shared" si="9"/>
        <v>267.2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0.63</v>
      </c>
      <c r="D84" s="72">
        <v>141.84</v>
      </c>
      <c r="E84" s="72"/>
      <c r="F84" s="72">
        <v>1.2</v>
      </c>
      <c r="G84" s="72"/>
      <c r="H84" s="72"/>
      <c r="I84" s="27">
        <f t="shared" si="7"/>
        <v>143.66999999999999</v>
      </c>
      <c r="J84" s="73">
        <v>0.06</v>
      </c>
      <c r="K84" s="72"/>
      <c r="L84" s="72">
        <v>8.1300000000000008</v>
      </c>
      <c r="M84" s="72">
        <v>99.17</v>
      </c>
      <c r="N84" s="28">
        <f t="shared" si="8"/>
        <v>107.36</v>
      </c>
      <c r="O84" s="29">
        <f t="shared" si="9"/>
        <v>251.02999999999997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161</v>
      </c>
      <c r="D85" s="66">
        <v>26122</v>
      </c>
      <c r="E85" s="66"/>
      <c r="F85" s="66">
        <v>205</v>
      </c>
      <c r="G85" s="66"/>
      <c r="H85" s="66"/>
      <c r="I85" s="18">
        <f t="shared" si="7"/>
        <v>26488</v>
      </c>
      <c r="J85" s="67">
        <v>5</v>
      </c>
      <c r="K85" s="66"/>
      <c r="L85" s="66">
        <v>554</v>
      </c>
      <c r="M85" s="66">
        <v>7102</v>
      </c>
      <c r="N85" s="20">
        <f t="shared" si="8"/>
        <v>7661</v>
      </c>
      <c r="O85" s="21">
        <f t="shared" si="9"/>
        <v>34149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3.7</v>
      </c>
      <c r="D86" s="75">
        <v>681.1</v>
      </c>
      <c r="E86" s="75"/>
      <c r="F86" s="75">
        <v>4</v>
      </c>
      <c r="G86" s="75"/>
      <c r="H86" s="75"/>
      <c r="I86" s="30">
        <f t="shared" si="7"/>
        <v>688.80000000000007</v>
      </c>
      <c r="J86" s="76">
        <v>0</v>
      </c>
      <c r="K86" s="75"/>
      <c r="L86" s="75">
        <v>16.100000000000001</v>
      </c>
      <c r="M86" s="75">
        <v>204.8</v>
      </c>
      <c r="N86" s="31">
        <f t="shared" si="8"/>
        <v>220.9</v>
      </c>
      <c r="O86" s="32">
        <f t="shared" si="9"/>
        <v>909.7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2.56</v>
      </c>
      <c r="D87" s="72">
        <v>162.38</v>
      </c>
      <c r="E87" s="72"/>
      <c r="F87" s="72">
        <v>6.52</v>
      </c>
      <c r="G87" s="72">
        <v>0.16</v>
      </c>
      <c r="H87" s="72"/>
      <c r="I87" s="27">
        <f t="shared" si="7"/>
        <v>171.62</v>
      </c>
      <c r="J87" s="73">
        <v>0.28999999999999998</v>
      </c>
      <c r="K87" s="72"/>
      <c r="L87" s="72">
        <v>15.71</v>
      </c>
      <c r="M87" s="72">
        <v>65.959999999999994</v>
      </c>
      <c r="N87" s="28">
        <f t="shared" si="8"/>
        <v>81.96</v>
      </c>
      <c r="O87" s="29">
        <f t="shared" si="9"/>
        <v>253.57999999999998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728</v>
      </c>
      <c r="D88" s="66">
        <v>33879</v>
      </c>
      <c r="E88" s="66"/>
      <c r="F88" s="66">
        <v>1197</v>
      </c>
      <c r="G88" s="66">
        <v>36</v>
      </c>
      <c r="H88" s="66"/>
      <c r="I88" s="18">
        <f t="shared" si="7"/>
        <v>35840</v>
      </c>
      <c r="J88" s="67">
        <v>24</v>
      </c>
      <c r="K88" s="66"/>
      <c r="L88" s="66">
        <v>1309</v>
      </c>
      <c r="M88" s="66">
        <v>5301</v>
      </c>
      <c r="N88" s="20">
        <f t="shared" si="8"/>
        <v>6634</v>
      </c>
      <c r="O88" s="21">
        <f t="shared" si="9"/>
        <v>42474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12.4</v>
      </c>
      <c r="D89" s="75">
        <v>746.1</v>
      </c>
      <c r="E89" s="75"/>
      <c r="F89" s="75">
        <v>18.600000000000001</v>
      </c>
      <c r="G89" s="75">
        <v>0.8</v>
      </c>
      <c r="H89" s="75"/>
      <c r="I89" s="30">
        <f t="shared" si="7"/>
        <v>777.9</v>
      </c>
      <c r="J89" s="76">
        <v>0</v>
      </c>
      <c r="K89" s="75"/>
      <c r="L89" s="75">
        <v>35.5</v>
      </c>
      <c r="M89" s="75">
        <v>143.1</v>
      </c>
      <c r="N89" s="31">
        <f t="shared" si="8"/>
        <v>178.6</v>
      </c>
      <c r="O89" s="32">
        <f t="shared" si="9"/>
        <v>956.5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4.58</v>
      </c>
      <c r="D90" s="72">
        <v>166.35</v>
      </c>
      <c r="E90" s="72"/>
      <c r="F90" s="72">
        <v>8.6</v>
      </c>
      <c r="G90" s="72">
        <v>1.47</v>
      </c>
      <c r="H90" s="72"/>
      <c r="I90" s="27">
        <f t="shared" si="7"/>
        <v>181</v>
      </c>
      <c r="J90" s="73">
        <v>0.02</v>
      </c>
      <c r="K90" s="72">
        <v>3.86</v>
      </c>
      <c r="L90" s="72">
        <v>5.04</v>
      </c>
      <c r="M90" s="72">
        <v>96.49</v>
      </c>
      <c r="N90" s="28">
        <f t="shared" si="8"/>
        <v>105.41</v>
      </c>
      <c r="O90" s="29">
        <f t="shared" si="9"/>
        <v>286.40999999999997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1383</v>
      </c>
      <c r="D91" s="66">
        <v>37874</v>
      </c>
      <c r="E91" s="66"/>
      <c r="F91" s="66">
        <v>1826</v>
      </c>
      <c r="G91" s="66">
        <v>354</v>
      </c>
      <c r="H91" s="66"/>
      <c r="I91" s="18">
        <f t="shared" si="7"/>
        <v>41437</v>
      </c>
      <c r="J91" s="67">
        <v>2</v>
      </c>
      <c r="K91" s="66">
        <v>304</v>
      </c>
      <c r="L91" s="66">
        <v>453</v>
      </c>
      <c r="M91" s="66">
        <v>8379</v>
      </c>
      <c r="N91" s="20">
        <f t="shared" si="8"/>
        <v>9138</v>
      </c>
      <c r="O91" s="21">
        <f t="shared" si="9"/>
        <v>50575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19.5</v>
      </c>
      <c r="D92" s="75">
        <v>683.8</v>
      </c>
      <c r="E92" s="75"/>
      <c r="F92" s="75">
        <v>22</v>
      </c>
      <c r="G92" s="75">
        <v>5.3</v>
      </c>
      <c r="H92" s="75"/>
      <c r="I92" s="30">
        <f t="shared" si="7"/>
        <v>730.59999999999991</v>
      </c>
      <c r="J92" s="76">
        <v>0</v>
      </c>
      <c r="K92" s="75">
        <v>9.6</v>
      </c>
      <c r="L92" s="75">
        <v>10.8</v>
      </c>
      <c r="M92" s="75">
        <v>199</v>
      </c>
      <c r="N92" s="31">
        <f t="shared" si="8"/>
        <v>219.4</v>
      </c>
      <c r="O92" s="32">
        <f t="shared" si="9"/>
        <v>949.99999999999989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14.43</v>
      </c>
      <c r="D93" s="72">
        <v>169.74</v>
      </c>
      <c r="E93" s="72"/>
      <c r="F93" s="72">
        <v>112.84</v>
      </c>
      <c r="G93" s="72"/>
      <c r="H93" s="72">
        <v>3.28</v>
      </c>
      <c r="I93" s="27">
        <f t="shared" si="7"/>
        <v>300.28999999999996</v>
      </c>
      <c r="J93" s="73">
        <v>0.22</v>
      </c>
      <c r="K93" s="72">
        <v>3.28</v>
      </c>
      <c r="L93" s="72">
        <v>7.47</v>
      </c>
      <c r="M93" s="72">
        <v>131.33000000000001</v>
      </c>
      <c r="N93" s="28">
        <f t="shared" si="8"/>
        <v>142.30000000000001</v>
      </c>
      <c r="O93" s="29">
        <f t="shared" si="9"/>
        <v>442.59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4700</v>
      </c>
      <c r="D94" s="66">
        <v>42127</v>
      </c>
      <c r="E94" s="66"/>
      <c r="F94" s="66">
        <v>25100</v>
      </c>
      <c r="G94" s="66"/>
      <c r="H94" s="66">
        <v>479</v>
      </c>
      <c r="I94" s="18">
        <f t="shared" si="7"/>
        <v>72406</v>
      </c>
      <c r="J94" s="67">
        <v>18</v>
      </c>
      <c r="K94" s="66">
        <v>302</v>
      </c>
      <c r="L94" s="66">
        <v>775</v>
      </c>
      <c r="M94" s="66">
        <v>13359</v>
      </c>
      <c r="N94" s="20">
        <f t="shared" si="8"/>
        <v>14454</v>
      </c>
      <c r="O94" s="21">
        <f t="shared" si="9"/>
        <v>86860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65.8</v>
      </c>
      <c r="D95" s="75">
        <v>673.7</v>
      </c>
      <c r="E95" s="75"/>
      <c r="F95" s="75">
        <v>278</v>
      </c>
      <c r="G95" s="75"/>
      <c r="H95" s="75">
        <v>11.4</v>
      </c>
      <c r="I95" s="30">
        <f t="shared" si="7"/>
        <v>1028.9000000000001</v>
      </c>
      <c r="J95" s="76">
        <v>0</v>
      </c>
      <c r="K95" s="75">
        <v>7.8</v>
      </c>
      <c r="L95" s="75">
        <v>15.5</v>
      </c>
      <c r="M95" s="75">
        <v>267.10000000000002</v>
      </c>
      <c r="N95" s="31">
        <f t="shared" si="8"/>
        <v>290.40000000000003</v>
      </c>
      <c r="O95" s="32">
        <f t="shared" si="9"/>
        <v>1319.3000000000002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18.399999999999999</v>
      </c>
      <c r="D96" s="72">
        <v>62.01</v>
      </c>
      <c r="E96" s="72"/>
      <c r="F96" s="72">
        <v>308.81</v>
      </c>
      <c r="G96" s="72">
        <v>35.409999999999997</v>
      </c>
      <c r="H96" s="72">
        <v>6.54</v>
      </c>
      <c r="I96" s="27">
        <f t="shared" si="7"/>
        <v>431.17</v>
      </c>
      <c r="J96" s="73">
        <v>1.57</v>
      </c>
      <c r="K96" s="72">
        <v>2.2000000000000002</v>
      </c>
      <c r="L96" s="72">
        <v>21.22</v>
      </c>
      <c r="M96" s="72">
        <v>277.95999999999998</v>
      </c>
      <c r="N96" s="28">
        <f t="shared" si="8"/>
        <v>302.95</v>
      </c>
      <c r="O96" s="29">
        <f t="shared" si="9"/>
        <v>734.12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6340</v>
      </c>
      <c r="D97" s="66">
        <v>16467</v>
      </c>
      <c r="E97" s="66"/>
      <c r="F97" s="66">
        <v>70709</v>
      </c>
      <c r="G97" s="66">
        <v>8489</v>
      </c>
      <c r="H97" s="66">
        <v>1110</v>
      </c>
      <c r="I97" s="18">
        <f t="shared" si="7"/>
        <v>103115</v>
      </c>
      <c r="J97" s="67">
        <v>128</v>
      </c>
      <c r="K97" s="66">
        <v>240</v>
      </c>
      <c r="L97" s="66">
        <v>2348</v>
      </c>
      <c r="M97" s="66">
        <v>28099</v>
      </c>
      <c r="N97" s="20">
        <f t="shared" si="8"/>
        <v>30815</v>
      </c>
      <c r="O97" s="21">
        <f t="shared" si="9"/>
        <v>133930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82.2</v>
      </c>
      <c r="D98" s="75">
        <v>214.7</v>
      </c>
      <c r="E98" s="75"/>
      <c r="F98" s="75">
        <v>779.8</v>
      </c>
      <c r="G98" s="75">
        <v>105.9</v>
      </c>
      <c r="H98" s="75">
        <v>21.1</v>
      </c>
      <c r="I98" s="30">
        <f t="shared" si="7"/>
        <v>1203.6999999999998</v>
      </c>
      <c r="J98" s="76">
        <v>0</v>
      </c>
      <c r="K98" s="75">
        <v>5.8</v>
      </c>
      <c r="L98" s="75">
        <v>42</v>
      </c>
      <c r="M98" s="75">
        <v>533.79999999999995</v>
      </c>
      <c r="N98" s="31">
        <f t="shared" si="8"/>
        <v>581.59999999999991</v>
      </c>
      <c r="O98" s="32">
        <f t="shared" si="9"/>
        <v>1785.2999999999997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34.56</v>
      </c>
      <c r="D99" s="72">
        <v>60.11</v>
      </c>
      <c r="E99" s="72"/>
      <c r="F99" s="72">
        <v>243.07</v>
      </c>
      <c r="G99" s="72">
        <v>14.83</v>
      </c>
      <c r="H99" s="72">
        <v>1.06</v>
      </c>
      <c r="I99" s="27">
        <f t="shared" si="7"/>
        <v>353.63</v>
      </c>
      <c r="J99" s="73">
        <v>0.62</v>
      </c>
      <c r="K99" s="72">
        <v>7.49</v>
      </c>
      <c r="L99" s="72">
        <v>29.96</v>
      </c>
      <c r="M99" s="72">
        <v>331.95</v>
      </c>
      <c r="N99" s="28">
        <f t="shared" si="8"/>
        <v>370.02</v>
      </c>
      <c r="O99" s="29">
        <f t="shared" si="9"/>
        <v>723.65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12282</v>
      </c>
      <c r="D100" s="66">
        <v>16435</v>
      </c>
      <c r="E100" s="66"/>
      <c r="F100" s="66">
        <v>58015</v>
      </c>
      <c r="G100" s="66">
        <v>4404</v>
      </c>
      <c r="H100" s="66">
        <v>184</v>
      </c>
      <c r="I100" s="18">
        <f t="shared" si="7"/>
        <v>91320</v>
      </c>
      <c r="J100" s="67">
        <v>51</v>
      </c>
      <c r="K100" s="66">
        <v>575</v>
      </c>
      <c r="L100" s="66">
        <v>3508</v>
      </c>
      <c r="M100" s="66">
        <v>35478</v>
      </c>
      <c r="N100" s="20">
        <f t="shared" si="8"/>
        <v>39612</v>
      </c>
      <c r="O100" s="21">
        <f t="shared" si="9"/>
        <v>130932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155.69999999999999</v>
      </c>
      <c r="D101" s="75">
        <v>211.2</v>
      </c>
      <c r="E101" s="75"/>
      <c r="F101" s="75">
        <v>620.20000000000005</v>
      </c>
      <c r="G101" s="75">
        <v>57.3</v>
      </c>
      <c r="H101" s="75">
        <v>3.5</v>
      </c>
      <c r="I101" s="30">
        <f t="shared" si="7"/>
        <v>1047.9000000000001</v>
      </c>
      <c r="J101" s="76">
        <v>0</v>
      </c>
      <c r="K101" s="75">
        <v>13.7</v>
      </c>
      <c r="L101" s="75">
        <v>52.6</v>
      </c>
      <c r="M101" s="75">
        <v>558.1</v>
      </c>
      <c r="N101" s="31">
        <f t="shared" si="8"/>
        <v>624.4</v>
      </c>
      <c r="O101" s="32">
        <f t="shared" si="9"/>
        <v>1672.3000000000002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16.22</v>
      </c>
      <c r="D102" s="72">
        <v>26.04</v>
      </c>
      <c r="E102" s="72"/>
      <c r="F102" s="72">
        <v>98.89</v>
      </c>
      <c r="G102" s="72">
        <v>0.15</v>
      </c>
      <c r="H102" s="72">
        <v>0.2</v>
      </c>
      <c r="I102" s="27">
        <f t="shared" si="7"/>
        <v>141.5</v>
      </c>
      <c r="J102" s="73">
        <v>2.15</v>
      </c>
      <c r="K102" s="72"/>
      <c r="L102" s="72">
        <v>65.31</v>
      </c>
      <c r="M102" s="72">
        <v>316.51</v>
      </c>
      <c r="N102" s="28">
        <f t="shared" si="8"/>
        <v>383.97</v>
      </c>
      <c r="O102" s="29">
        <f t="shared" si="9"/>
        <v>525.47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6113</v>
      </c>
      <c r="D103" s="66">
        <v>7511</v>
      </c>
      <c r="E103" s="66"/>
      <c r="F103" s="66">
        <v>24180</v>
      </c>
      <c r="G103" s="66">
        <v>47</v>
      </c>
      <c r="H103" s="66">
        <v>38</v>
      </c>
      <c r="I103" s="18">
        <f t="shared" si="7"/>
        <v>37889</v>
      </c>
      <c r="J103" s="67">
        <v>176</v>
      </c>
      <c r="K103" s="66"/>
      <c r="L103" s="66">
        <v>7938</v>
      </c>
      <c r="M103" s="66">
        <v>37339</v>
      </c>
      <c r="N103" s="20">
        <f t="shared" si="8"/>
        <v>45453</v>
      </c>
      <c r="O103" s="21">
        <f t="shared" si="9"/>
        <v>83342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61.2</v>
      </c>
      <c r="D104" s="75">
        <v>88.6</v>
      </c>
      <c r="E104" s="75"/>
      <c r="F104" s="75">
        <v>188.2</v>
      </c>
      <c r="G104" s="75">
        <v>0.4</v>
      </c>
      <c r="H104" s="75">
        <v>0.6</v>
      </c>
      <c r="I104" s="30">
        <f t="shared" si="7"/>
        <v>339</v>
      </c>
      <c r="J104" s="76">
        <v>0</v>
      </c>
      <c r="K104" s="75"/>
      <c r="L104" s="75">
        <v>95.2</v>
      </c>
      <c r="M104" s="75">
        <v>455.6</v>
      </c>
      <c r="N104" s="31">
        <f t="shared" si="8"/>
        <v>550.80000000000007</v>
      </c>
      <c r="O104" s="32">
        <f t="shared" si="9"/>
        <v>889.80000000000007</v>
      </c>
      <c r="P104" s="77">
        <v>0.14000000000000001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17.13</v>
      </c>
      <c r="D105" s="72">
        <v>16.11</v>
      </c>
      <c r="E105" s="72"/>
      <c r="F105" s="72">
        <v>80.56</v>
      </c>
      <c r="G105" s="72">
        <v>0.21</v>
      </c>
      <c r="H105" s="72">
        <v>3.87</v>
      </c>
      <c r="I105" s="27">
        <f t="shared" si="7"/>
        <v>117.88</v>
      </c>
      <c r="J105" s="73">
        <v>0.56999999999999995</v>
      </c>
      <c r="K105" s="72"/>
      <c r="L105" s="72">
        <v>84.68</v>
      </c>
      <c r="M105" s="72">
        <v>338.2</v>
      </c>
      <c r="N105" s="28">
        <f t="shared" si="8"/>
        <v>423.45</v>
      </c>
      <c r="O105" s="29">
        <f t="shared" si="9"/>
        <v>541.32999999999993</v>
      </c>
      <c r="P105" s="78">
        <v>5.37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6660</v>
      </c>
      <c r="D106" s="66">
        <v>4853</v>
      </c>
      <c r="E106" s="66"/>
      <c r="F106" s="66">
        <v>20411</v>
      </c>
      <c r="G106" s="66">
        <v>69</v>
      </c>
      <c r="H106" s="66">
        <v>786</v>
      </c>
      <c r="I106" s="18">
        <f t="shared" si="7"/>
        <v>32779</v>
      </c>
      <c r="J106" s="67">
        <v>47</v>
      </c>
      <c r="K106" s="66"/>
      <c r="L106" s="66">
        <v>10582</v>
      </c>
      <c r="M106" s="66">
        <v>42285</v>
      </c>
      <c r="N106" s="20">
        <f t="shared" si="8"/>
        <v>52914</v>
      </c>
      <c r="O106" s="21">
        <f t="shared" si="9"/>
        <v>85693</v>
      </c>
      <c r="P106" s="78">
        <v>5.82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59.8</v>
      </c>
      <c r="D107" s="75">
        <v>53.7</v>
      </c>
      <c r="E107" s="75"/>
      <c r="F107" s="75">
        <v>124.5</v>
      </c>
      <c r="G107" s="75">
        <v>0.6</v>
      </c>
      <c r="H107" s="75">
        <v>11.8</v>
      </c>
      <c r="I107" s="30">
        <f t="shared" si="7"/>
        <v>250.4</v>
      </c>
      <c r="J107" s="76">
        <v>0</v>
      </c>
      <c r="K107" s="75"/>
      <c r="L107" s="75">
        <v>127.6</v>
      </c>
      <c r="M107" s="75">
        <v>501.9</v>
      </c>
      <c r="N107" s="31">
        <f t="shared" si="8"/>
        <v>629.5</v>
      </c>
      <c r="O107" s="32">
        <f t="shared" si="9"/>
        <v>879.9</v>
      </c>
      <c r="P107" s="78">
        <v>34.200000000000003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5.12</v>
      </c>
      <c r="D108" s="72">
        <v>15.63</v>
      </c>
      <c r="E108" s="72"/>
      <c r="F108" s="72">
        <v>67.05</v>
      </c>
      <c r="G108" s="72">
        <v>0.28999999999999998</v>
      </c>
      <c r="H108" s="72">
        <v>4.66</v>
      </c>
      <c r="I108" s="27">
        <f t="shared" si="7"/>
        <v>92.75</v>
      </c>
      <c r="J108" s="73">
        <v>7.0000000000000007E-2</v>
      </c>
      <c r="K108" s="72">
        <v>0.13</v>
      </c>
      <c r="L108" s="72">
        <v>83.87</v>
      </c>
      <c r="M108" s="72">
        <v>316.82</v>
      </c>
      <c r="N108" s="28">
        <f t="shared" si="8"/>
        <v>400.89</v>
      </c>
      <c r="O108" s="29">
        <f t="shared" si="9"/>
        <v>493.64</v>
      </c>
      <c r="P108" s="78">
        <v>0.26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2049</v>
      </c>
      <c r="D109" s="66">
        <v>4864</v>
      </c>
      <c r="E109" s="66"/>
      <c r="F109" s="66">
        <v>17793</v>
      </c>
      <c r="G109" s="66">
        <v>97</v>
      </c>
      <c r="H109" s="66">
        <v>1001</v>
      </c>
      <c r="I109" s="18">
        <f t="shared" si="7"/>
        <v>25804</v>
      </c>
      <c r="J109" s="67">
        <v>6</v>
      </c>
      <c r="K109" s="66">
        <v>11</v>
      </c>
      <c r="L109" s="66">
        <v>10783</v>
      </c>
      <c r="M109" s="66">
        <v>40810</v>
      </c>
      <c r="N109" s="20">
        <f t="shared" si="8"/>
        <v>51610</v>
      </c>
      <c r="O109" s="21">
        <f t="shared" si="9"/>
        <v>77414</v>
      </c>
      <c r="P109" s="78">
        <v>2.25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18.600000000000001</v>
      </c>
      <c r="D110" s="75">
        <v>42.9</v>
      </c>
      <c r="E110" s="75"/>
      <c r="F110" s="75">
        <v>105.7</v>
      </c>
      <c r="G110" s="75">
        <v>0.6</v>
      </c>
      <c r="H110" s="75">
        <v>12</v>
      </c>
      <c r="I110" s="30">
        <f t="shared" si="7"/>
        <v>179.79999999999998</v>
      </c>
      <c r="J110" s="76">
        <v>0</v>
      </c>
      <c r="K110" s="75">
        <v>0.2</v>
      </c>
      <c r="L110" s="75">
        <v>102.9</v>
      </c>
      <c r="M110" s="75">
        <v>399.2</v>
      </c>
      <c r="N110" s="31">
        <f t="shared" si="8"/>
        <v>502.3</v>
      </c>
      <c r="O110" s="32">
        <f t="shared" si="9"/>
        <v>682.1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3.51</v>
      </c>
      <c r="D111" s="72">
        <v>10.38</v>
      </c>
      <c r="E111" s="72"/>
      <c r="F111" s="72">
        <v>39.99</v>
      </c>
      <c r="G111" s="72">
        <v>0.2</v>
      </c>
      <c r="H111" s="72">
        <v>4</v>
      </c>
      <c r="I111" s="27">
        <f t="shared" si="7"/>
        <v>58.080000000000005</v>
      </c>
      <c r="J111" s="73"/>
      <c r="K111" s="72"/>
      <c r="L111" s="72">
        <v>67.33</v>
      </c>
      <c r="M111" s="72">
        <v>227.26</v>
      </c>
      <c r="N111" s="28">
        <f t="shared" si="8"/>
        <v>294.58999999999997</v>
      </c>
      <c r="O111" s="29">
        <f t="shared" si="9"/>
        <v>352.66999999999996</v>
      </c>
      <c r="P111" s="33">
        <f>SUM(P104:P110)</f>
        <v>48.04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1411</v>
      </c>
      <c r="D112" s="66">
        <v>3275</v>
      </c>
      <c r="E112" s="66"/>
      <c r="F112" s="66">
        <v>10834</v>
      </c>
      <c r="G112" s="66">
        <v>67</v>
      </c>
      <c r="H112" s="66">
        <v>498</v>
      </c>
      <c r="I112" s="18">
        <f t="shared" si="7"/>
        <v>16085</v>
      </c>
      <c r="J112" s="67"/>
      <c r="K112" s="66"/>
      <c r="L112" s="66">
        <v>8891</v>
      </c>
      <c r="M112" s="66">
        <v>29089</v>
      </c>
      <c r="N112" s="20">
        <f t="shared" si="8"/>
        <v>37980</v>
      </c>
      <c r="O112" s="21">
        <f t="shared" si="9"/>
        <v>54065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1.2</v>
      </c>
      <c r="D113" s="75">
        <v>2.8</v>
      </c>
      <c r="E113" s="75"/>
      <c r="F113" s="75">
        <v>54.4</v>
      </c>
      <c r="G113" s="75">
        <v>0.1</v>
      </c>
      <c r="H113" s="75">
        <v>6</v>
      </c>
      <c r="I113" s="30">
        <f t="shared" si="7"/>
        <v>64.5</v>
      </c>
      <c r="J113" s="76"/>
      <c r="K113" s="75"/>
      <c r="L113" s="75">
        <v>8.6</v>
      </c>
      <c r="M113" s="75">
        <v>25.1</v>
      </c>
      <c r="N113" s="31">
        <f t="shared" si="8"/>
        <v>33.700000000000003</v>
      </c>
      <c r="O113" s="32">
        <f t="shared" si="9"/>
        <v>98.2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5.04</v>
      </c>
      <c r="D114" s="72">
        <v>7.39</v>
      </c>
      <c r="E114" s="72"/>
      <c r="F114" s="72">
        <v>24.43</v>
      </c>
      <c r="G114" s="72"/>
      <c r="H114" s="72">
        <v>2</v>
      </c>
      <c r="I114" s="27">
        <f t="shared" si="7"/>
        <v>38.86</v>
      </c>
      <c r="J114" s="73"/>
      <c r="K114" s="72">
        <v>2.31</v>
      </c>
      <c r="L114" s="72">
        <v>42.67</v>
      </c>
      <c r="M114" s="72">
        <v>188.38</v>
      </c>
      <c r="N114" s="28">
        <f t="shared" si="8"/>
        <v>233.36</v>
      </c>
      <c r="O114" s="29">
        <f t="shared" si="9"/>
        <v>272.22000000000003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2008</v>
      </c>
      <c r="D115" s="66">
        <v>2347</v>
      </c>
      <c r="E115" s="66"/>
      <c r="F115" s="66">
        <v>6696</v>
      </c>
      <c r="G115" s="66"/>
      <c r="H115" s="66">
        <v>480</v>
      </c>
      <c r="I115" s="18">
        <f t="shared" si="7"/>
        <v>11531</v>
      </c>
      <c r="J115" s="67"/>
      <c r="K115" s="66">
        <v>355</v>
      </c>
      <c r="L115" s="66">
        <v>5540</v>
      </c>
      <c r="M115" s="66">
        <v>24217</v>
      </c>
      <c r="N115" s="20">
        <f t="shared" si="8"/>
        <v>30112</v>
      </c>
      <c r="O115" s="21">
        <f t="shared" si="9"/>
        <v>41643</v>
      </c>
      <c r="P115" s="82">
        <v>29.35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1.9</v>
      </c>
      <c r="D116" s="84">
        <v>2.1</v>
      </c>
      <c r="E116" s="84"/>
      <c r="F116" s="84">
        <v>26.6</v>
      </c>
      <c r="G116" s="84"/>
      <c r="H116" s="84">
        <v>4.7</v>
      </c>
      <c r="I116" s="46">
        <f t="shared" si="7"/>
        <v>35.300000000000004</v>
      </c>
      <c r="J116" s="85"/>
      <c r="K116" s="84">
        <v>3.5</v>
      </c>
      <c r="L116" s="84">
        <v>4.8</v>
      </c>
      <c r="M116" s="84">
        <v>21.9</v>
      </c>
      <c r="N116" s="47">
        <f t="shared" si="8"/>
        <v>30.2</v>
      </c>
      <c r="O116" s="43">
        <f t="shared" si="9"/>
        <v>65.5</v>
      </c>
      <c r="P116" s="44">
        <f>SUM(O136,P111,P112,P115)</f>
        <v>5600.03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1.68</v>
      </c>
      <c r="D121" s="63">
        <v>4.37</v>
      </c>
      <c r="E121" s="63"/>
      <c r="F121" s="63">
        <v>11.55</v>
      </c>
      <c r="G121" s="63"/>
      <c r="H121" s="63">
        <v>1.57</v>
      </c>
      <c r="I121" s="11">
        <f t="shared" si="7"/>
        <v>19.170000000000002</v>
      </c>
      <c r="J121" s="64"/>
      <c r="K121" s="63"/>
      <c r="L121" s="63">
        <v>12.4</v>
      </c>
      <c r="M121" s="63">
        <v>86</v>
      </c>
      <c r="N121" s="13">
        <f t="shared" si="8"/>
        <v>98.4</v>
      </c>
      <c r="O121" s="14">
        <f t="shared" si="9"/>
        <v>117.57000000000001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620</v>
      </c>
      <c r="D122" s="66">
        <v>1385</v>
      </c>
      <c r="E122" s="66"/>
      <c r="F122" s="66">
        <v>3212</v>
      </c>
      <c r="G122" s="66"/>
      <c r="H122" s="66">
        <v>393</v>
      </c>
      <c r="I122" s="18">
        <f t="shared" si="7"/>
        <v>5610</v>
      </c>
      <c r="J122" s="67"/>
      <c r="K122" s="66"/>
      <c r="L122" s="66">
        <v>1582</v>
      </c>
      <c r="M122" s="66">
        <v>10950</v>
      </c>
      <c r="N122" s="20">
        <f t="shared" si="8"/>
        <v>12532</v>
      </c>
      <c r="O122" s="21">
        <f t="shared" si="9"/>
        <v>18142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1.3</v>
      </c>
      <c r="E123" s="75"/>
      <c r="F123" s="75">
        <v>9.4</v>
      </c>
      <c r="G123" s="75"/>
      <c r="H123" s="75">
        <v>3.6</v>
      </c>
      <c r="I123" s="30">
        <f t="shared" si="7"/>
        <v>14.8</v>
      </c>
      <c r="J123" s="76"/>
      <c r="K123" s="75"/>
      <c r="L123" s="75">
        <v>1.5</v>
      </c>
      <c r="M123" s="75">
        <v>10</v>
      </c>
      <c r="N123" s="31">
        <f t="shared" si="8"/>
        <v>11.5</v>
      </c>
      <c r="O123" s="32">
        <f t="shared" si="9"/>
        <v>26.3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1.59</v>
      </c>
      <c r="D124" s="72">
        <v>5.14</v>
      </c>
      <c r="E124" s="72"/>
      <c r="F124" s="72">
        <v>9.65</v>
      </c>
      <c r="G124" s="72"/>
      <c r="H124" s="72">
        <v>0.4</v>
      </c>
      <c r="I124" s="27">
        <f t="shared" si="7"/>
        <v>16.779999999999998</v>
      </c>
      <c r="J124" s="73"/>
      <c r="K124" s="72"/>
      <c r="L124" s="72">
        <v>5.91</v>
      </c>
      <c r="M124" s="72">
        <v>96.23</v>
      </c>
      <c r="N124" s="28">
        <f t="shared" si="8"/>
        <v>102.14</v>
      </c>
      <c r="O124" s="29">
        <f t="shared" si="9"/>
        <v>118.92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637</v>
      </c>
      <c r="D125" s="66">
        <v>1575</v>
      </c>
      <c r="E125" s="66"/>
      <c r="F125" s="66">
        <v>2599</v>
      </c>
      <c r="G125" s="66"/>
      <c r="H125" s="66">
        <v>101</v>
      </c>
      <c r="I125" s="18">
        <f t="shared" si="7"/>
        <v>4912</v>
      </c>
      <c r="J125" s="67"/>
      <c r="K125" s="66"/>
      <c r="L125" s="66">
        <v>781</v>
      </c>
      <c r="M125" s="66">
        <v>11965</v>
      </c>
      <c r="N125" s="20">
        <f t="shared" si="8"/>
        <v>12746</v>
      </c>
      <c r="O125" s="21">
        <f t="shared" si="9"/>
        <v>17658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0.5</v>
      </c>
      <c r="D126" s="75">
        <v>1.5</v>
      </c>
      <c r="E126" s="75"/>
      <c r="F126" s="75">
        <v>7.8</v>
      </c>
      <c r="G126" s="75"/>
      <c r="H126" s="75">
        <v>0.9</v>
      </c>
      <c r="I126" s="30">
        <f t="shared" si="7"/>
        <v>10.700000000000001</v>
      </c>
      <c r="J126" s="76"/>
      <c r="K126" s="75"/>
      <c r="L126" s="75">
        <v>0.6</v>
      </c>
      <c r="M126" s="75">
        <v>11.7</v>
      </c>
      <c r="N126" s="31">
        <f t="shared" si="8"/>
        <v>12.299999999999999</v>
      </c>
      <c r="O126" s="32">
        <f t="shared" si="9"/>
        <v>23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1.5</v>
      </c>
      <c r="D127" s="72">
        <v>6.78</v>
      </c>
      <c r="E127" s="72"/>
      <c r="F127" s="72">
        <v>16.100000000000001</v>
      </c>
      <c r="G127" s="72"/>
      <c r="H127" s="72">
        <v>41.44</v>
      </c>
      <c r="I127" s="27">
        <f t="shared" si="7"/>
        <v>65.819999999999993</v>
      </c>
      <c r="J127" s="73"/>
      <c r="K127" s="72">
        <v>43.64</v>
      </c>
      <c r="L127" s="72">
        <v>2.75</v>
      </c>
      <c r="M127" s="72">
        <v>156.85</v>
      </c>
      <c r="N127" s="28">
        <f t="shared" si="8"/>
        <v>203.24</v>
      </c>
      <c r="O127" s="29">
        <f t="shared" si="9"/>
        <v>269.06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608</v>
      </c>
      <c r="D128" s="66">
        <v>2111</v>
      </c>
      <c r="E128" s="66"/>
      <c r="F128" s="66">
        <v>4690</v>
      </c>
      <c r="G128" s="66"/>
      <c r="H128" s="66">
        <v>8137</v>
      </c>
      <c r="I128" s="18">
        <f t="shared" si="7"/>
        <v>15546</v>
      </c>
      <c r="J128" s="67"/>
      <c r="K128" s="66">
        <v>6792</v>
      </c>
      <c r="L128" s="66">
        <v>364</v>
      </c>
      <c r="M128" s="66">
        <v>15893</v>
      </c>
      <c r="N128" s="20">
        <f t="shared" si="8"/>
        <v>23049</v>
      </c>
      <c r="O128" s="21">
        <f t="shared" si="9"/>
        <v>38595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0.5</v>
      </c>
      <c r="D129" s="75">
        <v>2</v>
      </c>
      <c r="E129" s="75"/>
      <c r="F129" s="75">
        <v>8</v>
      </c>
      <c r="G129" s="75"/>
      <c r="H129" s="75">
        <v>36.1</v>
      </c>
      <c r="I129" s="30">
        <f t="shared" si="7"/>
        <v>46.6</v>
      </c>
      <c r="J129" s="76"/>
      <c r="K129" s="75">
        <v>20.100000000000001</v>
      </c>
      <c r="L129" s="75">
        <v>0.3</v>
      </c>
      <c r="M129" s="75">
        <v>15.8</v>
      </c>
      <c r="N129" s="31">
        <f t="shared" si="8"/>
        <v>36.200000000000003</v>
      </c>
      <c r="O129" s="32">
        <f t="shared" si="9"/>
        <v>82.800000000000011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126.95</v>
      </c>
      <c r="D130" s="63">
        <v>895.96</v>
      </c>
      <c r="E130" s="63"/>
      <c r="F130" s="63">
        <v>1032.7</v>
      </c>
      <c r="G130" s="63">
        <v>52.72</v>
      </c>
      <c r="H130" s="63">
        <v>69.02</v>
      </c>
      <c r="I130" s="11">
        <f t="shared" si="7"/>
        <v>2177.35</v>
      </c>
      <c r="J130" s="64">
        <v>5.87</v>
      </c>
      <c r="K130" s="63">
        <v>59.05</v>
      </c>
      <c r="L130" s="63">
        <v>456.04</v>
      </c>
      <c r="M130" s="63">
        <v>2776.8</v>
      </c>
      <c r="N130" s="13">
        <f>SUM(J130:M130)</f>
        <v>3297.76</v>
      </c>
      <c r="O130" s="14">
        <f t="shared" si="9"/>
        <v>5475.1100000000006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45700</v>
      </c>
      <c r="D131" s="66">
        <v>207258</v>
      </c>
      <c r="E131" s="66"/>
      <c r="F131" s="66">
        <v>248042</v>
      </c>
      <c r="G131" s="66">
        <v>13563</v>
      </c>
      <c r="H131" s="66">
        <v>13207</v>
      </c>
      <c r="I131" s="18">
        <f t="shared" si="7"/>
        <v>527770</v>
      </c>
      <c r="J131" s="67">
        <v>481</v>
      </c>
      <c r="K131" s="66">
        <v>8275</v>
      </c>
      <c r="L131" s="66">
        <v>55611</v>
      </c>
      <c r="M131" s="66">
        <v>312912</v>
      </c>
      <c r="N131" s="20">
        <f t="shared" si="8"/>
        <v>377279</v>
      </c>
      <c r="O131" s="21">
        <f t="shared" si="9"/>
        <v>905049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483.5</v>
      </c>
      <c r="D132" s="75">
        <v>3634.1</v>
      </c>
      <c r="E132" s="75"/>
      <c r="F132" s="75">
        <v>2261.6999999999998</v>
      </c>
      <c r="G132" s="75">
        <v>171</v>
      </c>
      <c r="H132" s="75">
        <v>111.7</v>
      </c>
      <c r="I132" s="30">
        <f t="shared" ref="I132:I138" si="10">SUM(C132:H132)</f>
        <v>6662</v>
      </c>
      <c r="J132" s="76">
        <v>0</v>
      </c>
      <c r="K132" s="75">
        <v>51.1</v>
      </c>
      <c r="L132" s="75">
        <v>521.1</v>
      </c>
      <c r="M132" s="75">
        <v>3443.1</v>
      </c>
      <c r="N132" s="31">
        <f t="shared" ref="N132:N138" si="11">SUM(J132:M132)</f>
        <v>4015.3</v>
      </c>
      <c r="O132" s="32">
        <f t="shared" ref="O132:O138" si="12">SUM(N132,I132)</f>
        <v>10677.3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126.32</v>
      </c>
      <c r="D133" s="72">
        <v>590.97</v>
      </c>
      <c r="E133" s="72"/>
      <c r="F133" s="72">
        <v>1028.06</v>
      </c>
      <c r="G133" s="72">
        <v>52.72</v>
      </c>
      <c r="H133" s="72">
        <v>59.2</v>
      </c>
      <c r="I133" s="27">
        <f t="shared" si="10"/>
        <v>1857.27</v>
      </c>
      <c r="J133" s="73">
        <v>5.87</v>
      </c>
      <c r="K133" s="72">
        <v>46.08</v>
      </c>
      <c r="L133" s="72">
        <v>455.79</v>
      </c>
      <c r="M133" s="72">
        <v>2773.28</v>
      </c>
      <c r="N133" s="28">
        <f t="shared" si="11"/>
        <v>3281.0200000000004</v>
      </c>
      <c r="O133" s="29">
        <f t="shared" si="12"/>
        <v>5138.2900000000009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45539</v>
      </c>
      <c r="D134" s="66">
        <v>149604</v>
      </c>
      <c r="E134" s="66"/>
      <c r="F134" s="66">
        <v>247262</v>
      </c>
      <c r="G134" s="66">
        <v>13563</v>
      </c>
      <c r="H134" s="66">
        <v>11618</v>
      </c>
      <c r="I134" s="18">
        <f t="shared" si="10"/>
        <v>467586</v>
      </c>
      <c r="J134" s="67">
        <v>481</v>
      </c>
      <c r="K134" s="66">
        <v>7158</v>
      </c>
      <c r="L134" s="66">
        <v>55605</v>
      </c>
      <c r="M134" s="66">
        <v>312821</v>
      </c>
      <c r="N134" s="20">
        <f t="shared" si="11"/>
        <v>376065</v>
      </c>
      <c r="O134" s="21">
        <f t="shared" si="12"/>
        <v>843651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479.8</v>
      </c>
      <c r="D135" s="84">
        <v>2171.6</v>
      </c>
      <c r="E135" s="84"/>
      <c r="F135" s="84">
        <v>2243.1999999999998</v>
      </c>
      <c r="G135" s="84">
        <v>171</v>
      </c>
      <c r="H135" s="84">
        <v>79.2</v>
      </c>
      <c r="I135" s="46">
        <f t="shared" si="10"/>
        <v>5144.8</v>
      </c>
      <c r="J135" s="85">
        <v>0</v>
      </c>
      <c r="K135" s="84">
        <v>23.8</v>
      </c>
      <c r="L135" s="84">
        <v>520.70000000000005</v>
      </c>
      <c r="M135" s="84">
        <v>3436.5</v>
      </c>
      <c r="N135" s="47">
        <f t="shared" si="11"/>
        <v>3981</v>
      </c>
      <c r="O135" s="43">
        <f t="shared" si="12"/>
        <v>9125.7999999999993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126.95000000000002</v>
      </c>
      <c r="D136" s="54">
        <f t="shared" si="13"/>
        <v>938.68</v>
      </c>
      <c r="E136" s="54">
        <f t="shared" si="13"/>
        <v>0</v>
      </c>
      <c r="F136" s="54">
        <f t="shared" si="13"/>
        <v>1033.6499999999999</v>
      </c>
      <c r="G136" s="54">
        <f t="shared" si="13"/>
        <v>52.72</v>
      </c>
      <c r="H136" s="54">
        <f t="shared" si="13"/>
        <v>69.02</v>
      </c>
      <c r="I136" s="55">
        <f t="shared" si="10"/>
        <v>2221.0199999999995</v>
      </c>
      <c r="J136" s="56">
        <f t="shared" ref="J136:M138" si="14">SUM(J63,J66,J69,J72,J75,J78,J81,J84,J87,J90,J93,J96,J99,J102,J105,J108,J111,J114,J121,J124,J127)</f>
        <v>5.870000000000001</v>
      </c>
      <c r="K136" s="54">
        <f t="shared" si="14"/>
        <v>62.91</v>
      </c>
      <c r="L136" s="54">
        <f t="shared" si="14"/>
        <v>456.04</v>
      </c>
      <c r="M136" s="54">
        <f t="shared" si="14"/>
        <v>2776.8</v>
      </c>
      <c r="N136" s="57">
        <f t="shared" si="11"/>
        <v>3301.6200000000003</v>
      </c>
      <c r="O136" s="58">
        <f t="shared" si="12"/>
        <v>5522.6399999999994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45700</v>
      </c>
      <c r="D137" s="17">
        <f t="shared" si="13"/>
        <v>212060</v>
      </c>
      <c r="E137" s="17">
        <f t="shared" si="13"/>
        <v>0</v>
      </c>
      <c r="F137" s="17">
        <f t="shared" si="13"/>
        <v>248145</v>
      </c>
      <c r="G137" s="17">
        <f t="shared" si="13"/>
        <v>13563</v>
      </c>
      <c r="H137" s="17">
        <f t="shared" si="13"/>
        <v>13207</v>
      </c>
      <c r="I137" s="18">
        <f t="shared" si="10"/>
        <v>532675</v>
      </c>
      <c r="J137" s="19">
        <f t="shared" si="14"/>
        <v>481</v>
      </c>
      <c r="K137" s="17">
        <f t="shared" si="14"/>
        <v>8579</v>
      </c>
      <c r="L137" s="17">
        <f t="shared" si="14"/>
        <v>55611</v>
      </c>
      <c r="M137" s="17">
        <f t="shared" si="14"/>
        <v>312912</v>
      </c>
      <c r="N137" s="20">
        <f t="shared" si="11"/>
        <v>377583</v>
      </c>
      <c r="O137" s="21">
        <f t="shared" si="12"/>
        <v>910258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483.5</v>
      </c>
      <c r="D138" s="40">
        <f t="shared" si="13"/>
        <v>3899.7999999999997</v>
      </c>
      <c r="E138" s="40">
        <f t="shared" si="13"/>
        <v>0</v>
      </c>
      <c r="F138" s="40">
        <f t="shared" si="13"/>
        <v>2267.8000000000002</v>
      </c>
      <c r="G138" s="40">
        <f t="shared" si="13"/>
        <v>171</v>
      </c>
      <c r="H138" s="40">
        <f t="shared" si="13"/>
        <v>111.70000000000002</v>
      </c>
      <c r="I138" s="46">
        <f t="shared" si="10"/>
        <v>6933.7999999999993</v>
      </c>
      <c r="J138" s="42">
        <f t="shared" si="14"/>
        <v>0</v>
      </c>
      <c r="K138" s="40">
        <f t="shared" si="14"/>
        <v>60.7</v>
      </c>
      <c r="L138" s="40">
        <f t="shared" si="14"/>
        <v>521.09999999999991</v>
      </c>
      <c r="M138" s="40">
        <f t="shared" si="14"/>
        <v>3443.1</v>
      </c>
      <c r="N138" s="47">
        <f t="shared" si="11"/>
        <v>4024.8999999999996</v>
      </c>
      <c r="O138" s="43">
        <f t="shared" si="12"/>
        <v>10958.699999999999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B02C9-C492-4477-8D26-DB98DCB39C5F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1.05</v>
      </c>
      <c r="E8" s="72"/>
      <c r="F8" s="72"/>
      <c r="G8" s="72"/>
      <c r="H8" s="72">
        <v>0.22</v>
      </c>
      <c r="I8" s="27">
        <f t="shared" si="0"/>
        <v>1.27</v>
      </c>
      <c r="J8" s="73"/>
      <c r="K8" s="72"/>
      <c r="L8" s="72">
        <v>7.0000000000000007E-2</v>
      </c>
      <c r="M8" s="72">
        <v>3.05</v>
      </c>
      <c r="N8" s="28">
        <f t="shared" si="1"/>
        <v>3.1199999999999997</v>
      </c>
      <c r="O8" s="29">
        <f t="shared" si="2"/>
        <v>4.3899999999999997</v>
      </c>
      <c r="P8" s="22" t="s">
        <v>25</v>
      </c>
      <c r="Q8" s="129" t="s">
        <v>133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>
        <v>0</v>
      </c>
      <c r="I9" s="18">
        <f t="shared" si="0"/>
        <v>0</v>
      </c>
      <c r="J9" s="67"/>
      <c r="K9" s="66"/>
      <c r="L9" s="66">
        <v>1</v>
      </c>
      <c r="M9" s="66">
        <v>38</v>
      </c>
      <c r="N9" s="20">
        <f t="shared" si="1"/>
        <v>39</v>
      </c>
      <c r="O9" s="21">
        <f t="shared" si="2"/>
        <v>39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>
        <v>0</v>
      </c>
      <c r="I10" s="30">
        <f t="shared" si="0"/>
        <v>0</v>
      </c>
      <c r="J10" s="76"/>
      <c r="K10" s="75"/>
      <c r="L10" s="75">
        <v>0.1</v>
      </c>
      <c r="M10" s="75">
        <v>5.6</v>
      </c>
      <c r="N10" s="31">
        <f t="shared" si="1"/>
        <v>5.6999999999999993</v>
      </c>
      <c r="O10" s="32">
        <f t="shared" si="2"/>
        <v>5.6999999999999993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2.77</v>
      </c>
      <c r="E11" s="72"/>
      <c r="F11" s="72"/>
      <c r="G11" s="72"/>
      <c r="H11" s="72"/>
      <c r="I11" s="27">
        <f t="shared" si="0"/>
        <v>2.77</v>
      </c>
      <c r="J11" s="73"/>
      <c r="K11" s="72"/>
      <c r="L11" s="72">
        <v>0.5</v>
      </c>
      <c r="M11" s="72">
        <v>3.29</v>
      </c>
      <c r="N11" s="28">
        <f t="shared" si="1"/>
        <v>3.79</v>
      </c>
      <c r="O11" s="29">
        <f t="shared" si="2"/>
        <v>6.5600000000000005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132</v>
      </c>
      <c r="E12" s="66"/>
      <c r="F12" s="66"/>
      <c r="G12" s="66"/>
      <c r="H12" s="66"/>
      <c r="I12" s="18">
        <f t="shared" si="0"/>
        <v>132</v>
      </c>
      <c r="J12" s="67"/>
      <c r="K12" s="66"/>
      <c r="L12" s="66">
        <v>11</v>
      </c>
      <c r="M12" s="66">
        <v>86</v>
      </c>
      <c r="N12" s="20">
        <f t="shared" si="1"/>
        <v>97</v>
      </c>
      <c r="O12" s="21">
        <f t="shared" si="2"/>
        <v>229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28.4</v>
      </c>
      <c r="E13" s="75"/>
      <c r="F13" s="75"/>
      <c r="G13" s="75"/>
      <c r="H13" s="75"/>
      <c r="I13" s="30">
        <f t="shared" si="0"/>
        <v>28.4</v>
      </c>
      <c r="J13" s="76"/>
      <c r="K13" s="75"/>
      <c r="L13" s="75">
        <v>1</v>
      </c>
      <c r="M13" s="75">
        <v>7.3</v>
      </c>
      <c r="N13" s="31">
        <f t="shared" si="1"/>
        <v>8.3000000000000007</v>
      </c>
      <c r="O13" s="32">
        <f t="shared" si="2"/>
        <v>36.700000000000003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14.63</v>
      </c>
      <c r="E14" s="72"/>
      <c r="F14" s="72"/>
      <c r="G14" s="72"/>
      <c r="H14" s="72"/>
      <c r="I14" s="27">
        <f t="shared" si="0"/>
        <v>14.63</v>
      </c>
      <c r="J14" s="73"/>
      <c r="K14" s="72"/>
      <c r="L14" s="72">
        <v>7.0000000000000007E-2</v>
      </c>
      <c r="M14" s="72">
        <v>1.17</v>
      </c>
      <c r="N14" s="28">
        <f t="shared" si="1"/>
        <v>1.24</v>
      </c>
      <c r="O14" s="29">
        <f t="shared" si="2"/>
        <v>15.870000000000001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1136</v>
      </c>
      <c r="E15" s="66"/>
      <c r="F15" s="66"/>
      <c r="G15" s="66"/>
      <c r="H15" s="66"/>
      <c r="I15" s="18">
        <f t="shared" si="0"/>
        <v>1136</v>
      </c>
      <c r="J15" s="67"/>
      <c r="K15" s="66"/>
      <c r="L15" s="66">
        <v>2</v>
      </c>
      <c r="M15" s="66">
        <v>28</v>
      </c>
      <c r="N15" s="20">
        <f t="shared" si="1"/>
        <v>30</v>
      </c>
      <c r="O15" s="21">
        <f t="shared" si="2"/>
        <v>1166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102.9</v>
      </c>
      <c r="E16" s="75"/>
      <c r="F16" s="75"/>
      <c r="G16" s="75"/>
      <c r="H16" s="75"/>
      <c r="I16" s="30">
        <f t="shared" si="0"/>
        <v>102.9</v>
      </c>
      <c r="J16" s="76"/>
      <c r="K16" s="75"/>
      <c r="L16" s="75">
        <v>0.1</v>
      </c>
      <c r="M16" s="75">
        <v>1.9</v>
      </c>
      <c r="N16" s="31">
        <f t="shared" si="1"/>
        <v>2</v>
      </c>
      <c r="O16" s="32">
        <f t="shared" si="2"/>
        <v>104.9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20.149999999999999</v>
      </c>
      <c r="E17" s="72"/>
      <c r="F17" s="72">
        <v>0.28000000000000003</v>
      </c>
      <c r="G17" s="72">
        <v>0.13</v>
      </c>
      <c r="H17" s="72">
        <v>0.27</v>
      </c>
      <c r="I17" s="27">
        <f t="shared" si="0"/>
        <v>20.83</v>
      </c>
      <c r="J17" s="73"/>
      <c r="K17" s="72"/>
      <c r="L17" s="72">
        <v>0.02</v>
      </c>
      <c r="M17" s="72">
        <v>6.09</v>
      </c>
      <c r="N17" s="28">
        <f t="shared" si="1"/>
        <v>6.1099999999999994</v>
      </c>
      <c r="O17" s="29">
        <f t="shared" si="2"/>
        <v>26.939999999999998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2095</v>
      </c>
      <c r="E18" s="66"/>
      <c r="F18" s="66">
        <v>29</v>
      </c>
      <c r="G18" s="66">
        <v>16</v>
      </c>
      <c r="H18" s="66">
        <v>13</v>
      </c>
      <c r="I18" s="18">
        <f t="shared" si="0"/>
        <v>2153</v>
      </c>
      <c r="J18" s="67"/>
      <c r="K18" s="66"/>
      <c r="L18" s="66">
        <v>1</v>
      </c>
      <c r="M18" s="66">
        <v>247</v>
      </c>
      <c r="N18" s="20">
        <f t="shared" si="1"/>
        <v>248</v>
      </c>
      <c r="O18" s="21">
        <f t="shared" si="2"/>
        <v>2401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127.6</v>
      </c>
      <c r="E19" s="75"/>
      <c r="F19" s="75">
        <v>1.5</v>
      </c>
      <c r="G19" s="75">
        <v>0.9</v>
      </c>
      <c r="H19" s="75">
        <v>0.9</v>
      </c>
      <c r="I19" s="30">
        <f t="shared" si="0"/>
        <v>130.9</v>
      </c>
      <c r="J19" s="76"/>
      <c r="K19" s="75"/>
      <c r="L19" s="75">
        <v>0</v>
      </c>
      <c r="M19" s="75">
        <v>11.6</v>
      </c>
      <c r="N19" s="31">
        <f t="shared" si="1"/>
        <v>11.6</v>
      </c>
      <c r="O19" s="32">
        <f t="shared" si="2"/>
        <v>142.5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35.21</v>
      </c>
      <c r="E20" s="72"/>
      <c r="F20" s="72">
        <v>0.01</v>
      </c>
      <c r="G20" s="72"/>
      <c r="H20" s="72"/>
      <c r="I20" s="27">
        <f t="shared" si="0"/>
        <v>35.22</v>
      </c>
      <c r="J20" s="73"/>
      <c r="K20" s="72"/>
      <c r="L20" s="72">
        <v>2.8</v>
      </c>
      <c r="M20" s="72">
        <v>25.29</v>
      </c>
      <c r="N20" s="28">
        <f t="shared" si="1"/>
        <v>28.09</v>
      </c>
      <c r="O20" s="29">
        <f t="shared" si="2"/>
        <v>63.31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4729</v>
      </c>
      <c r="E21" s="66"/>
      <c r="F21" s="66">
        <v>1</v>
      </c>
      <c r="G21" s="66"/>
      <c r="H21" s="66"/>
      <c r="I21" s="18">
        <f t="shared" si="0"/>
        <v>4730</v>
      </c>
      <c r="J21" s="67"/>
      <c r="K21" s="66"/>
      <c r="L21" s="66">
        <v>137</v>
      </c>
      <c r="M21" s="66">
        <v>1334</v>
      </c>
      <c r="N21" s="20">
        <f t="shared" si="1"/>
        <v>1471</v>
      </c>
      <c r="O21" s="21">
        <f t="shared" si="2"/>
        <v>6201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199.1</v>
      </c>
      <c r="E22" s="75"/>
      <c r="F22" s="75">
        <v>0</v>
      </c>
      <c r="G22" s="75"/>
      <c r="H22" s="75"/>
      <c r="I22" s="30">
        <f t="shared" si="0"/>
        <v>199.1</v>
      </c>
      <c r="J22" s="76"/>
      <c r="K22" s="75"/>
      <c r="L22" s="75">
        <v>5.3</v>
      </c>
      <c r="M22" s="75">
        <v>49</v>
      </c>
      <c r="N22" s="31">
        <f t="shared" si="1"/>
        <v>54.3</v>
      </c>
      <c r="O22" s="32">
        <f t="shared" si="2"/>
        <v>253.39999999999998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/>
      <c r="D23" s="72">
        <v>27.51</v>
      </c>
      <c r="E23" s="72"/>
      <c r="F23" s="72">
        <v>0.05</v>
      </c>
      <c r="G23" s="72"/>
      <c r="H23" s="72">
        <v>2.38</v>
      </c>
      <c r="I23" s="27">
        <f t="shared" si="0"/>
        <v>29.94</v>
      </c>
      <c r="J23" s="73"/>
      <c r="K23" s="72"/>
      <c r="L23" s="72">
        <v>0.89</v>
      </c>
      <c r="M23" s="72">
        <v>2.0499999999999998</v>
      </c>
      <c r="N23" s="28">
        <f t="shared" si="1"/>
        <v>2.94</v>
      </c>
      <c r="O23" s="29">
        <f t="shared" si="2"/>
        <v>32.880000000000003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/>
      <c r="D24" s="66">
        <v>5278</v>
      </c>
      <c r="E24" s="66"/>
      <c r="F24" s="66">
        <v>8</v>
      </c>
      <c r="G24" s="66"/>
      <c r="H24" s="66">
        <v>195</v>
      </c>
      <c r="I24" s="18">
        <f t="shared" si="0"/>
        <v>5481</v>
      </c>
      <c r="J24" s="67"/>
      <c r="K24" s="66"/>
      <c r="L24" s="66">
        <v>53</v>
      </c>
      <c r="M24" s="66">
        <v>118</v>
      </c>
      <c r="N24" s="20">
        <f t="shared" si="1"/>
        <v>171</v>
      </c>
      <c r="O24" s="21">
        <f t="shared" si="2"/>
        <v>5652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/>
      <c r="D25" s="75">
        <v>179.3</v>
      </c>
      <c r="E25" s="75"/>
      <c r="F25" s="75">
        <v>0.2</v>
      </c>
      <c r="G25" s="75"/>
      <c r="H25" s="75">
        <v>8.6</v>
      </c>
      <c r="I25" s="30">
        <f t="shared" si="0"/>
        <v>188.1</v>
      </c>
      <c r="J25" s="76"/>
      <c r="K25" s="75"/>
      <c r="L25" s="75">
        <v>1.7</v>
      </c>
      <c r="M25" s="75">
        <v>3.8</v>
      </c>
      <c r="N25" s="31">
        <f t="shared" si="1"/>
        <v>5.5</v>
      </c>
      <c r="O25" s="32">
        <f t="shared" si="2"/>
        <v>193.6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0.12</v>
      </c>
      <c r="D26" s="72">
        <v>48.42</v>
      </c>
      <c r="E26" s="72"/>
      <c r="F26" s="72">
        <v>0.96</v>
      </c>
      <c r="G26" s="72"/>
      <c r="H26" s="72"/>
      <c r="I26" s="27">
        <f t="shared" si="0"/>
        <v>49.5</v>
      </c>
      <c r="J26" s="73">
        <v>0.13</v>
      </c>
      <c r="K26" s="72"/>
      <c r="L26" s="72">
        <v>0.93</v>
      </c>
      <c r="M26" s="72">
        <v>11.04</v>
      </c>
      <c r="N26" s="28">
        <f t="shared" si="1"/>
        <v>12.1</v>
      </c>
      <c r="O26" s="29">
        <f t="shared" si="2"/>
        <v>61.6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31</v>
      </c>
      <c r="D27" s="66">
        <v>9090</v>
      </c>
      <c r="E27" s="66"/>
      <c r="F27" s="66">
        <v>177</v>
      </c>
      <c r="G27" s="66"/>
      <c r="H27" s="66"/>
      <c r="I27" s="18">
        <f t="shared" si="0"/>
        <v>9298</v>
      </c>
      <c r="J27" s="67">
        <v>10</v>
      </c>
      <c r="K27" s="66"/>
      <c r="L27" s="66">
        <v>72</v>
      </c>
      <c r="M27" s="66">
        <v>825</v>
      </c>
      <c r="N27" s="20">
        <f t="shared" si="1"/>
        <v>907</v>
      </c>
      <c r="O27" s="21">
        <f t="shared" si="2"/>
        <v>10205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0.7</v>
      </c>
      <c r="D28" s="75">
        <v>241.4</v>
      </c>
      <c r="E28" s="75"/>
      <c r="F28" s="75">
        <v>3.6</v>
      </c>
      <c r="G28" s="75"/>
      <c r="H28" s="75"/>
      <c r="I28" s="30">
        <f t="shared" si="0"/>
        <v>245.7</v>
      </c>
      <c r="J28" s="76">
        <v>0</v>
      </c>
      <c r="K28" s="75"/>
      <c r="L28" s="75">
        <v>2</v>
      </c>
      <c r="M28" s="75">
        <v>24</v>
      </c>
      <c r="N28" s="31">
        <f t="shared" si="1"/>
        <v>26</v>
      </c>
      <c r="O28" s="32">
        <f t="shared" si="2"/>
        <v>271.7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0.81</v>
      </c>
      <c r="D29" s="72">
        <v>80.31</v>
      </c>
      <c r="E29" s="72"/>
      <c r="F29" s="72">
        <v>10.99</v>
      </c>
      <c r="G29" s="72">
        <v>0.1</v>
      </c>
      <c r="H29" s="72"/>
      <c r="I29" s="27">
        <f t="shared" si="0"/>
        <v>92.21</v>
      </c>
      <c r="J29" s="73"/>
      <c r="K29" s="72"/>
      <c r="L29" s="72">
        <v>2.02</v>
      </c>
      <c r="M29" s="72">
        <v>20.99</v>
      </c>
      <c r="N29" s="28">
        <f t="shared" si="1"/>
        <v>23.009999999999998</v>
      </c>
      <c r="O29" s="29">
        <f t="shared" si="2"/>
        <v>115.22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237</v>
      </c>
      <c r="D30" s="66">
        <v>17183</v>
      </c>
      <c r="E30" s="66"/>
      <c r="F30" s="66">
        <v>2152</v>
      </c>
      <c r="G30" s="66">
        <v>24</v>
      </c>
      <c r="H30" s="66"/>
      <c r="I30" s="18">
        <f t="shared" si="0"/>
        <v>19596</v>
      </c>
      <c r="J30" s="67"/>
      <c r="K30" s="66"/>
      <c r="L30" s="66">
        <v>160</v>
      </c>
      <c r="M30" s="66">
        <v>1607</v>
      </c>
      <c r="N30" s="20">
        <f t="shared" si="1"/>
        <v>1767</v>
      </c>
      <c r="O30" s="21">
        <f t="shared" si="2"/>
        <v>21363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</v>
      </c>
      <c r="D31" s="75">
        <v>378.6</v>
      </c>
      <c r="E31" s="75"/>
      <c r="F31" s="75">
        <v>32.4</v>
      </c>
      <c r="G31" s="75">
        <v>0.5</v>
      </c>
      <c r="H31" s="75"/>
      <c r="I31" s="30">
        <f t="shared" si="0"/>
        <v>415.5</v>
      </c>
      <c r="J31" s="76"/>
      <c r="K31" s="75"/>
      <c r="L31" s="75">
        <v>4.4000000000000004</v>
      </c>
      <c r="M31" s="75">
        <v>43</v>
      </c>
      <c r="N31" s="31">
        <f t="shared" si="1"/>
        <v>47.4</v>
      </c>
      <c r="O31" s="32">
        <f t="shared" si="2"/>
        <v>462.9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0.41</v>
      </c>
      <c r="D32" s="72">
        <v>164.05</v>
      </c>
      <c r="E32" s="72"/>
      <c r="F32" s="72">
        <v>43.35</v>
      </c>
      <c r="G32" s="72">
        <v>1.61</v>
      </c>
      <c r="H32" s="72"/>
      <c r="I32" s="27">
        <f t="shared" si="0"/>
        <v>209.42000000000002</v>
      </c>
      <c r="J32" s="73"/>
      <c r="K32" s="72"/>
      <c r="L32" s="72">
        <v>0.74</v>
      </c>
      <c r="M32" s="72">
        <v>13.93</v>
      </c>
      <c r="N32" s="28">
        <f t="shared" si="1"/>
        <v>14.67</v>
      </c>
      <c r="O32" s="29">
        <f t="shared" si="2"/>
        <v>224.09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126</v>
      </c>
      <c r="D33" s="66">
        <v>36064</v>
      </c>
      <c r="E33" s="66"/>
      <c r="F33" s="66">
        <v>8813</v>
      </c>
      <c r="G33" s="66">
        <v>401</v>
      </c>
      <c r="H33" s="66"/>
      <c r="I33" s="18">
        <f t="shared" si="0"/>
        <v>45404</v>
      </c>
      <c r="J33" s="67"/>
      <c r="K33" s="66"/>
      <c r="L33" s="66">
        <v>68</v>
      </c>
      <c r="M33" s="66">
        <v>1238</v>
      </c>
      <c r="N33" s="20">
        <f t="shared" si="1"/>
        <v>1306</v>
      </c>
      <c r="O33" s="21">
        <f t="shared" si="2"/>
        <v>46710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1.8</v>
      </c>
      <c r="D34" s="75">
        <v>655.6</v>
      </c>
      <c r="E34" s="75"/>
      <c r="F34" s="75">
        <v>108.6</v>
      </c>
      <c r="G34" s="75">
        <v>6.1</v>
      </c>
      <c r="H34" s="75"/>
      <c r="I34" s="30">
        <f t="shared" si="0"/>
        <v>772.1</v>
      </c>
      <c r="J34" s="76"/>
      <c r="K34" s="75"/>
      <c r="L34" s="75">
        <v>1.5</v>
      </c>
      <c r="M34" s="75">
        <v>28.8</v>
      </c>
      <c r="N34" s="31">
        <f t="shared" si="1"/>
        <v>30.3</v>
      </c>
      <c r="O34" s="32">
        <f t="shared" si="2"/>
        <v>802.4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3.23</v>
      </c>
      <c r="D35" s="72">
        <v>153.87</v>
      </c>
      <c r="E35" s="72"/>
      <c r="F35" s="72">
        <v>155.32</v>
      </c>
      <c r="G35" s="72">
        <v>10.4</v>
      </c>
      <c r="H35" s="72"/>
      <c r="I35" s="27">
        <f t="shared" si="0"/>
        <v>322.81999999999994</v>
      </c>
      <c r="J35" s="73"/>
      <c r="K35" s="72"/>
      <c r="L35" s="72">
        <v>0.36</v>
      </c>
      <c r="M35" s="72">
        <v>30.63</v>
      </c>
      <c r="N35" s="28">
        <f t="shared" si="1"/>
        <v>30.99</v>
      </c>
      <c r="O35" s="29">
        <f t="shared" si="2"/>
        <v>353.80999999999995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1053</v>
      </c>
      <c r="D36" s="66">
        <v>38272</v>
      </c>
      <c r="E36" s="66"/>
      <c r="F36" s="66">
        <v>34579</v>
      </c>
      <c r="G36" s="66">
        <v>2253</v>
      </c>
      <c r="H36" s="66"/>
      <c r="I36" s="18">
        <f t="shared" si="0"/>
        <v>76157</v>
      </c>
      <c r="J36" s="67"/>
      <c r="K36" s="66"/>
      <c r="L36" s="66">
        <v>36</v>
      </c>
      <c r="M36" s="66">
        <v>3103</v>
      </c>
      <c r="N36" s="20">
        <f t="shared" si="1"/>
        <v>3139</v>
      </c>
      <c r="O36" s="21">
        <f t="shared" si="2"/>
        <v>79296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14.6</v>
      </c>
      <c r="D37" s="75">
        <v>611.9</v>
      </c>
      <c r="E37" s="75"/>
      <c r="F37" s="75">
        <v>380.6</v>
      </c>
      <c r="G37" s="75">
        <v>31.7</v>
      </c>
      <c r="H37" s="75"/>
      <c r="I37" s="30">
        <f t="shared" ref="I37:I50" si="3">SUM(C37:H37)</f>
        <v>1038.8</v>
      </c>
      <c r="J37" s="76"/>
      <c r="K37" s="75"/>
      <c r="L37" s="75">
        <v>0.7</v>
      </c>
      <c r="M37" s="75">
        <v>61</v>
      </c>
      <c r="N37" s="31">
        <f t="shared" si="1"/>
        <v>61.7</v>
      </c>
      <c r="O37" s="32">
        <f t="shared" si="2"/>
        <v>1100.5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4.3899999999999997</v>
      </c>
      <c r="D38" s="72">
        <v>43.24</v>
      </c>
      <c r="E38" s="72"/>
      <c r="F38" s="72">
        <v>267.57</v>
      </c>
      <c r="G38" s="72">
        <v>98.06</v>
      </c>
      <c r="H38" s="72">
        <v>0.1</v>
      </c>
      <c r="I38" s="27">
        <f t="shared" si="3"/>
        <v>413.36</v>
      </c>
      <c r="J38" s="73"/>
      <c r="K38" s="72"/>
      <c r="L38" s="72">
        <v>0.89</v>
      </c>
      <c r="M38" s="72">
        <v>52.91</v>
      </c>
      <c r="N38" s="28">
        <f t="shared" si="1"/>
        <v>53.8</v>
      </c>
      <c r="O38" s="29">
        <f t="shared" si="2"/>
        <v>467.16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1536</v>
      </c>
      <c r="D39" s="66">
        <v>11369</v>
      </c>
      <c r="E39" s="66"/>
      <c r="F39" s="66">
        <v>61771</v>
      </c>
      <c r="G39" s="66">
        <v>28157</v>
      </c>
      <c r="H39" s="66">
        <v>17</v>
      </c>
      <c r="I39" s="18">
        <f t="shared" si="3"/>
        <v>102850</v>
      </c>
      <c r="J39" s="67"/>
      <c r="K39" s="66"/>
      <c r="L39" s="66">
        <v>99</v>
      </c>
      <c r="M39" s="66">
        <v>5337</v>
      </c>
      <c r="N39" s="20">
        <f t="shared" si="1"/>
        <v>5436</v>
      </c>
      <c r="O39" s="21">
        <f t="shared" si="2"/>
        <v>108286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20</v>
      </c>
      <c r="D40" s="75">
        <v>148.4</v>
      </c>
      <c r="E40" s="75"/>
      <c r="F40" s="75">
        <v>681.2</v>
      </c>
      <c r="G40" s="75">
        <v>366</v>
      </c>
      <c r="H40" s="75">
        <v>0.3</v>
      </c>
      <c r="I40" s="30">
        <f t="shared" si="3"/>
        <v>1215.8999999999999</v>
      </c>
      <c r="J40" s="76"/>
      <c r="K40" s="75"/>
      <c r="L40" s="75">
        <v>1.7</v>
      </c>
      <c r="M40" s="75">
        <v>101.1</v>
      </c>
      <c r="N40" s="31">
        <f t="shared" si="1"/>
        <v>102.8</v>
      </c>
      <c r="O40" s="32">
        <f t="shared" si="2"/>
        <v>1318.6999999999998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4.6100000000000003</v>
      </c>
      <c r="D41" s="72">
        <v>43.06</v>
      </c>
      <c r="E41" s="72"/>
      <c r="F41" s="72">
        <v>98.31</v>
      </c>
      <c r="G41" s="72">
        <v>133.22</v>
      </c>
      <c r="H41" s="72">
        <v>2.5499999999999998</v>
      </c>
      <c r="I41" s="27">
        <f t="shared" si="3"/>
        <v>281.75000000000006</v>
      </c>
      <c r="J41" s="73"/>
      <c r="K41" s="72"/>
      <c r="L41" s="72">
        <v>4.47</v>
      </c>
      <c r="M41" s="72">
        <v>251.95</v>
      </c>
      <c r="N41" s="28">
        <f t="shared" si="1"/>
        <v>256.42</v>
      </c>
      <c r="O41" s="29">
        <f t="shared" si="2"/>
        <v>538.17000000000007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1615</v>
      </c>
      <c r="D42" s="66">
        <v>11767</v>
      </c>
      <c r="E42" s="66"/>
      <c r="F42" s="66">
        <v>23527</v>
      </c>
      <c r="G42" s="66">
        <v>39632</v>
      </c>
      <c r="H42" s="66">
        <v>479</v>
      </c>
      <c r="I42" s="18">
        <f t="shared" si="3"/>
        <v>77020</v>
      </c>
      <c r="J42" s="67"/>
      <c r="K42" s="66"/>
      <c r="L42" s="66">
        <v>520</v>
      </c>
      <c r="M42" s="66">
        <v>27069</v>
      </c>
      <c r="N42" s="20">
        <f t="shared" si="1"/>
        <v>27589</v>
      </c>
      <c r="O42" s="21">
        <f t="shared" si="2"/>
        <v>104609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20.100000000000001</v>
      </c>
      <c r="D43" s="75">
        <v>149.9</v>
      </c>
      <c r="E43" s="75"/>
      <c r="F43" s="75">
        <v>247.4</v>
      </c>
      <c r="G43" s="75">
        <v>510.8</v>
      </c>
      <c r="H43" s="75">
        <v>7.7</v>
      </c>
      <c r="I43" s="30">
        <f t="shared" si="3"/>
        <v>935.90000000000009</v>
      </c>
      <c r="J43" s="76"/>
      <c r="K43" s="75"/>
      <c r="L43" s="75">
        <v>8.1</v>
      </c>
      <c r="M43" s="75">
        <v>421.9</v>
      </c>
      <c r="N43" s="31">
        <f t="shared" si="1"/>
        <v>430</v>
      </c>
      <c r="O43" s="32">
        <f t="shared" si="2"/>
        <v>1365.9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7.86</v>
      </c>
      <c r="D44" s="72">
        <v>60.81</v>
      </c>
      <c r="E44" s="72"/>
      <c r="F44" s="72">
        <v>73.11</v>
      </c>
      <c r="G44" s="72">
        <v>164</v>
      </c>
      <c r="H44" s="72"/>
      <c r="I44" s="27">
        <f t="shared" si="3"/>
        <v>305.77999999999997</v>
      </c>
      <c r="J44" s="73"/>
      <c r="K44" s="72"/>
      <c r="L44" s="72">
        <v>25.91</v>
      </c>
      <c r="M44" s="72">
        <v>404.54</v>
      </c>
      <c r="N44" s="28">
        <f t="shared" si="1"/>
        <v>430.45000000000005</v>
      </c>
      <c r="O44" s="29">
        <f t="shared" si="2"/>
        <v>736.23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2973</v>
      </c>
      <c r="D45" s="66">
        <v>17411</v>
      </c>
      <c r="E45" s="66"/>
      <c r="F45" s="66">
        <v>18028</v>
      </c>
      <c r="G45" s="66">
        <v>45958</v>
      </c>
      <c r="H45" s="66"/>
      <c r="I45" s="18">
        <f t="shared" si="3"/>
        <v>84370</v>
      </c>
      <c r="J45" s="67"/>
      <c r="K45" s="66"/>
      <c r="L45" s="66">
        <v>3157</v>
      </c>
      <c r="M45" s="66">
        <v>46451</v>
      </c>
      <c r="N45" s="20">
        <f t="shared" si="1"/>
        <v>49608</v>
      </c>
      <c r="O45" s="21">
        <f t="shared" si="2"/>
        <v>133978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28.7</v>
      </c>
      <c r="D46" s="75">
        <v>206</v>
      </c>
      <c r="E46" s="75"/>
      <c r="F46" s="75">
        <v>139.5</v>
      </c>
      <c r="G46" s="75">
        <v>442.1</v>
      </c>
      <c r="H46" s="75"/>
      <c r="I46" s="30">
        <f t="shared" si="3"/>
        <v>816.3</v>
      </c>
      <c r="J46" s="76"/>
      <c r="K46" s="75"/>
      <c r="L46" s="75">
        <v>37.9</v>
      </c>
      <c r="M46" s="75">
        <v>591.79999999999995</v>
      </c>
      <c r="N46" s="31">
        <f t="shared" si="1"/>
        <v>629.69999999999993</v>
      </c>
      <c r="O46" s="32">
        <f t="shared" si="2"/>
        <v>1446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16.850000000000001</v>
      </c>
      <c r="D47" s="72">
        <v>103.53</v>
      </c>
      <c r="E47" s="72">
        <v>0.16</v>
      </c>
      <c r="F47" s="72">
        <v>337.57</v>
      </c>
      <c r="G47" s="72">
        <v>187.48</v>
      </c>
      <c r="H47" s="72">
        <v>93.25</v>
      </c>
      <c r="I47" s="27">
        <f t="shared" si="3"/>
        <v>738.84</v>
      </c>
      <c r="J47" s="73"/>
      <c r="K47" s="72"/>
      <c r="L47" s="72">
        <v>18.34</v>
      </c>
      <c r="M47" s="72">
        <v>733.06</v>
      </c>
      <c r="N47" s="28">
        <f t="shared" si="1"/>
        <v>751.4</v>
      </c>
      <c r="O47" s="29">
        <f t="shared" si="2"/>
        <v>1490.24</v>
      </c>
      <c r="P47" s="78">
        <v>1.75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6823</v>
      </c>
      <c r="D48" s="66">
        <v>32209</v>
      </c>
      <c r="E48" s="66">
        <v>51</v>
      </c>
      <c r="F48" s="66">
        <v>90840</v>
      </c>
      <c r="G48" s="66">
        <v>57427</v>
      </c>
      <c r="H48" s="66">
        <v>23311</v>
      </c>
      <c r="I48" s="18">
        <f t="shared" si="3"/>
        <v>210661</v>
      </c>
      <c r="J48" s="67"/>
      <c r="K48" s="66"/>
      <c r="L48" s="66">
        <v>2386</v>
      </c>
      <c r="M48" s="66">
        <v>92887</v>
      </c>
      <c r="N48" s="20">
        <f t="shared" si="1"/>
        <v>95273</v>
      </c>
      <c r="O48" s="21">
        <f t="shared" si="2"/>
        <v>305934</v>
      </c>
      <c r="P48" s="78">
        <v>32.68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27.5</v>
      </c>
      <c r="D49" s="75">
        <v>166</v>
      </c>
      <c r="E49" s="75">
        <v>0.3</v>
      </c>
      <c r="F49" s="75">
        <v>446.2</v>
      </c>
      <c r="G49" s="75">
        <v>427.9</v>
      </c>
      <c r="H49" s="75">
        <v>173.5</v>
      </c>
      <c r="I49" s="30">
        <f t="shared" si="3"/>
        <v>1241.4000000000001</v>
      </c>
      <c r="J49" s="76"/>
      <c r="K49" s="75"/>
      <c r="L49" s="75">
        <v>21.6</v>
      </c>
      <c r="M49" s="75">
        <v>777</v>
      </c>
      <c r="N49" s="31">
        <f t="shared" si="1"/>
        <v>798.6</v>
      </c>
      <c r="O49" s="32">
        <f t="shared" si="2"/>
        <v>2040</v>
      </c>
      <c r="P49" s="78">
        <v>37.49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38.28</v>
      </c>
      <c r="D50" s="63">
        <v>725.49</v>
      </c>
      <c r="E50" s="63">
        <v>0.16</v>
      </c>
      <c r="F50" s="63">
        <v>987.24</v>
      </c>
      <c r="G50" s="63">
        <v>595</v>
      </c>
      <c r="H50" s="63">
        <v>95.9</v>
      </c>
      <c r="I50" s="11">
        <f t="shared" si="3"/>
        <v>2442.0700000000002</v>
      </c>
      <c r="J50" s="64">
        <v>0.13</v>
      </c>
      <c r="K50" s="63"/>
      <c r="L50" s="63">
        <v>57.94</v>
      </c>
      <c r="M50" s="63">
        <v>1556.94</v>
      </c>
      <c r="N50" s="13">
        <f t="shared" si="1"/>
        <v>1615.01</v>
      </c>
      <c r="O50" s="14">
        <f t="shared" si="2"/>
        <v>4057.08</v>
      </c>
      <c r="P50" s="78">
        <v>0.06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14394</v>
      </c>
      <c r="D51" s="66">
        <v>178909</v>
      </c>
      <c r="E51" s="66">
        <v>51</v>
      </c>
      <c r="F51" s="66">
        <v>239896</v>
      </c>
      <c r="G51" s="66">
        <v>173868</v>
      </c>
      <c r="H51" s="66">
        <v>23807</v>
      </c>
      <c r="I51" s="18">
        <f t="shared" ref="I51:I58" si="4">SUM(C51:H51)</f>
        <v>630925</v>
      </c>
      <c r="J51" s="67">
        <v>10</v>
      </c>
      <c r="K51" s="66"/>
      <c r="L51" s="66">
        <v>6702</v>
      </c>
      <c r="M51" s="66">
        <v>180330</v>
      </c>
      <c r="N51" s="20">
        <f t="shared" si="1"/>
        <v>187042</v>
      </c>
      <c r="O51" s="21">
        <f>SUM(N51,I51)</f>
        <v>817967</v>
      </c>
      <c r="P51" s="78">
        <v>1.03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117.4</v>
      </c>
      <c r="D52" s="75">
        <v>2748.9</v>
      </c>
      <c r="E52" s="75">
        <v>0.3</v>
      </c>
      <c r="F52" s="75">
        <v>2039.7</v>
      </c>
      <c r="G52" s="75">
        <v>1786</v>
      </c>
      <c r="H52" s="75">
        <v>181.5</v>
      </c>
      <c r="I52" s="30">
        <f t="shared" si="4"/>
        <v>6873.8</v>
      </c>
      <c r="J52" s="76">
        <v>0</v>
      </c>
      <c r="K52" s="75"/>
      <c r="L52" s="75">
        <v>86</v>
      </c>
      <c r="M52" s="75">
        <v>2122.1999999999998</v>
      </c>
      <c r="N52" s="31">
        <f t="shared" si="1"/>
        <v>2208.1999999999998</v>
      </c>
      <c r="O52" s="32">
        <f t="shared" si="2"/>
        <v>9082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38.159999999999997</v>
      </c>
      <c r="D53" s="72">
        <v>597.13</v>
      </c>
      <c r="E53" s="72">
        <v>0.16</v>
      </c>
      <c r="F53" s="72">
        <v>986.37</v>
      </c>
      <c r="G53" s="72">
        <v>594.87</v>
      </c>
      <c r="H53" s="72">
        <v>95.8</v>
      </c>
      <c r="I53" s="27">
        <f t="shared" si="4"/>
        <v>2312.4900000000002</v>
      </c>
      <c r="J53" s="73">
        <v>0.13</v>
      </c>
      <c r="K53" s="72"/>
      <c r="L53" s="72">
        <v>57.37</v>
      </c>
      <c r="M53" s="72">
        <v>1552.72</v>
      </c>
      <c r="N53" s="28">
        <f t="shared" si="1"/>
        <v>1610.22</v>
      </c>
      <c r="O53" s="29">
        <f t="shared" si="2"/>
        <v>3922.71</v>
      </c>
      <c r="P53" s="33">
        <f>SUM(P46:P52)</f>
        <v>73.010000000000005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14363</v>
      </c>
      <c r="D54" s="66">
        <v>153138</v>
      </c>
      <c r="E54" s="66">
        <v>51</v>
      </c>
      <c r="F54" s="66">
        <v>239738</v>
      </c>
      <c r="G54" s="66">
        <v>173852</v>
      </c>
      <c r="H54" s="66">
        <v>23790</v>
      </c>
      <c r="I54" s="18">
        <f t="shared" si="4"/>
        <v>604932</v>
      </c>
      <c r="J54" s="67">
        <v>10</v>
      </c>
      <c r="K54" s="66"/>
      <c r="L54" s="66">
        <v>6689</v>
      </c>
      <c r="M54" s="66">
        <v>180224</v>
      </c>
      <c r="N54" s="20">
        <f t="shared" si="1"/>
        <v>186923</v>
      </c>
      <c r="O54" s="21">
        <f t="shared" si="2"/>
        <v>791855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116.7</v>
      </c>
      <c r="D55" s="69">
        <v>2070.9</v>
      </c>
      <c r="E55" s="69">
        <v>0.3</v>
      </c>
      <c r="F55" s="69">
        <v>2036.5</v>
      </c>
      <c r="G55" s="69">
        <v>1785.1</v>
      </c>
      <c r="H55" s="69">
        <v>181.2</v>
      </c>
      <c r="I55" s="24">
        <f t="shared" si="4"/>
        <v>6190.7</v>
      </c>
      <c r="J55" s="70">
        <v>0</v>
      </c>
      <c r="K55" s="69"/>
      <c r="L55" s="69">
        <v>84.9</v>
      </c>
      <c r="M55" s="69">
        <v>2113.6</v>
      </c>
      <c r="N55" s="24">
        <f t="shared" si="1"/>
        <v>2198.5</v>
      </c>
      <c r="O55" s="26">
        <f t="shared" si="2"/>
        <v>8389.2000000000007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38.28</v>
      </c>
      <c r="D56" s="10">
        <f t="shared" si="5"/>
        <v>798.6099999999999</v>
      </c>
      <c r="E56" s="10">
        <f t="shared" si="5"/>
        <v>0.16</v>
      </c>
      <c r="F56" s="10">
        <f t="shared" si="5"/>
        <v>987.52</v>
      </c>
      <c r="G56" s="10">
        <f t="shared" si="5"/>
        <v>595</v>
      </c>
      <c r="H56" s="10">
        <f t="shared" si="5"/>
        <v>98.77</v>
      </c>
      <c r="I56" s="36">
        <f>SUM(C56:H56)</f>
        <v>2518.3399999999997</v>
      </c>
      <c r="J56" s="34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58.010000000000005</v>
      </c>
      <c r="M56" s="10">
        <f>SUM(M5,M8,M11,M14,M17,M20,M23,M26,M29,M32,M35,M38,M41,M44,M47)</f>
        <v>1559.99</v>
      </c>
      <c r="N56" s="12">
        <f t="shared" si="1"/>
        <v>1618.13</v>
      </c>
      <c r="O56" s="14">
        <f t="shared" si="2"/>
        <v>4136.4699999999993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14394</v>
      </c>
      <c r="D57" s="17">
        <f t="shared" si="5"/>
        <v>186735</v>
      </c>
      <c r="E57" s="17">
        <f t="shared" si="5"/>
        <v>51</v>
      </c>
      <c r="F57" s="17">
        <f t="shared" si="5"/>
        <v>239925</v>
      </c>
      <c r="G57" s="17">
        <f t="shared" si="5"/>
        <v>173868</v>
      </c>
      <c r="H57" s="17">
        <f t="shared" si="5"/>
        <v>24015</v>
      </c>
      <c r="I57" s="37">
        <f t="shared" si="4"/>
        <v>638988</v>
      </c>
      <c r="J57" s="35">
        <f t="shared" ref="J57:M58" si="6">SUM(J6,J9,J12,J15,J18,J21,J24,J27,J30,J33,J36,J39,J42,J45,J48)</f>
        <v>10</v>
      </c>
      <c r="K57" s="17">
        <f t="shared" si="6"/>
        <v>0</v>
      </c>
      <c r="L57" s="17">
        <f t="shared" si="6"/>
        <v>6703</v>
      </c>
      <c r="M57" s="17">
        <f t="shared" si="6"/>
        <v>180368</v>
      </c>
      <c r="N57" s="19">
        <f t="shared" si="1"/>
        <v>187081</v>
      </c>
      <c r="O57" s="21">
        <f t="shared" si="2"/>
        <v>826069</v>
      </c>
      <c r="P57" s="82">
        <v>43.6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117.4</v>
      </c>
      <c r="D58" s="40">
        <f t="shared" si="5"/>
        <v>3195.1000000000004</v>
      </c>
      <c r="E58" s="40">
        <f t="shared" si="5"/>
        <v>0.3</v>
      </c>
      <c r="F58" s="40">
        <f t="shared" si="5"/>
        <v>2041.2</v>
      </c>
      <c r="G58" s="40">
        <f t="shared" si="5"/>
        <v>1786</v>
      </c>
      <c r="H58" s="40">
        <f t="shared" si="5"/>
        <v>191</v>
      </c>
      <c r="I58" s="41">
        <f t="shared" si="4"/>
        <v>7331.0000000000009</v>
      </c>
      <c r="J58" s="39">
        <f t="shared" si="6"/>
        <v>0</v>
      </c>
      <c r="K58" s="40">
        <f t="shared" si="6"/>
        <v>0</v>
      </c>
      <c r="L58" s="40">
        <f t="shared" si="6"/>
        <v>86.1</v>
      </c>
      <c r="M58" s="40">
        <f t="shared" si="6"/>
        <v>2127.8000000000002</v>
      </c>
      <c r="N58" s="42">
        <f t="shared" si="1"/>
        <v>2213.9</v>
      </c>
      <c r="O58" s="43">
        <f t="shared" si="2"/>
        <v>9544.9000000000015</v>
      </c>
      <c r="P58" s="44">
        <f>SUM(O56,P53,P54,P57)</f>
        <v>4253.08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1.05</v>
      </c>
      <c r="E66" s="72"/>
      <c r="F66" s="72"/>
      <c r="G66" s="72"/>
      <c r="H66" s="72">
        <v>0.22</v>
      </c>
      <c r="I66" s="27">
        <f t="shared" si="7"/>
        <v>1.27</v>
      </c>
      <c r="J66" s="73"/>
      <c r="K66" s="72"/>
      <c r="L66" s="72">
        <v>7.0000000000000007E-2</v>
      </c>
      <c r="M66" s="72">
        <v>3.05</v>
      </c>
      <c r="N66" s="28">
        <f t="shared" si="8"/>
        <v>3.1199999999999997</v>
      </c>
      <c r="O66" s="29">
        <f t="shared" si="9"/>
        <v>4.3899999999999997</v>
      </c>
      <c r="P66" s="22" t="s">
        <v>25</v>
      </c>
      <c r="Q66" s="129" t="s">
        <v>133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>
        <v>0</v>
      </c>
      <c r="I67" s="18">
        <f t="shared" si="7"/>
        <v>0</v>
      </c>
      <c r="J67" s="67"/>
      <c r="K67" s="66"/>
      <c r="L67" s="66">
        <v>1</v>
      </c>
      <c r="M67" s="66">
        <v>38</v>
      </c>
      <c r="N67" s="20">
        <f t="shared" si="8"/>
        <v>39</v>
      </c>
      <c r="O67" s="21">
        <f t="shared" si="9"/>
        <v>39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>
        <v>0</v>
      </c>
      <c r="I68" s="30">
        <f t="shared" si="7"/>
        <v>0</v>
      </c>
      <c r="J68" s="76"/>
      <c r="K68" s="75"/>
      <c r="L68" s="75">
        <v>0.1</v>
      </c>
      <c r="M68" s="75">
        <v>5.6</v>
      </c>
      <c r="N68" s="31">
        <f t="shared" si="8"/>
        <v>5.6999999999999993</v>
      </c>
      <c r="O68" s="32">
        <f t="shared" si="9"/>
        <v>5.6999999999999993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2.77</v>
      </c>
      <c r="E69" s="72"/>
      <c r="F69" s="72"/>
      <c r="G69" s="72"/>
      <c r="H69" s="72"/>
      <c r="I69" s="27">
        <f t="shared" si="7"/>
        <v>2.77</v>
      </c>
      <c r="J69" s="73"/>
      <c r="K69" s="72"/>
      <c r="L69" s="72">
        <v>0.5</v>
      </c>
      <c r="M69" s="72">
        <v>3.29</v>
      </c>
      <c r="N69" s="28">
        <f t="shared" si="8"/>
        <v>3.79</v>
      </c>
      <c r="O69" s="29">
        <f t="shared" si="9"/>
        <v>6.5600000000000005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132</v>
      </c>
      <c r="E70" s="66"/>
      <c r="F70" s="66"/>
      <c r="G70" s="66"/>
      <c r="H70" s="66"/>
      <c r="I70" s="18">
        <f t="shared" si="7"/>
        <v>132</v>
      </c>
      <c r="J70" s="67"/>
      <c r="K70" s="66"/>
      <c r="L70" s="66">
        <v>11</v>
      </c>
      <c r="M70" s="66">
        <v>86</v>
      </c>
      <c r="N70" s="20">
        <f t="shared" si="8"/>
        <v>97</v>
      </c>
      <c r="O70" s="21">
        <f t="shared" si="9"/>
        <v>229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28.4</v>
      </c>
      <c r="E71" s="75"/>
      <c r="F71" s="75"/>
      <c r="G71" s="75"/>
      <c r="H71" s="75"/>
      <c r="I71" s="30">
        <f t="shared" si="7"/>
        <v>28.4</v>
      </c>
      <c r="J71" s="76"/>
      <c r="K71" s="75"/>
      <c r="L71" s="75">
        <v>1</v>
      </c>
      <c r="M71" s="75">
        <v>7.3</v>
      </c>
      <c r="N71" s="31">
        <f t="shared" si="8"/>
        <v>8.3000000000000007</v>
      </c>
      <c r="O71" s="32">
        <f t="shared" si="9"/>
        <v>36.700000000000003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14.63</v>
      </c>
      <c r="E72" s="72"/>
      <c r="F72" s="72"/>
      <c r="G72" s="72"/>
      <c r="H72" s="72"/>
      <c r="I72" s="27">
        <f t="shared" si="7"/>
        <v>14.63</v>
      </c>
      <c r="J72" s="73"/>
      <c r="K72" s="72"/>
      <c r="L72" s="72">
        <v>7.0000000000000007E-2</v>
      </c>
      <c r="M72" s="72">
        <v>1.17</v>
      </c>
      <c r="N72" s="28">
        <f t="shared" si="8"/>
        <v>1.24</v>
      </c>
      <c r="O72" s="29">
        <f t="shared" si="9"/>
        <v>15.870000000000001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1136</v>
      </c>
      <c r="E73" s="66"/>
      <c r="F73" s="66"/>
      <c r="G73" s="66"/>
      <c r="H73" s="66"/>
      <c r="I73" s="18">
        <f t="shared" si="7"/>
        <v>1136</v>
      </c>
      <c r="J73" s="67"/>
      <c r="K73" s="66"/>
      <c r="L73" s="66">
        <v>2</v>
      </c>
      <c r="M73" s="66">
        <v>28</v>
      </c>
      <c r="N73" s="20">
        <f t="shared" si="8"/>
        <v>30</v>
      </c>
      <c r="O73" s="21">
        <f t="shared" si="9"/>
        <v>1166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102.9</v>
      </c>
      <c r="E74" s="75"/>
      <c r="F74" s="75"/>
      <c r="G74" s="75"/>
      <c r="H74" s="75"/>
      <c r="I74" s="30">
        <f t="shared" si="7"/>
        <v>102.9</v>
      </c>
      <c r="J74" s="76"/>
      <c r="K74" s="75"/>
      <c r="L74" s="75">
        <v>0.1</v>
      </c>
      <c r="M74" s="75">
        <v>1.9</v>
      </c>
      <c r="N74" s="31">
        <f t="shared" si="8"/>
        <v>2</v>
      </c>
      <c r="O74" s="32">
        <f t="shared" si="9"/>
        <v>104.9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20.149999999999999</v>
      </c>
      <c r="E75" s="72"/>
      <c r="F75" s="72">
        <v>0.28000000000000003</v>
      </c>
      <c r="G75" s="72">
        <v>0.13</v>
      </c>
      <c r="H75" s="72">
        <v>0.27</v>
      </c>
      <c r="I75" s="27">
        <f t="shared" si="7"/>
        <v>20.83</v>
      </c>
      <c r="J75" s="73"/>
      <c r="K75" s="72"/>
      <c r="L75" s="72">
        <v>0.02</v>
      </c>
      <c r="M75" s="72">
        <v>6.09</v>
      </c>
      <c r="N75" s="28">
        <f t="shared" si="8"/>
        <v>6.1099999999999994</v>
      </c>
      <c r="O75" s="29">
        <f t="shared" si="9"/>
        <v>26.939999999999998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2095</v>
      </c>
      <c r="E76" s="66"/>
      <c r="F76" s="66">
        <v>29</v>
      </c>
      <c r="G76" s="66">
        <v>16</v>
      </c>
      <c r="H76" s="66">
        <v>13</v>
      </c>
      <c r="I76" s="18">
        <f t="shared" si="7"/>
        <v>2153</v>
      </c>
      <c r="J76" s="67"/>
      <c r="K76" s="66"/>
      <c r="L76" s="66">
        <v>1</v>
      </c>
      <c r="M76" s="66">
        <v>247</v>
      </c>
      <c r="N76" s="20">
        <f t="shared" si="8"/>
        <v>248</v>
      </c>
      <c r="O76" s="21">
        <f t="shared" si="9"/>
        <v>2401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127.6</v>
      </c>
      <c r="E77" s="75"/>
      <c r="F77" s="75">
        <v>1.5</v>
      </c>
      <c r="G77" s="75">
        <v>0.9</v>
      </c>
      <c r="H77" s="75">
        <v>0.9</v>
      </c>
      <c r="I77" s="30">
        <f t="shared" si="7"/>
        <v>130.9</v>
      </c>
      <c r="J77" s="76"/>
      <c r="K77" s="75"/>
      <c r="L77" s="75">
        <v>0</v>
      </c>
      <c r="M77" s="75">
        <v>11.6</v>
      </c>
      <c r="N77" s="31">
        <f t="shared" si="8"/>
        <v>11.6</v>
      </c>
      <c r="O77" s="32">
        <f t="shared" si="9"/>
        <v>142.5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35.21</v>
      </c>
      <c r="E78" s="72"/>
      <c r="F78" s="72">
        <v>0.01</v>
      </c>
      <c r="G78" s="72"/>
      <c r="H78" s="72"/>
      <c r="I78" s="27">
        <f t="shared" si="7"/>
        <v>35.22</v>
      </c>
      <c r="J78" s="73"/>
      <c r="K78" s="72"/>
      <c r="L78" s="72">
        <v>2.8</v>
      </c>
      <c r="M78" s="72">
        <v>25.29</v>
      </c>
      <c r="N78" s="28">
        <f t="shared" si="8"/>
        <v>28.09</v>
      </c>
      <c r="O78" s="29">
        <f t="shared" si="9"/>
        <v>63.31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4729</v>
      </c>
      <c r="E79" s="66"/>
      <c r="F79" s="66">
        <v>1</v>
      </c>
      <c r="G79" s="66"/>
      <c r="H79" s="66"/>
      <c r="I79" s="18">
        <f t="shared" si="7"/>
        <v>4730</v>
      </c>
      <c r="J79" s="67"/>
      <c r="K79" s="66"/>
      <c r="L79" s="66">
        <v>137</v>
      </c>
      <c r="M79" s="66">
        <v>1334</v>
      </c>
      <c r="N79" s="20">
        <f t="shared" si="8"/>
        <v>1471</v>
      </c>
      <c r="O79" s="21">
        <f t="shared" si="9"/>
        <v>6201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199.1</v>
      </c>
      <c r="E80" s="75"/>
      <c r="F80" s="75">
        <v>0</v>
      </c>
      <c r="G80" s="75"/>
      <c r="H80" s="75"/>
      <c r="I80" s="30">
        <f t="shared" si="7"/>
        <v>199.1</v>
      </c>
      <c r="J80" s="76"/>
      <c r="K80" s="75"/>
      <c r="L80" s="75">
        <v>5.3</v>
      </c>
      <c r="M80" s="75">
        <v>49</v>
      </c>
      <c r="N80" s="31">
        <f t="shared" si="8"/>
        <v>54.3</v>
      </c>
      <c r="O80" s="32">
        <f t="shared" si="9"/>
        <v>253.39999999999998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/>
      <c r="D81" s="72">
        <v>27.51</v>
      </c>
      <c r="E81" s="72"/>
      <c r="F81" s="72">
        <v>0.05</v>
      </c>
      <c r="G81" s="72"/>
      <c r="H81" s="72">
        <v>2.38</v>
      </c>
      <c r="I81" s="27">
        <f t="shared" si="7"/>
        <v>29.94</v>
      </c>
      <c r="J81" s="73"/>
      <c r="K81" s="72"/>
      <c r="L81" s="72">
        <v>0.89</v>
      </c>
      <c r="M81" s="72">
        <v>2.0499999999999998</v>
      </c>
      <c r="N81" s="28">
        <f t="shared" si="8"/>
        <v>2.94</v>
      </c>
      <c r="O81" s="29">
        <f t="shared" si="9"/>
        <v>32.880000000000003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/>
      <c r="D82" s="66">
        <v>5278</v>
      </c>
      <c r="E82" s="66"/>
      <c r="F82" s="66">
        <v>8</v>
      </c>
      <c r="G82" s="66"/>
      <c r="H82" s="66">
        <v>195</v>
      </c>
      <c r="I82" s="18">
        <f t="shared" si="7"/>
        <v>5481</v>
      </c>
      <c r="J82" s="67"/>
      <c r="K82" s="66"/>
      <c r="L82" s="66">
        <v>53</v>
      </c>
      <c r="M82" s="66">
        <v>118</v>
      </c>
      <c r="N82" s="20">
        <f t="shared" si="8"/>
        <v>171</v>
      </c>
      <c r="O82" s="21">
        <f t="shared" si="9"/>
        <v>5652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/>
      <c r="D83" s="75">
        <v>179.3</v>
      </c>
      <c r="E83" s="75"/>
      <c r="F83" s="75">
        <v>0.2</v>
      </c>
      <c r="G83" s="75"/>
      <c r="H83" s="75">
        <v>8.6</v>
      </c>
      <c r="I83" s="30">
        <f t="shared" si="7"/>
        <v>188.1</v>
      </c>
      <c r="J83" s="76"/>
      <c r="K83" s="75"/>
      <c r="L83" s="75">
        <v>1.7</v>
      </c>
      <c r="M83" s="75">
        <v>3.8</v>
      </c>
      <c r="N83" s="31">
        <f t="shared" si="8"/>
        <v>5.5</v>
      </c>
      <c r="O83" s="32">
        <f t="shared" si="9"/>
        <v>193.6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0.12</v>
      </c>
      <c r="D84" s="72">
        <v>48.42</v>
      </c>
      <c r="E84" s="72"/>
      <c r="F84" s="72">
        <v>0.96</v>
      </c>
      <c r="G84" s="72"/>
      <c r="H84" s="72"/>
      <c r="I84" s="27">
        <f t="shared" si="7"/>
        <v>49.5</v>
      </c>
      <c r="J84" s="73">
        <v>0.13</v>
      </c>
      <c r="K84" s="72"/>
      <c r="L84" s="72">
        <v>0.93</v>
      </c>
      <c r="M84" s="72">
        <v>11.04</v>
      </c>
      <c r="N84" s="28">
        <f t="shared" si="8"/>
        <v>12.1</v>
      </c>
      <c r="O84" s="29">
        <f t="shared" si="9"/>
        <v>61.6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31</v>
      </c>
      <c r="D85" s="66">
        <v>9090</v>
      </c>
      <c r="E85" s="66"/>
      <c r="F85" s="66">
        <v>177</v>
      </c>
      <c r="G85" s="66"/>
      <c r="H85" s="66"/>
      <c r="I85" s="18">
        <f t="shared" si="7"/>
        <v>9298</v>
      </c>
      <c r="J85" s="67">
        <v>10</v>
      </c>
      <c r="K85" s="66"/>
      <c r="L85" s="66">
        <v>72</v>
      </c>
      <c r="M85" s="66">
        <v>825</v>
      </c>
      <c r="N85" s="20">
        <f t="shared" si="8"/>
        <v>907</v>
      </c>
      <c r="O85" s="21">
        <f t="shared" si="9"/>
        <v>10205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0.7</v>
      </c>
      <c r="D86" s="75">
        <v>241.4</v>
      </c>
      <c r="E86" s="75"/>
      <c r="F86" s="75">
        <v>3.6</v>
      </c>
      <c r="G86" s="75"/>
      <c r="H86" s="75"/>
      <c r="I86" s="30">
        <f t="shared" si="7"/>
        <v>245.7</v>
      </c>
      <c r="J86" s="76">
        <v>0</v>
      </c>
      <c r="K86" s="75"/>
      <c r="L86" s="75">
        <v>2</v>
      </c>
      <c r="M86" s="75">
        <v>24</v>
      </c>
      <c r="N86" s="31">
        <f t="shared" si="8"/>
        <v>26</v>
      </c>
      <c r="O86" s="32">
        <f t="shared" si="9"/>
        <v>271.7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0.81</v>
      </c>
      <c r="D87" s="72">
        <v>80.31</v>
      </c>
      <c r="E87" s="72"/>
      <c r="F87" s="72">
        <v>10.99</v>
      </c>
      <c r="G87" s="72">
        <v>0.1</v>
      </c>
      <c r="H87" s="72"/>
      <c r="I87" s="27">
        <f t="shared" si="7"/>
        <v>92.21</v>
      </c>
      <c r="J87" s="73"/>
      <c r="K87" s="72"/>
      <c r="L87" s="72">
        <v>2.02</v>
      </c>
      <c r="M87" s="72">
        <v>20.99</v>
      </c>
      <c r="N87" s="28">
        <f t="shared" si="8"/>
        <v>23.009999999999998</v>
      </c>
      <c r="O87" s="29">
        <f t="shared" si="9"/>
        <v>115.22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237</v>
      </c>
      <c r="D88" s="66">
        <v>17183</v>
      </c>
      <c r="E88" s="66"/>
      <c r="F88" s="66">
        <v>2152</v>
      </c>
      <c r="G88" s="66">
        <v>24</v>
      </c>
      <c r="H88" s="66"/>
      <c r="I88" s="18">
        <f t="shared" si="7"/>
        <v>19596</v>
      </c>
      <c r="J88" s="67"/>
      <c r="K88" s="66"/>
      <c r="L88" s="66">
        <v>160</v>
      </c>
      <c r="M88" s="66">
        <v>1607</v>
      </c>
      <c r="N88" s="20">
        <f t="shared" si="8"/>
        <v>1767</v>
      </c>
      <c r="O88" s="21">
        <f t="shared" si="9"/>
        <v>21363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</v>
      </c>
      <c r="D89" s="75">
        <v>378.6</v>
      </c>
      <c r="E89" s="75"/>
      <c r="F89" s="75">
        <v>32.4</v>
      </c>
      <c r="G89" s="75">
        <v>0.5</v>
      </c>
      <c r="H89" s="75"/>
      <c r="I89" s="30">
        <f t="shared" si="7"/>
        <v>415.5</v>
      </c>
      <c r="J89" s="76"/>
      <c r="K89" s="75"/>
      <c r="L89" s="75">
        <v>4.4000000000000004</v>
      </c>
      <c r="M89" s="75">
        <v>43</v>
      </c>
      <c r="N89" s="31">
        <f t="shared" si="8"/>
        <v>47.4</v>
      </c>
      <c r="O89" s="32">
        <f t="shared" si="9"/>
        <v>462.9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0.41</v>
      </c>
      <c r="D90" s="72">
        <v>164.05</v>
      </c>
      <c r="E90" s="72"/>
      <c r="F90" s="72">
        <v>43.35</v>
      </c>
      <c r="G90" s="72">
        <v>1.61</v>
      </c>
      <c r="H90" s="72"/>
      <c r="I90" s="27">
        <f t="shared" si="7"/>
        <v>209.42000000000002</v>
      </c>
      <c r="J90" s="73"/>
      <c r="K90" s="72"/>
      <c r="L90" s="72">
        <v>0.74</v>
      </c>
      <c r="M90" s="72">
        <v>13.93</v>
      </c>
      <c r="N90" s="28">
        <f t="shared" si="8"/>
        <v>14.67</v>
      </c>
      <c r="O90" s="29">
        <f t="shared" si="9"/>
        <v>224.09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126</v>
      </c>
      <c r="D91" s="66">
        <v>36064</v>
      </c>
      <c r="E91" s="66"/>
      <c r="F91" s="66">
        <v>8813</v>
      </c>
      <c r="G91" s="66">
        <v>401</v>
      </c>
      <c r="H91" s="66"/>
      <c r="I91" s="18">
        <f t="shared" si="7"/>
        <v>45404</v>
      </c>
      <c r="J91" s="67"/>
      <c r="K91" s="66"/>
      <c r="L91" s="66">
        <v>68</v>
      </c>
      <c r="M91" s="66">
        <v>1238</v>
      </c>
      <c r="N91" s="20">
        <f t="shared" si="8"/>
        <v>1306</v>
      </c>
      <c r="O91" s="21">
        <f t="shared" si="9"/>
        <v>46710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1.8</v>
      </c>
      <c r="D92" s="75">
        <v>655.6</v>
      </c>
      <c r="E92" s="75"/>
      <c r="F92" s="75">
        <v>108.6</v>
      </c>
      <c r="G92" s="75">
        <v>6.1</v>
      </c>
      <c r="H92" s="75"/>
      <c r="I92" s="30">
        <f t="shared" si="7"/>
        <v>772.1</v>
      </c>
      <c r="J92" s="76"/>
      <c r="K92" s="75"/>
      <c r="L92" s="75">
        <v>1.5</v>
      </c>
      <c r="M92" s="75">
        <v>28.8</v>
      </c>
      <c r="N92" s="31">
        <f t="shared" si="8"/>
        <v>30.3</v>
      </c>
      <c r="O92" s="32">
        <f t="shared" si="9"/>
        <v>802.4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3.23</v>
      </c>
      <c r="D93" s="72">
        <v>153.87</v>
      </c>
      <c r="E93" s="72"/>
      <c r="F93" s="72">
        <v>155.32</v>
      </c>
      <c r="G93" s="72">
        <v>10.4</v>
      </c>
      <c r="H93" s="72"/>
      <c r="I93" s="27">
        <f t="shared" si="7"/>
        <v>322.81999999999994</v>
      </c>
      <c r="J93" s="73"/>
      <c r="K93" s="72"/>
      <c r="L93" s="72">
        <v>0.36</v>
      </c>
      <c r="M93" s="72">
        <v>30.63</v>
      </c>
      <c r="N93" s="28">
        <f t="shared" si="8"/>
        <v>30.99</v>
      </c>
      <c r="O93" s="29">
        <f t="shared" si="9"/>
        <v>353.80999999999995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1053</v>
      </c>
      <c r="D94" s="66">
        <v>38272</v>
      </c>
      <c r="E94" s="66"/>
      <c r="F94" s="66">
        <v>34579</v>
      </c>
      <c r="G94" s="66">
        <v>2253</v>
      </c>
      <c r="H94" s="66"/>
      <c r="I94" s="18">
        <f t="shared" si="7"/>
        <v>76157</v>
      </c>
      <c r="J94" s="67"/>
      <c r="K94" s="66"/>
      <c r="L94" s="66">
        <v>36</v>
      </c>
      <c r="M94" s="66">
        <v>3103</v>
      </c>
      <c r="N94" s="20">
        <f t="shared" si="8"/>
        <v>3139</v>
      </c>
      <c r="O94" s="21">
        <f t="shared" si="9"/>
        <v>79296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14.6</v>
      </c>
      <c r="D95" s="75">
        <v>611.9</v>
      </c>
      <c r="E95" s="75"/>
      <c r="F95" s="75">
        <v>380.6</v>
      </c>
      <c r="G95" s="75">
        <v>31.7</v>
      </c>
      <c r="H95" s="75"/>
      <c r="I95" s="30">
        <f t="shared" si="7"/>
        <v>1038.8</v>
      </c>
      <c r="J95" s="76"/>
      <c r="K95" s="75"/>
      <c r="L95" s="75">
        <v>0.7</v>
      </c>
      <c r="M95" s="75">
        <v>61</v>
      </c>
      <c r="N95" s="31">
        <f t="shared" si="8"/>
        <v>61.7</v>
      </c>
      <c r="O95" s="32">
        <f t="shared" si="9"/>
        <v>1100.5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4.3899999999999997</v>
      </c>
      <c r="D96" s="72">
        <v>43.24</v>
      </c>
      <c r="E96" s="72"/>
      <c r="F96" s="72">
        <v>267.57</v>
      </c>
      <c r="G96" s="72">
        <v>98.06</v>
      </c>
      <c r="H96" s="72">
        <v>0.1</v>
      </c>
      <c r="I96" s="27">
        <f t="shared" si="7"/>
        <v>413.36</v>
      </c>
      <c r="J96" s="73"/>
      <c r="K96" s="72"/>
      <c r="L96" s="72">
        <v>0.89</v>
      </c>
      <c r="M96" s="72">
        <v>52.91</v>
      </c>
      <c r="N96" s="28">
        <f t="shared" si="8"/>
        <v>53.8</v>
      </c>
      <c r="O96" s="29">
        <f t="shared" si="9"/>
        <v>467.16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1536</v>
      </c>
      <c r="D97" s="66">
        <v>11369</v>
      </c>
      <c r="E97" s="66"/>
      <c r="F97" s="66">
        <v>61771</v>
      </c>
      <c r="G97" s="66">
        <v>28157</v>
      </c>
      <c r="H97" s="66">
        <v>17</v>
      </c>
      <c r="I97" s="18">
        <f t="shared" si="7"/>
        <v>102850</v>
      </c>
      <c r="J97" s="67"/>
      <c r="K97" s="66"/>
      <c r="L97" s="66">
        <v>99</v>
      </c>
      <c r="M97" s="66">
        <v>5337</v>
      </c>
      <c r="N97" s="20">
        <f t="shared" si="8"/>
        <v>5436</v>
      </c>
      <c r="O97" s="21">
        <f t="shared" si="9"/>
        <v>108286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20</v>
      </c>
      <c r="D98" s="75">
        <v>148.4</v>
      </c>
      <c r="E98" s="75"/>
      <c r="F98" s="75">
        <v>681.2</v>
      </c>
      <c r="G98" s="75">
        <v>366</v>
      </c>
      <c r="H98" s="75">
        <v>0.3</v>
      </c>
      <c r="I98" s="30">
        <f t="shared" si="7"/>
        <v>1215.8999999999999</v>
      </c>
      <c r="J98" s="76"/>
      <c r="K98" s="75"/>
      <c r="L98" s="75">
        <v>1.7</v>
      </c>
      <c r="M98" s="75">
        <v>101.1</v>
      </c>
      <c r="N98" s="31">
        <f t="shared" si="8"/>
        <v>102.8</v>
      </c>
      <c r="O98" s="32">
        <f t="shared" si="9"/>
        <v>1318.6999999999998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4.6100000000000003</v>
      </c>
      <c r="D99" s="72">
        <v>43.06</v>
      </c>
      <c r="E99" s="72"/>
      <c r="F99" s="72">
        <v>98.31</v>
      </c>
      <c r="G99" s="72">
        <v>133.22</v>
      </c>
      <c r="H99" s="72">
        <v>2.5499999999999998</v>
      </c>
      <c r="I99" s="27">
        <f t="shared" si="7"/>
        <v>281.75000000000006</v>
      </c>
      <c r="J99" s="73"/>
      <c r="K99" s="72"/>
      <c r="L99" s="72">
        <v>4.47</v>
      </c>
      <c r="M99" s="72">
        <v>251.95</v>
      </c>
      <c r="N99" s="28">
        <f t="shared" si="8"/>
        <v>256.42</v>
      </c>
      <c r="O99" s="29">
        <f t="shared" si="9"/>
        <v>538.17000000000007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1615</v>
      </c>
      <c r="D100" s="66">
        <v>11767</v>
      </c>
      <c r="E100" s="66"/>
      <c r="F100" s="66">
        <v>23527</v>
      </c>
      <c r="G100" s="66">
        <v>39632</v>
      </c>
      <c r="H100" s="66">
        <v>479</v>
      </c>
      <c r="I100" s="18">
        <f t="shared" si="7"/>
        <v>77020</v>
      </c>
      <c r="J100" s="67"/>
      <c r="K100" s="66"/>
      <c r="L100" s="66">
        <v>520</v>
      </c>
      <c r="M100" s="66">
        <v>27069</v>
      </c>
      <c r="N100" s="20">
        <f t="shared" si="8"/>
        <v>27589</v>
      </c>
      <c r="O100" s="21">
        <f t="shared" si="9"/>
        <v>104609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20.100000000000001</v>
      </c>
      <c r="D101" s="75">
        <v>149.9</v>
      </c>
      <c r="E101" s="75"/>
      <c r="F101" s="75">
        <v>247.4</v>
      </c>
      <c r="G101" s="75">
        <v>510.8</v>
      </c>
      <c r="H101" s="75">
        <v>7.7</v>
      </c>
      <c r="I101" s="30">
        <f t="shared" si="7"/>
        <v>935.90000000000009</v>
      </c>
      <c r="J101" s="76"/>
      <c r="K101" s="75"/>
      <c r="L101" s="75">
        <v>8.1</v>
      </c>
      <c r="M101" s="75">
        <v>421.9</v>
      </c>
      <c r="N101" s="31">
        <f t="shared" si="8"/>
        <v>430</v>
      </c>
      <c r="O101" s="32">
        <f t="shared" si="9"/>
        <v>1365.9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7.86</v>
      </c>
      <c r="D102" s="72">
        <v>60.81</v>
      </c>
      <c r="E102" s="72"/>
      <c r="F102" s="72">
        <v>73.11</v>
      </c>
      <c r="G102" s="72">
        <v>164</v>
      </c>
      <c r="H102" s="72"/>
      <c r="I102" s="27">
        <f t="shared" si="7"/>
        <v>305.77999999999997</v>
      </c>
      <c r="J102" s="73"/>
      <c r="K102" s="72"/>
      <c r="L102" s="72">
        <v>25.91</v>
      </c>
      <c r="M102" s="72">
        <v>404.54</v>
      </c>
      <c r="N102" s="28">
        <f t="shared" si="8"/>
        <v>430.45000000000005</v>
      </c>
      <c r="O102" s="29">
        <f t="shared" si="9"/>
        <v>736.23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2973</v>
      </c>
      <c r="D103" s="66">
        <v>17411</v>
      </c>
      <c r="E103" s="66"/>
      <c r="F103" s="66">
        <v>18028</v>
      </c>
      <c r="G103" s="66">
        <v>45958</v>
      </c>
      <c r="H103" s="66"/>
      <c r="I103" s="18">
        <f t="shared" si="7"/>
        <v>84370</v>
      </c>
      <c r="J103" s="67"/>
      <c r="K103" s="66"/>
      <c r="L103" s="66">
        <v>3157</v>
      </c>
      <c r="M103" s="66">
        <v>46451</v>
      </c>
      <c r="N103" s="20">
        <f t="shared" si="8"/>
        <v>49608</v>
      </c>
      <c r="O103" s="21">
        <f t="shared" si="9"/>
        <v>133978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28.7</v>
      </c>
      <c r="D104" s="75">
        <v>206</v>
      </c>
      <c r="E104" s="75"/>
      <c r="F104" s="75">
        <v>139.5</v>
      </c>
      <c r="G104" s="75">
        <v>442.1</v>
      </c>
      <c r="H104" s="75"/>
      <c r="I104" s="30">
        <f t="shared" si="7"/>
        <v>816.3</v>
      </c>
      <c r="J104" s="76"/>
      <c r="K104" s="75"/>
      <c r="L104" s="75">
        <v>37.9</v>
      </c>
      <c r="M104" s="75">
        <v>591.79999999999995</v>
      </c>
      <c r="N104" s="31">
        <f t="shared" si="8"/>
        <v>629.69999999999993</v>
      </c>
      <c r="O104" s="32">
        <f t="shared" si="9"/>
        <v>1446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5.45</v>
      </c>
      <c r="D105" s="72">
        <v>33.380000000000003</v>
      </c>
      <c r="E105" s="72"/>
      <c r="F105" s="72">
        <v>87.79</v>
      </c>
      <c r="G105" s="72">
        <v>128.44999999999999</v>
      </c>
      <c r="H105" s="72">
        <v>5.35</v>
      </c>
      <c r="I105" s="27">
        <f t="shared" si="7"/>
        <v>260.42</v>
      </c>
      <c r="J105" s="73"/>
      <c r="K105" s="72"/>
      <c r="L105" s="72">
        <v>6.94</v>
      </c>
      <c r="M105" s="72">
        <v>316.42</v>
      </c>
      <c r="N105" s="28">
        <f t="shared" si="8"/>
        <v>323.36</v>
      </c>
      <c r="O105" s="29">
        <f t="shared" si="9"/>
        <v>583.78</v>
      </c>
      <c r="P105" s="78">
        <v>1.75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2149</v>
      </c>
      <c r="D106" s="66">
        <v>9999</v>
      </c>
      <c r="E106" s="66"/>
      <c r="F106" s="66">
        <v>22665</v>
      </c>
      <c r="G106" s="66">
        <v>37739</v>
      </c>
      <c r="H106" s="66">
        <v>1009</v>
      </c>
      <c r="I106" s="18">
        <f t="shared" si="7"/>
        <v>73561</v>
      </c>
      <c r="J106" s="67"/>
      <c r="K106" s="66"/>
      <c r="L106" s="66">
        <v>886</v>
      </c>
      <c r="M106" s="66">
        <v>39656</v>
      </c>
      <c r="N106" s="20">
        <f t="shared" si="8"/>
        <v>40542</v>
      </c>
      <c r="O106" s="21">
        <f t="shared" si="9"/>
        <v>114103</v>
      </c>
      <c r="P106" s="78">
        <v>32.68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19</v>
      </c>
      <c r="D107" s="75">
        <v>106.8</v>
      </c>
      <c r="E107" s="75"/>
      <c r="F107" s="75">
        <v>135.69999999999999</v>
      </c>
      <c r="G107" s="75">
        <v>319.7</v>
      </c>
      <c r="H107" s="75">
        <v>14.3</v>
      </c>
      <c r="I107" s="30">
        <f t="shared" si="7"/>
        <v>595.5</v>
      </c>
      <c r="J107" s="76"/>
      <c r="K107" s="75"/>
      <c r="L107" s="75">
        <v>10.7</v>
      </c>
      <c r="M107" s="75">
        <v>449.7</v>
      </c>
      <c r="N107" s="31">
        <f t="shared" si="8"/>
        <v>460.4</v>
      </c>
      <c r="O107" s="32">
        <f t="shared" si="9"/>
        <v>1055.9000000000001</v>
      </c>
      <c r="P107" s="78">
        <v>37.49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2.0099999999999998</v>
      </c>
      <c r="D108" s="72">
        <v>17.559999999999999</v>
      </c>
      <c r="E108" s="72">
        <v>0.11</v>
      </c>
      <c r="F108" s="72">
        <v>125.49</v>
      </c>
      <c r="G108" s="72">
        <v>49.21</v>
      </c>
      <c r="H108" s="72">
        <v>3.33</v>
      </c>
      <c r="I108" s="27">
        <f t="shared" si="7"/>
        <v>197.71</v>
      </c>
      <c r="J108" s="73"/>
      <c r="K108" s="72"/>
      <c r="L108" s="72">
        <v>8.5</v>
      </c>
      <c r="M108" s="72">
        <v>264.41000000000003</v>
      </c>
      <c r="N108" s="28">
        <f t="shared" si="8"/>
        <v>272.91000000000003</v>
      </c>
      <c r="O108" s="29">
        <f t="shared" si="9"/>
        <v>470.62</v>
      </c>
      <c r="P108" s="78">
        <v>0.06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824</v>
      </c>
      <c r="D109" s="66">
        <v>5529</v>
      </c>
      <c r="E109" s="66">
        <v>35</v>
      </c>
      <c r="F109" s="66">
        <v>33568</v>
      </c>
      <c r="G109" s="66">
        <v>16391</v>
      </c>
      <c r="H109" s="66">
        <v>559</v>
      </c>
      <c r="I109" s="18">
        <f t="shared" si="7"/>
        <v>56906</v>
      </c>
      <c r="J109" s="67"/>
      <c r="K109" s="66"/>
      <c r="L109" s="66">
        <v>1118</v>
      </c>
      <c r="M109" s="66">
        <v>33484</v>
      </c>
      <c r="N109" s="20">
        <f t="shared" si="8"/>
        <v>34602</v>
      </c>
      <c r="O109" s="21">
        <f t="shared" si="9"/>
        <v>91508</v>
      </c>
      <c r="P109" s="78">
        <v>1.03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5.8</v>
      </c>
      <c r="D110" s="75">
        <v>45.6</v>
      </c>
      <c r="E110" s="75">
        <v>0.3</v>
      </c>
      <c r="F110" s="75">
        <v>191</v>
      </c>
      <c r="G110" s="75">
        <v>105.6</v>
      </c>
      <c r="H110" s="75">
        <v>7.8</v>
      </c>
      <c r="I110" s="30">
        <f t="shared" si="7"/>
        <v>356.09999999999997</v>
      </c>
      <c r="J110" s="76"/>
      <c r="K110" s="75"/>
      <c r="L110" s="75">
        <v>10.7</v>
      </c>
      <c r="M110" s="75">
        <v>309.60000000000002</v>
      </c>
      <c r="N110" s="31">
        <f t="shared" si="8"/>
        <v>320.3</v>
      </c>
      <c r="O110" s="32">
        <f t="shared" si="9"/>
        <v>676.4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2.73</v>
      </c>
      <c r="D111" s="72">
        <v>23</v>
      </c>
      <c r="E111" s="72"/>
      <c r="F111" s="72">
        <v>41.26</v>
      </c>
      <c r="G111" s="72">
        <v>8.2899999999999991</v>
      </c>
      <c r="H111" s="72">
        <v>4.1399999999999997</v>
      </c>
      <c r="I111" s="27">
        <f t="shared" si="7"/>
        <v>79.42</v>
      </c>
      <c r="J111" s="73"/>
      <c r="K111" s="72"/>
      <c r="L111" s="72">
        <v>1.92</v>
      </c>
      <c r="M111" s="72">
        <v>74.78</v>
      </c>
      <c r="N111" s="28">
        <f t="shared" si="8"/>
        <v>76.7</v>
      </c>
      <c r="O111" s="29">
        <f t="shared" si="9"/>
        <v>156.12</v>
      </c>
      <c r="P111" s="33">
        <f>SUM(P104:P110)</f>
        <v>73.010000000000005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1122</v>
      </c>
      <c r="D112" s="66">
        <v>7290</v>
      </c>
      <c r="E112" s="66"/>
      <c r="F112" s="66">
        <v>11201</v>
      </c>
      <c r="G112" s="66">
        <v>2784</v>
      </c>
      <c r="H112" s="66">
        <v>906</v>
      </c>
      <c r="I112" s="18">
        <f t="shared" si="7"/>
        <v>23303</v>
      </c>
      <c r="J112" s="67"/>
      <c r="K112" s="66"/>
      <c r="L112" s="66">
        <v>253</v>
      </c>
      <c r="M112" s="66">
        <v>9797</v>
      </c>
      <c r="N112" s="20">
        <f t="shared" si="8"/>
        <v>10050</v>
      </c>
      <c r="O112" s="21">
        <f t="shared" si="9"/>
        <v>33353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0.8</v>
      </c>
      <c r="D113" s="75">
        <v>6.3</v>
      </c>
      <c r="E113" s="75"/>
      <c r="F113" s="75">
        <v>54.6</v>
      </c>
      <c r="G113" s="75">
        <v>2.4</v>
      </c>
      <c r="H113" s="75">
        <v>10.9</v>
      </c>
      <c r="I113" s="30">
        <f t="shared" si="7"/>
        <v>75.000000000000014</v>
      </c>
      <c r="J113" s="76"/>
      <c r="K113" s="75"/>
      <c r="L113" s="75">
        <v>0.1</v>
      </c>
      <c r="M113" s="75">
        <v>8.5</v>
      </c>
      <c r="N113" s="31">
        <f t="shared" si="8"/>
        <v>8.6</v>
      </c>
      <c r="O113" s="32">
        <f t="shared" si="9"/>
        <v>83.600000000000009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0.53</v>
      </c>
      <c r="D114" s="72">
        <v>8.82</v>
      </c>
      <c r="E114" s="72"/>
      <c r="F114" s="72">
        <v>21.7</v>
      </c>
      <c r="G114" s="72">
        <v>0.48</v>
      </c>
      <c r="H114" s="72">
        <v>6.84</v>
      </c>
      <c r="I114" s="27">
        <f t="shared" si="7"/>
        <v>38.369999999999997</v>
      </c>
      <c r="J114" s="73"/>
      <c r="K114" s="72"/>
      <c r="L114" s="72">
        <v>0.6</v>
      </c>
      <c r="M114" s="72">
        <v>31.48</v>
      </c>
      <c r="N114" s="28">
        <f t="shared" si="8"/>
        <v>32.08</v>
      </c>
      <c r="O114" s="29">
        <f t="shared" si="9"/>
        <v>70.449999999999989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216</v>
      </c>
      <c r="D115" s="66">
        <v>2795</v>
      </c>
      <c r="E115" s="66"/>
      <c r="F115" s="66">
        <v>6003</v>
      </c>
      <c r="G115" s="66">
        <v>161</v>
      </c>
      <c r="H115" s="66">
        <v>1335</v>
      </c>
      <c r="I115" s="18">
        <f t="shared" si="7"/>
        <v>10510</v>
      </c>
      <c r="J115" s="67"/>
      <c r="K115" s="66"/>
      <c r="L115" s="66">
        <v>79</v>
      </c>
      <c r="M115" s="66">
        <v>4004</v>
      </c>
      <c r="N115" s="20">
        <f t="shared" si="8"/>
        <v>4083</v>
      </c>
      <c r="O115" s="21">
        <f t="shared" si="9"/>
        <v>14593</v>
      </c>
      <c r="P115" s="82">
        <v>43.6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</v>
      </c>
      <c r="D116" s="84">
        <v>2.4</v>
      </c>
      <c r="E116" s="84"/>
      <c r="F116" s="84">
        <v>22.7</v>
      </c>
      <c r="G116" s="84">
        <v>0</v>
      </c>
      <c r="H116" s="84">
        <v>12.2</v>
      </c>
      <c r="I116" s="46">
        <f t="shared" si="7"/>
        <v>37.299999999999997</v>
      </c>
      <c r="J116" s="85"/>
      <c r="K116" s="84"/>
      <c r="L116" s="84">
        <v>0.1</v>
      </c>
      <c r="M116" s="84">
        <v>3.9</v>
      </c>
      <c r="N116" s="47">
        <f t="shared" si="8"/>
        <v>4</v>
      </c>
      <c r="O116" s="43">
        <f t="shared" si="9"/>
        <v>41.3</v>
      </c>
      <c r="P116" s="44">
        <f>SUM(O136,P111,P112,P115)</f>
        <v>4253.0800000000008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2.62</v>
      </c>
      <c r="D121" s="63">
        <v>10.39</v>
      </c>
      <c r="E121" s="63">
        <v>0.03</v>
      </c>
      <c r="F121" s="63">
        <v>26.53</v>
      </c>
      <c r="G121" s="63">
        <v>1.05</v>
      </c>
      <c r="H121" s="63">
        <v>5.41</v>
      </c>
      <c r="I121" s="11">
        <f t="shared" si="7"/>
        <v>46.03</v>
      </c>
      <c r="J121" s="64"/>
      <c r="K121" s="63"/>
      <c r="L121" s="63">
        <v>0.38</v>
      </c>
      <c r="M121" s="63">
        <v>10.07</v>
      </c>
      <c r="N121" s="13">
        <f t="shared" si="8"/>
        <v>10.450000000000001</v>
      </c>
      <c r="O121" s="14">
        <f t="shared" si="9"/>
        <v>56.480000000000004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1074</v>
      </c>
      <c r="D122" s="66">
        <v>3301</v>
      </c>
      <c r="E122" s="66">
        <v>10</v>
      </c>
      <c r="F122" s="66">
        <v>7459</v>
      </c>
      <c r="G122" s="66">
        <v>352</v>
      </c>
      <c r="H122" s="66">
        <v>1326</v>
      </c>
      <c r="I122" s="18">
        <f t="shared" si="7"/>
        <v>13522</v>
      </c>
      <c r="J122" s="67"/>
      <c r="K122" s="66"/>
      <c r="L122" s="66">
        <v>50</v>
      </c>
      <c r="M122" s="66">
        <v>1234</v>
      </c>
      <c r="N122" s="20">
        <f t="shared" si="8"/>
        <v>1284</v>
      </c>
      <c r="O122" s="21">
        <f t="shared" si="9"/>
        <v>14806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0.6</v>
      </c>
      <c r="D123" s="75">
        <v>2.5</v>
      </c>
      <c r="E123" s="75">
        <v>0</v>
      </c>
      <c r="F123" s="75">
        <v>22.1</v>
      </c>
      <c r="G123" s="75">
        <v>0.2</v>
      </c>
      <c r="H123" s="75">
        <v>11.9</v>
      </c>
      <c r="I123" s="30">
        <f t="shared" si="7"/>
        <v>37.300000000000004</v>
      </c>
      <c r="J123" s="76"/>
      <c r="K123" s="75"/>
      <c r="L123" s="75">
        <v>0</v>
      </c>
      <c r="M123" s="75">
        <v>0.9</v>
      </c>
      <c r="N123" s="31">
        <f t="shared" si="8"/>
        <v>0.9</v>
      </c>
      <c r="O123" s="32">
        <f t="shared" si="9"/>
        <v>38.200000000000003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0.51</v>
      </c>
      <c r="D124" s="72">
        <v>3.95</v>
      </c>
      <c r="E124" s="72"/>
      <c r="F124" s="72">
        <v>11.88</v>
      </c>
      <c r="G124" s="72"/>
      <c r="H124" s="72">
        <v>4.9000000000000004</v>
      </c>
      <c r="I124" s="27">
        <f t="shared" si="7"/>
        <v>21.240000000000002</v>
      </c>
      <c r="J124" s="73"/>
      <c r="K124" s="72"/>
      <c r="L124" s="72"/>
      <c r="M124" s="72">
        <v>34</v>
      </c>
      <c r="N124" s="28">
        <f t="shared" si="8"/>
        <v>34</v>
      </c>
      <c r="O124" s="29">
        <f t="shared" si="9"/>
        <v>55.24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207</v>
      </c>
      <c r="D125" s="66">
        <v>1256</v>
      </c>
      <c r="E125" s="66"/>
      <c r="F125" s="66">
        <v>3339</v>
      </c>
      <c r="G125" s="66"/>
      <c r="H125" s="66">
        <v>1229</v>
      </c>
      <c r="I125" s="18">
        <f t="shared" si="7"/>
        <v>6031</v>
      </c>
      <c r="J125" s="67"/>
      <c r="K125" s="66"/>
      <c r="L125" s="66"/>
      <c r="M125" s="66">
        <v>4463</v>
      </c>
      <c r="N125" s="20">
        <f t="shared" si="8"/>
        <v>4463</v>
      </c>
      <c r="O125" s="21">
        <f t="shared" si="9"/>
        <v>10494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0.2</v>
      </c>
      <c r="D126" s="75">
        <v>0.8</v>
      </c>
      <c r="E126" s="75"/>
      <c r="F126" s="75">
        <v>10.199999999999999</v>
      </c>
      <c r="G126" s="75"/>
      <c r="H126" s="75">
        <v>11</v>
      </c>
      <c r="I126" s="30">
        <f t="shared" si="7"/>
        <v>22.2</v>
      </c>
      <c r="J126" s="76"/>
      <c r="K126" s="75"/>
      <c r="L126" s="75"/>
      <c r="M126" s="75">
        <v>4.3</v>
      </c>
      <c r="N126" s="31">
        <f t="shared" si="8"/>
        <v>4.3</v>
      </c>
      <c r="O126" s="32">
        <f t="shared" si="9"/>
        <v>26.5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3</v>
      </c>
      <c r="D127" s="72">
        <v>6.43</v>
      </c>
      <c r="E127" s="72">
        <v>0.02</v>
      </c>
      <c r="F127" s="72">
        <v>22.92</v>
      </c>
      <c r="G127" s="72"/>
      <c r="H127" s="72">
        <v>63.28</v>
      </c>
      <c r="I127" s="27">
        <f t="shared" si="7"/>
        <v>95.65</v>
      </c>
      <c r="J127" s="73"/>
      <c r="K127" s="72"/>
      <c r="L127" s="72"/>
      <c r="M127" s="72">
        <v>1.9</v>
      </c>
      <c r="N127" s="28">
        <f t="shared" si="8"/>
        <v>1.9</v>
      </c>
      <c r="O127" s="29">
        <f t="shared" si="9"/>
        <v>97.550000000000011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1231</v>
      </c>
      <c r="D128" s="66">
        <v>2039</v>
      </c>
      <c r="E128" s="66">
        <v>6</v>
      </c>
      <c r="F128" s="66">
        <v>6605</v>
      </c>
      <c r="G128" s="66"/>
      <c r="H128" s="66">
        <v>16947</v>
      </c>
      <c r="I128" s="18">
        <f t="shared" si="7"/>
        <v>26828</v>
      </c>
      <c r="J128" s="67"/>
      <c r="K128" s="66"/>
      <c r="L128" s="66"/>
      <c r="M128" s="66">
        <v>249</v>
      </c>
      <c r="N128" s="20">
        <f t="shared" si="8"/>
        <v>249</v>
      </c>
      <c r="O128" s="21">
        <f t="shared" si="9"/>
        <v>27077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1.1000000000000001</v>
      </c>
      <c r="D129" s="75">
        <v>1.6</v>
      </c>
      <c r="E129" s="75">
        <v>0</v>
      </c>
      <c r="F129" s="75">
        <v>9.9</v>
      </c>
      <c r="G129" s="75"/>
      <c r="H129" s="75">
        <v>105.4</v>
      </c>
      <c r="I129" s="30">
        <f t="shared" si="7"/>
        <v>118</v>
      </c>
      <c r="J129" s="76"/>
      <c r="K129" s="75"/>
      <c r="L129" s="75"/>
      <c r="M129" s="75">
        <v>0.1</v>
      </c>
      <c r="N129" s="31">
        <f t="shared" si="8"/>
        <v>0.1</v>
      </c>
      <c r="O129" s="32">
        <f t="shared" si="9"/>
        <v>118.1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38.28</v>
      </c>
      <c r="D130" s="63">
        <v>725.49</v>
      </c>
      <c r="E130" s="63">
        <v>0.16</v>
      </c>
      <c r="F130" s="63">
        <v>987.24</v>
      </c>
      <c r="G130" s="63">
        <v>595</v>
      </c>
      <c r="H130" s="63">
        <v>95.9</v>
      </c>
      <c r="I130" s="11">
        <f t="shared" si="7"/>
        <v>2442.0700000000002</v>
      </c>
      <c r="J130" s="64">
        <v>0.13</v>
      </c>
      <c r="K130" s="63"/>
      <c r="L130" s="63">
        <v>57.94</v>
      </c>
      <c r="M130" s="63">
        <v>1556.94</v>
      </c>
      <c r="N130" s="13">
        <f>SUM(J130:M130)</f>
        <v>1615.01</v>
      </c>
      <c r="O130" s="14">
        <f t="shared" si="9"/>
        <v>4057.08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14394</v>
      </c>
      <c r="D131" s="66">
        <v>178909</v>
      </c>
      <c r="E131" s="66">
        <v>51</v>
      </c>
      <c r="F131" s="66">
        <v>239896</v>
      </c>
      <c r="G131" s="66">
        <v>173868</v>
      </c>
      <c r="H131" s="66">
        <v>23807</v>
      </c>
      <c r="I131" s="18">
        <f t="shared" si="7"/>
        <v>630925</v>
      </c>
      <c r="J131" s="67">
        <v>10</v>
      </c>
      <c r="K131" s="66"/>
      <c r="L131" s="66">
        <v>6702</v>
      </c>
      <c r="M131" s="66">
        <v>180330</v>
      </c>
      <c r="N131" s="20">
        <f t="shared" si="8"/>
        <v>187042</v>
      </c>
      <c r="O131" s="21">
        <f t="shared" si="9"/>
        <v>817967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117.4</v>
      </c>
      <c r="D132" s="75">
        <v>2748.9</v>
      </c>
      <c r="E132" s="75">
        <v>0.3</v>
      </c>
      <c r="F132" s="75">
        <v>2039.7</v>
      </c>
      <c r="G132" s="75">
        <v>1786</v>
      </c>
      <c r="H132" s="75">
        <v>181.5</v>
      </c>
      <c r="I132" s="30">
        <f t="shared" ref="I132:I138" si="10">SUM(C132:H132)</f>
        <v>6873.8</v>
      </c>
      <c r="J132" s="76">
        <v>0</v>
      </c>
      <c r="K132" s="75"/>
      <c r="L132" s="75">
        <v>86</v>
      </c>
      <c r="M132" s="75">
        <v>2122.1999999999998</v>
      </c>
      <c r="N132" s="31">
        <f t="shared" ref="N132:N138" si="11">SUM(J132:M132)</f>
        <v>2208.1999999999998</v>
      </c>
      <c r="O132" s="32">
        <f t="shared" ref="O132:O138" si="12">SUM(N132,I132)</f>
        <v>9082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38.159999999999997</v>
      </c>
      <c r="D133" s="72">
        <v>597.13</v>
      </c>
      <c r="E133" s="72">
        <v>0.16</v>
      </c>
      <c r="F133" s="72">
        <v>986.37</v>
      </c>
      <c r="G133" s="72">
        <v>594.87</v>
      </c>
      <c r="H133" s="72">
        <v>95.8</v>
      </c>
      <c r="I133" s="27">
        <f t="shared" si="10"/>
        <v>2312.4900000000002</v>
      </c>
      <c r="J133" s="73">
        <v>0.13</v>
      </c>
      <c r="K133" s="72"/>
      <c r="L133" s="72">
        <v>57.37</v>
      </c>
      <c r="M133" s="72">
        <v>1552.72</v>
      </c>
      <c r="N133" s="28">
        <f t="shared" si="11"/>
        <v>1610.22</v>
      </c>
      <c r="O133" s="29">
        <f t="shared" si="12"/>
        <v>3922.71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14363</v>
      </c>
      <c r="D134" s="66">
        <v>153138</v>
      </c>
      <c r="E134" s="66">
        <v>51</v>
      </c>
      <c r="F134" s="66">
        <v>239738</v>
      </c>
      <c r="G134" s="66">
        <v>173852</v>
      </c>
      <c r="H134" s="66">
        <v>23790</v>
      </c>
      <c r="I134" s="18">
        <f t="shared" si="10"/>
        <v>604932</v>
      </c>
      <c r="J134" s="67">
        <v>10</v>
      </c>
      <c r="K134" s="66"/>
      <c r="L134" s="66">
        <v>6689</v>
      </c>
      <c r="M134" s="66">
        <v>180224</v>
      </c>
      <c r="N134" s="20">
        <f t="shared" si="11"/>
        <v>186923</v>
      </c>
      <c r="O134" s="21">
        <f t="shared" si="12"/>
        <v>791855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116.7</v>
      </c>
      <c r="D135" s="84">
        <v>2070.9</v>
      </c>
      <c r="E135" s="84">
        <v>0.3</v>
      </c>
      <c r="F135" s="84">
        <v>2036.5</v>
      </c>
      <c r="G135" s="84">
        <v>1785.1</v>
      </c>
      <c r="H135" s="84">
        <v>181.2</v>
      </c>
      <c r="I135" s="46">
        <f t="shared" si="10"/>
        <v>6190.7</v>
      </c>
      <c r="J135" s="85">
        <v>0</v>
      </c>
      <c r="K135" s="84"/>
      <c r="L135" s="84">
        <v>84.9</v>
      </c>
      <c r="M135" s="84">
        <v>2113.6</v>
      </c>
      <c r="N135" s="47">
        <f t="shared" si="11"/>
        <v>2198.5</v>
      </c>
      <c r="O135" s="43">
        <f t="shared" si="12"/>
        <v>8389.2000000000007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38.279999999999994</v>
      </c>
      <c r="D136" s="54">
        <f t="shared" si="13"/>
        <v>798.6099999999999</v>
      </c>
      <c r="E136" s="54">
        <f t="shared" si="13"/>
        <v>0.16</v>
      </c>
      <c r="F136" s="54">
        <f t="shared" si="13"/>
        <v>987.51999999999987</v>
      </c>
      <c r="G136" s="54">
        <f t="shared" si="13"/>
        <v>595</v>
      </c>
      <c r="H136" s="54">
        <f t="shared" si="13"/>
        <v>98.77000000000001</v>
      </c>
      <c r="I136" s="55">
        <f t="shared" si="10"/>
        <v>2518.3399999999997</v>
      </c>
      <c r="J136" s="56">
        <f t="shared" ref="J136:M138" si="14">SUM(J63,J66,J69,J72,J75,J78,J81,J84,J87,J90,J93,J96,J99,J102,J105,J108,J111,J114,J121,J124,J127)</f>
        <v>0.13</v>
      </c>
      <c r="K136" s="54">
        <f t="shared" si="14"/>
        <v>0</v>
      </c>
      <c r="L136" s="54">
        <f t="shared" si="14"/>
        <v>58.010000000000005</v>
      </c>
      <c r="M136" s="54">
        <f t="shared" si="14"/>
        <v>1559.9900000000002</v>
      </c>
      <c r="N136" s="57">
        <f t="shared" si="11"/>
        <v>1618.1300000000003</v>
      </c>
      <c r="O136" s="58">
        <f t="shared" si="12"/>
        <v>4136.47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14394</v>
      </c>
      <c r="D137" s="17">
        <f t="shared" si="13"/>
        <v>186735</v>
      </c>
      <c r="E137" s="17">
        <f t="shared" si="13"/>
        <v>51</v>
      </c>
      <c r="F137" s="17">
        <f t="shared" si="13"/>
        <v>239925</v>
      </c>
      <c r="G137" s="17">
        <f t="shared" si="13"/>
        <v>173868</v>
      </c>
      <c r="H137" s="17">
        <f t="shared" si="13"/>
        <v>24015</v>
      </c>
      <c r="I137" s="18">
        <f t="shared" si="10"/>
        <v>638988</v>
      </c>
      <c r="J137" s="19">
        <f t="shared" si="14"/>
        <v>10</v>
      </c>
      <c r="K137" s="17">
        <f t="shared" si="14"/>
        <v>0</v>
      </c>
      <c r="L137" s="17">
        <f t="shared" si="14"/>
        <v>6703</v>
      </c>
      <c r="M137" s="17">
        <f t="shared" si="14"/>
        <v>180368</v>
      </c>
      <c r="N137" s="20">
        <f t="shared" si="11"/>
        <v>187081</v>
      </c>
      <c r="O137" s="21">
        <f t="shared" si="12"/>
        <v>826069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117.39999999999999</v>
      </c>
      <c r="D138" s="40">
        <f t="shared" si="13"/>
        <v>3195.1000000000008</v>
      </c>
      <c r="E138" s="40">
        <f t="shared" si="13"/>
        <v>0.3</v>
      </c>
      <c r="F138" s="40">
        <f t="shared" si="13"/>
        <v>2041.2</v>
      </c>
      <c r="G138" s="40">
        <f t="shared" si="13"/>
        <v>1786</v>
      </c>
      <c r="H138" s="40">
        <f t="shared" si="13"/>
        <v>191</v>
      </c>
      <c r="I138" s="46">
        <f t="shared" si="10"/>
        <v>7331.0000000000009</v>
      </c>
      <c r="J138" s="42">
        <f t="shared" si="14"/>
        <v>0</v>
      </c>
      <c r="K138" s="40">
        <f t="shared" si="14"/>
        <v>0</v>
      </c>
      <c r="L138" s="40">
        <f t="shared" si="14"/>
        <v>86.1</v>
      </c>
      <c r="M138" s="40">
        <f t="shared" si="14"/>
        <v>2127.8000000000002</v>
      </c>
      <c r="N138" s="47">
        <f t="shared" si="11"/>
        <v>2213.9</v>
      </c>
      <c r="O138" s="43">
        <f t="shared" si="12"/>
        <v>9544.9000000000015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78492-454F-4BBD-8AB2-EC097E2B0641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>
        <v>3.95</v>
      </c>
      <c r="E8" s="72"/>
      <c r="F8" s="72"/>
      <c r="G8" s="72"/>
      <c r="H8" s="72"/>
      <c r="I8" s="27">
        <f t="shared" si="0"/>
        <v>3.95</v>
      </c>
      <c r="J8" s="73"/>
      <c r="K8" s="72"/>
      <c r="L8" s="72"/>
      <c r="M8" s="72"/>
      <c r="N8" s="28">
        <f t="shared" si="1"/>
        <v>0</v>
      </c>
      <c r="O8" s="29">
        <f t="shared" si="2"/>
        <v>3.95</v>
      </c>
      <c r="P8" s="22" t="s">
        <v>25</v>
      </c>
      <c r="Q8" s="129" t="s">
        <v>134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>
        <v>0</v>
      </c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>
        <v>0</v>
      </c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>
        <v>1.26</v>
      </c>
      <c r="E11" s="72"/>
      <c r="F11" s="72"/>
      <c r="G11" s="72"/>
      <c r="H11" s="72"/>
      <c r="I11" s="27">
        <f t="shared" si="0"/>
        <v>1.26</v>
      </c>
      <c r="J11" s="73"/>
      <c r="K11" s="72"/>
      <c r="L11" s="72"/>
      <c r="M11" s="72">
        <v>0.15</v>
      </c>
      <c r="N11" s="28">
        <f t="shared" si="1"/>
        <v>0.15</v>
      </c>
      <c r="O11" s="29">
        <f t="shared" si="2"/>
        <v>1.41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>
        <v>65</v>
      </c>
      <c r="E12" s="66"/>
      <c r="F12" s="66"/>
      <c r="G12" s="66"/>
      <c r="H12" s="66"/>
      <c r="I12" s="18">
        <f t="shared" si="0"/>
        <v>65</v>
      </c>
      <c r="J12" s="67"/>
      <c r="K12" s="66"/>
      <c r="L12" s="66"/>
      <c r="M12" s="66">
        <v>3</v>
      </c>
      <c r="N12" s="20">
        <f t="shared" si="1"/>
        <v>3</v>
      </c>
      <c r="O12" s="21">
        <f t="shared" si="2"/>
        <v>68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>
        <v>13.7</v>
      </c>
      <c r="E13" s="75"/>
      <c r="F13" s="75"/>
      <c r="G13" s="75"/>
      <c r="H13" s="75"/>
      <c r="I13" s="30">
        <f t="shared" si="0"/>
        <v>13.7</v>
      </c>
      <c r="J13" s="76"/>
      <c r="K13" s="75"/>
      <c r="L13" s="75"/>
      <c r="M13" s="75">
        <v>0.3</v>
      </c>
      <c r="N13" s="31">
        <f t="shared" si="1"/>
        <v>0.3</v>
      </c>
      <c r="O13" s="32">
        <f t="shared" si="2"/>
        <v>14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11.15</v>
      </c>
      <c r="E14" s="72"/>
      <c r="F14" s="72">
        <v>1.1399999999999999</v>
      </c>
      <c r="G14" s="72"/>
      <c r="H14" s="72"/>
      <c r="I14" s="27">
        <f t="shared" si="0"/>
        <v>12.290000000000001</v>
      </c>
      <c r="J14" s="73"/>
      <c r="K14" s="72"/>
      <c r="L14" s="72">
        <v>2.91</v>
      </c>
      <c r="M14" s="72">
        <v>0.76</v>
      </c>
      <c r="N14" s="28">
        <f t="shared" si="1"/>
        <v>3.67</v>
      </c>
      <c r="O14" s="29">
        <f t="shared" si="2"/>
        <v>15.96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871</v>
      </c>
      <c r="E15" s="66"/>
      <c r="F15" s="66">
        <v>98</v>
      </c>
      <c r="G15" s="66"/>
      <c r="H15" s="66"/>
      <c r="I15" s="18">
        <f t="shared" si="0"/>
        <v>969</v>
      </c>
      <c r="J15" s="67"/>
      <c r="K15" s="66"/>
      <c r="L15" s="66">
        <v>104</v>
      </c>
      <c r="M15" s="66">
        <v>19</v>
      </c>
      <c r="N15" s="20">
        <f t="shared" si="1"/>
        <v>123</v>
      </c>
      <c r="O15" s="21">
        <f t="shared" si="2"/>
        <v>1092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80</v>
      </c>
      <c r="E16" s="75"/>
      <c r="F16" s="75">
        <v>8</v>
      </c>
      <c r="G16" s="75"/>
      <c r="H16" s="75"/>
      <c r="I16" s="30">
        <f t="shared" si="0"/>
        <v>88</v>
      </c>
      <c r="J16" s="76"/>
      <c r="K16" s="75"/>
      <c r="L16" s="75">
        <v>6.7</v>
      </c>
      <c r="M16" s="75">
        <v>1.2</v>
      </c>
      <c r="N16" s="31">
        <f t="shared" si="1"/>
        <v>7.9</v>
      </c>
      <c r="O16" s="32">
        <f t="shared" si="2"/>
        <v>95.9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18.05</v>
      </c>
      <c r="E17" s="72"/>
      <c r="F17" s="72">
        <v>0.85</v>
      </c>
      <c r="G17" s="72"/>
      <c r="H17" s="72">
        <v>0.02</v>
      </c>
      <c r="I17" s="27">
        <f t="shared" si="0"/>
        <v>18.920000000000002</v>
      </c>
      <c r="J17" s="73"/>
      <c r="K17" s="72"/>
      <c r="L17" s="72">
        <v>1.29</v>
      </c>
      <c r="M17" s="72">
        <v>25.6</v>
      </c>
      <c r="N17" s="28">
        <f t="shared" si="1"/>
        <v>26.89</v>
      </c>
      <c r="O17" s="29">
        <f t="shared" si="2"/>
        <v>45.81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1818</v>
      </c>
      <c r="E18" s="66"/>
      <c r="F18" s="66">
        <v>46</v>
      </c>
      <c r="G18" s="66"/>
      <c r="H18" s="66">
        <v>1</v>
      </c>
      <c r="I18" s="18">
        <f t="shared" si="0"/>
        <v>1865</v>
      </c>
      <c r="J18" s="67"/>
      <c r="K18" s="66"/>
      <c r="L18" s="66">
        <v>51</v>
      </c>
      <c r="M18" s="66">
        <v>843</v>
      </c>
      <c r="N18" s="20">
        <f t="shared" si="1"/>
        <v>894</v>
      </c>
      <c r="O18" s="21">
        <f t="shared" si="2"/>
        <v>2759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111</v>
      </c>
      <c r="E19" s="75"/>
      <c r="F19" s="75">
        <v>2.4</v>
      </c>
      <c r="G19" s="75"/>
      <c r="H19" s="75">
        <v>0.1</v>
      </c>
      <c r="I19" s="30">
        <f t="shared" si="0"/>
        <v>113.5</v>
      </c>
      <c r="J19" s="76"/>
      <c r="K19" s="75"/>
      <c r="L19" s="75">
        <v>2.2000000000000002</v>
      </c>
      <c r="M19" s="75">
        <v>36.799999999999997</v>
      </c>
      <c r="N19" s="31">
        <f t="shared" si="1"/>
        <v>39</v>
      </c>
      <c r="O19" s="32">
        <f t="shared" si="2"/>
        <v>152.5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40.97</v>
      </c>
      <c r="E20" s="72"/>
      <c r="F20" s="72">
        <v>2.0699999999999998</v>
      </c>
      <c r="G20" s="72">
        <v>2.7</v>
      </c>
      <c r="H20" s="72"/>
      <c r="I20" s="27">
        <f t="shared" si="0"/>
        <v>45.74</v>
      </c>
      <c r="J20" s="73"/>
      <c r="K20" s="72"/>
      <c r="L20" s="72">
        <v>0.32</v>
      </c>
      <c r="M20" s="72">
        <v>62.42</v>
      </c>
      <c r="N20" s="28">
        <f t="shared" si="1"/>
        <v>62.74</v>
      </c>
      <c r="O20" s="29">
        <f t="shared" si="2"/>
        <v>108.48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7462</v>
      </c>
      <c r="E21" s="66"/>
      <c r="F21" s="66">
        <v>276</v>
      </c>
      <c r="G21" s="66">
        <v>396</v>
      </c>
      <c r="H21" s="66"/>
      <c r="I21" s="18">
        <f t="shared" si="0"/>
        <v>8134</v>
      </c>
      <c r="J21" s="67"/>
      <c r="K21" s="66"/>
      <c r="L21" s="66">
        <v>16</v>
      </c>
      <c r="M21" s="66">
        <v>3148</v>
      </c>
      <c r="N21" s="20">
        <f t="shared" si="1"/>
        <v>3164</v>
      </c>
      <c r="O21" s="21">
        <f t="shared" si="2"/>
        <v>11298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313.39999999999998</v>
      </c>
      <c r="E22" s="75"/>
      <c r="F22" s="75">
        <v>10.199999999999999</v>
      </c>
      <c r="G22" s="75">
        <v>14.3</v>
      </c>
      <c r="H22" s="75"/>
      <c r="I22" s="30">
        <f t="shared" si="0"/>
        <v>337.9</v>
      </c>
      <c r="J22" s="76"/>
      <c r="K22" s="75"/>
      <c r="L22" s="75">
        <v>0.6</v>
      </c>
      <c r="M22" s="75">
        <v>118.9</v>
      </c>
      <c r="N22" s="31">
        <f t="shared" si="1"/>
        <v>119.5</v>
      </c>
      <c r="O22" s="32">
        <f t="shared" si="2"/>
        <v>457.4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0.39</v>
      </c>
      <c r="D23" s="72">
        <v>9.2899999999999991</v>
      </c>
      <c r="E23" s="72"/>
      <c r="F23" s="72">
        <v>20.420000000000002</v>
      </c>
      <c r="G23" s="72"/>
      <c r="H23" s="72"/>
      <c r="I23" s="27">
        <f t="shared" si="0"/>
        <v>30.1</v>
      </c>
      <c r="J23" s="73"/>
      <c r="K23" s="72"/>
      <c r="L23" s="72">
        <v>0.27</v>
      </c>
      <c r="M23" s="72">
        <v>138.27000000000001</v>
      </c>
      <c r="N23" s="28">
        <f t="shared" si="1"/>
        <v>138.54000000000002</v>
      </c>
      <c r="O23" s="29">
        <f t="shared" si="2"/>
        <v>168.64000000000001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89</v>
      </c>
      <c r="D24" s="66">
        <v>1768</v>
      </c>
      <c r="E24" s="66"/>
      <c r="F24" s="66">
        <v>3175</v>
      </c>
      <c r="G24" s="66"/>
      <c r="H24" s="66"/>
      <c r="I24" s="18">
        <f t="shared" si="0"/>
        <v>5032</v>
      </c>
      <c r="J24" s="67"/>
      <c r="K24" s="66"/>
      <c r="L24" s="66">
        <v>16</v>
      </c>
      <c r="M24" s="66">
        <v>8210</v>
      </c>
      <c r="N24" s="20">
        <f t="shared" si="1"/>
        <v>8226</v>
      </c>
      <c r="O24" s="21">
        <f t="shared" si="2"/>
        <v>13258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2.4</v>
      </c>
      <c r="D25" s="75">
        <v>60.2</v>
      </c>
      <c r="E25" s="75"/>
      <c r="F25" s="75">
        <v>76</v>
      </c>
      <c r="G25" s="75"/>
      <c r="H25" s="75"/>
      <c r="I25" s="30">
        <f t="shared" si="0"/>
        <v>138.6</v>
      </c>
      <c r="J25" s="76"/>
      <c r="K25" s="75"/>
      <c r="L25" s="75">
        <v>0.6</v>
      </c>
      <c r="M25" s="75">
        <v>265.3</v>
      </c>
      <c r="N25" s="31">
        <f t="shared" si="1"/>
        <v>265.90000000000003</v>
      </c>
      <c r="O25" s="32">
        <f t="shared" si="2"/>
        <v>404.5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1.1399999999999999</v>
      </c>
      <c r="D26" s="72">
        <v>33.15</v>
      </c>
      <c r="E26" s="72"/>
      <c r="F26" s="72">
        <v>8.25</v>
      </c>
      <c r="G26" s="72">
        <v>11.12</v>
      </c>
      <c r="H26" s="72">
        <v>9.3000000000000007</v>
      </c>
      <c r="I26" s="27">
        <f t="shared" si="0"/>
        <v>62.959999999999994</v>
      </c>
      <c r="J26" s="73">
        <v>0.05</v>
      </c>
      <c r="K26" s="72"/>
      <c r="L26" s="72">
        <v>2.54</v>
      </c>
      <c r="M26" s="72">
        <v>22.27</v>
      </c>
      <c r="N26" s="28">
        <f t="shared" si="1"/>
        <v>24.86</v>
      </c>
      <c r="O26" s="29">
        <f t="shared" si="2"/>
        <v>87.82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293</v>
      </c>
      <c r="D27" s="66">
        <v>6253</v>
      </c>
      <c r="E27" s="66"/>
      <c r="F27" s="66">
        <v>1521</v>
      </c>
      <c r="G27" s="66">
        <v>1733</v>
      </c>
      <c r="H27" s="66">
        <v>921</v>
      </c>
      <c r="I27" s="18">
        <f t="shared" si="0"/>
        <v>10721</v>
      </c>
      <c r="J27" s="67">
        <v>4</v>
      </c>
      <c r="K27" s="66"/>
      <c r="L27" s="66">
        <v>173</v>
      </c>
      <c r="M27" s="66">
        <v>1541</v>
      </c>
      <c r="N27" s="20">
        <f t="shared" si="1"/>
        <v>1718</v>
      </c>
      <c r="O27" s="21">
        <f t="shared" si="2"/>
        <v>12439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6.8</v>
      </c>
      <c r="D28" s="75">
        <v>164.3</v>
      </c>
      <c r="E28" s="75"/>
      <c r="F28" s="75">
        <v>30.4</v>
      </c>
      <c r="G28" s="75">
        <v>43.8</v>
      </c>
      <c r="H28" s="75">
        <v>34</v>
      </c>
      <c r="I28" s="30">
        <f t="shared" si="0"/>
        <v>279.3</v>
      </c>
      <c r="J28" s="76">
        <v>0</v>
      </c>
      <c r="K28" s="75"/>
      <c r="L28" s="75">
        <v>4.9000000000000004</v>
      </c>
      <c r="M28" s="75">
        <v>43.5</v>
      </c>
      <c r="N28" s="31">
        <f t="shared" si="1"/>
        <v>48.4</v>
      </c>
      <c r="O28" s="32">
        <f t="shared" si="2"/>
        <v>327.7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7.0000000000000007E-2</v>
      </c>
      <c r="D29" s="72">
        <v>60.6</v>
      </c>
      <c r="E29" s="72"/>
      <c r="F29" s="72">
        <v>14.05</v>
      </c>
      <c r="G29" s="72">
        <v>15.68</v>
      </c>
      <c r="H29" s="72"/>
      <c r="I29" s="27">
        <f t="shared" si="0"/>
        <v>90.4</v>
      </c>
      <c r="J29" s="73"/>
      <c r="K29" s="72"/>
      <c r="L29" s="72">
        <v>0.8</v>
      </c>
      <c r="M29" s="72">
        <v>42.81</v>
      </c>
      <c r="N29" s="28">
        <f t="shared" si="1"/>
        <v>43.61</v>
      </c>
      <c r="O29" s="29">
        <f t="shared" si="2"/>
        <v>134.01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19</v>
      </c>
      <c r="D30" s="66">
        <v>12630</v>
      </c>
      <c r="E30" s="66"/>
      <c r="F30" s="66">
        <v>2621</v>
      </c>
      <c r="G30" s="66">
        <v>2545</v>
      </c>
      <c r="H30" s="66"/>
      <c r="I30" s="18">
        <f t="shared" si="0"/>
        <v>17815</v>
      </c>
      <c r="J30" s="67"/>
      <c r="K30" s="66"/>
      <c r="L30" s="66">
        <v>67</v>
      </c>
      <c r="M30" s="66">
        <v>3110</v>
      </c>
      <c r="N30" s="20">
        <f t="shared" si="1"/>
        <v>3177</v>
      </c>
      <c r="O30" s="21">
        <f t="shared" si="2"/>
        <v>20992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0.3</v>
      </c>
      <c r="D31" s="75">
        <v>278.2</v>
      </c>
      <c r="E31" s="75"/>
      <c r="F31" s="75">
        <v>40.200000000000003</v>
      </c>
      <c r="G31" s="75">
        <v>44.2</v>
      </c>
      <c r="H31" s="75"/>
      <c r="I31" s="30">
        <f t="shared" si="0"/>
        <v>362.9</v>
      </c>
      <c r="J31" s="76"/>
      <c r="K31" s="75"/>
      <c r="L31" s="75">
        <v>1.8</v>
      </c>
      <c r="M31" s="75">
        <v>81.900000000000006</v>
      </c>
      <c r="N31" s="31">
        <f t="shared" si="1"/>
        <v>83.7</v>
      </c>
      <c r="O31" s="32">
        <f t="shared" si="2"/>
        <v>446.59999999999997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1.34</v>
      </c>
      <c r="D32" s="72">
        <v>121.45</v>
      </c>
      <c r="E32" s="72"/>
      <c r="F32" s="72">
        <v>71.930000000000007</v>
      </c>
      <c r="G32" s="72">
        <v>2.77</v>
      </c>
      <c r="H32" s="72"/>
      <c r="I32" s="27">
        <f t="shared" si="0"/>
        <v>197.49000000000004</v>
      </c>
      <c r="J32" s="73"/>
      <c r="K32" s="72"/>
      <c r="L32" s="72">
        <v>0.57999999999999996</v>
      </c>
      <c r="M32" s="72">
        <v>19.059999999999999</v>
      </c>
      <c r="N32" s="28">
        <f t="shared" si="1"/>
        <v>19.639999999999997</v>
      </c>
      <c r="O32" s="29">
        <f t="shared" si="2"/>
        <v>217.13000000000002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392</v>
      </c>
      <c r="D33" s="66">
        <v>27915</v>
      </c>
      <c r="E33" s="66"/>
      <c r="F33" s="66">
        <v>15052</v>
      </c>
      <c r="G33" s="66">
        <v>679</v>
      </c>
      <c r="H33" s="66"/>
      <c r="I33" s="18">
        <f t="shared" si="0"/>
        <v>44038</v>
      </c>
      <c r="J33" s="67"/>
      <c r="K33" s="66"/>
      <c r="L33" s="66">
        <v>53</v>
      </c>
      <c r="M33" s="66">
        <v>1663</v>
      </c>
      <c r="N33" s="20">
        <f t="shared" si="1"/>
        <v>1716</v>
      </c>
      <c r="O33" s="21">
        <f t="shared" si="2"/>
        <v>45754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5.7</v>
      </c>
      <c r="D34" s="75">
        <v>505.7</v>
      </c>
      <c r="E34" s="75"/>
      <c r="F34" s="75">
        <v>181.6</v>
      </c>
      <c r="G34" s="75">
        <v>10.199999999999999</v>
      </c>
      <c r="H34" s="75"/>
      <c r="I34" s="30">
        <f t="shared" si="0"/>
        <v>703.2</v>
      </c>
      <c r="J34" s="76"/>
      <c r="K34" s="75"/>
      <c r="L34" s="75">
        <v>1.2</v>
      </c>
      <c r="M34" s="75">
        <v>38.799999999999997</v>
      </c>
      <c r="N34" s="31">
        <f t="shared" si="1"/>
        <v>40</v>
      </c>
      <c r="O34" s="32">
        <f t="shared" si="2"/>
        <v>743.2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2.1800000000000002</v>
      </c>
      <c r="D35" s="72">
        <v>140.85</v>
      </c>
      <c r="E35" s="72"/>
      <c r="F35" s="72">
        <v>197.77</v>
      </c>
      <c r="G35" s="72">
        <v>7.96</v>
      </c>
      <c r="H35" s="72"/>
      <c r="I35" s="27">
        <f t="shared" si="0"/>
        <v>348.76</v>
      </c>
      <c r="J35" s="73"/>
      <c r="K35" s="72"/>
      <c r="L35" s="72">
        <v>0.76</v>
      </c>
      <c r="M35" s="72">
        <v>43.45</v>
      </c>
      <c r="N35" s="28">
        <f t="shared" si="1"/>
        <v>44.21</v>
      </c>
      <c r="O35" s="29">
        <f t="shared" si="2"/>
        <v>392.96999999999997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709</v>
      </c>
      <c r="D36" s="66">
        <v>34737</v>
      </c>
      <c r="E36" s="66"/>
      <c r="F36" s="66">
        <v>43479</v>
      </c>
      <c r="G36" s="66">
        <v>2177</v>
      </c>
      <c r="H36" s="66"/>
      <c r="I36" s="18">
        <f t="shared" si="0"/>
        <v>81102</v>
      </c>
      <c r="J36" s="67"/>
      <c r="K36" s="66"/>
      <c r="L36" s="66">
        <v>80</v>
      </c>
      <c r="M36" s="66">
        <v>4347</v>
      </c>
      <c r="N36" s="20">
        <f t="shared" si="1"/>
        <v>4427</v>
      </c>
      <c r="O36" s="21">
        <f t="shared" si="2"/>
        <v>85529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9.6999999999999993</v>
      </c>
      <c r="D37" s="75">
        <v>556.70000000000005</v>
      </c>
      <c r="E37" s="75"/>
      <c r="F37" s="75">
        <v>483.5</v>
      </c>
      <c r="G37" s="75">
        <v>30.6</v>
      </c>
      <c r="H37" s="75"/>
      <c r="I37" s="30">
        <f t="shared" ref="I37:I50" si="3">SUM(C37:H37)</f>
        <v>1080.5</v>
      </c>
      <c r="J37" s="76"/>
      <c r="K37" s="75"/>
      <c r="L37" s="75">
        <v>1.7</v>
      </c>
      <c r="M37" s="75">
        <v>85.8</v>
      </c>
      <c r="N37" s="31">
        <f t="shared" si="1"/>
        <v>87.5</v>
      </c>
      <c r="O37" s="32">
        <f t="shared" si="2"/>
        <v>1168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8.83</v>
      </c>
      <c r="D38" s="72">
        <v>66.7</v>
      </c>
      <c r="E38" s="72"/>
      <c r="F38" s="72">
        <v>261.8</v>
      </c>
      <c r="G38" s="72">
        <v>120.41</v>
      </c>
      <c r="H38" s="72"/>
      <c r="I38" s="27">
        <f t="shared" si="3"/>
        <v>457.74</v>
      </c>
      <c r="J38" s="73">
        <v>0.12</v>
      </c>
      <c r="K38" s="72"/>
      <c r="L38" s="72">
        <v>3.47</v>
      </c>
      <c r="M38" s="72">
        <v>116.05</v>
      </c>
      <c r="N38" s="28">
        <f t="shared" si="1"/>
        <v>119.64</v>
      </c>
      <c r="O38" s="29">
        <f t="shared" si="2"/>
        <v>577.38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3005</v>
      </c>
      <c r="D39" s="66">
        <v>17731</v>
      </c>
      <c r="E39" s="66"/>
      <c r="F39" s="66">
        <v>59362</v>
      </c>
      <c r="G39" s="66">
        <v>34601</v>
      </c>
      <c r="H39" s="66"/>
      <c r="I39" s="18">
        <f t="shared" si="3"/>
        <v>114699</v>
      </c>
      <c r="J39" s="67">
        <v>10</v>
      </c>
      <c r="K39" s="66"/>
      <c r="L39" s="66">
        <v>366</v>
      </c>
      <c r="M39" s="66">
        <v>12288</v>
      </c>
      <c r="N39" s="20">
        <f t="shared" si="1"/>
        <v>12664</v>
      </c>
      <c r="O39" s="21">
        <f t="shared" si="2"/>
        <v>127363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38.5</v>
      </c>
      <c r="D40" s="75">
        <v>230.8</v>
      </c>
      <c r="E40" s="75"/>
      <c r="F40" s="75">
        <v>657</v>
      </c>
      <c r="G40" s="75">
        <v>449.9</v>
      </c>
      <c r="H40" s="75"/>
      <c r="I40" s="30">
        <f t="shared" si="3"/>
        <v>1376.1999999999998</v>
      </c>
      <c r="J40" s="76">
        <v>0</v>
      </c>
      <c r="K40" s="75"/>
      <c r="L40" s="75">
        <v>6.6</v>
      </c>
      <c r="M40" s="75">
        <v>238.8</v>
      </c>
      <c r="N40" s="31">
        <f t="shared" si="1"/>
        <v>245.4</v>
      </c>
      <c r="O40" s="32">
        <f t="shared" si="2"/>
        <v>1621.6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25.85</v>
      </c>
      <c r="D41" s="72">
        <v>64.12</v>
      </c>
      <c r="E41" s="72"/>
      <c r="F41" s="72">
        <v>217.59</v>
      </c>
      <c r="G41" s="72">
        <v>37.57</v>
      </c>
      <c r="H41" s="72"/>
      <c r="I41" s="27">
        <f t="shared" si="3"/>
        <v>345.13</v>
      </c>
      <c r="J41" s="73">
        <v>0.31</v>
      </c>
      <c r="K41" s="72"/>
      <c r="L41" s="72">
        <v>11.87</v>
      </c>
      <c r="M41" s="72">
        <v>122.67</v>
      </c>
      <c r="N41" s="28">
        <f t="shared" si="1"/>
        <v>134.85</v>
      </c>
      <c r="O41" s="29">
        <f t="shared" si="2"/>
        <v>479.98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9245</v>
      </c>
      <c r="D42" s="66">
        <v>17606</v>
      </c>
      <c r="E42" s="66"/>
      <c r="F42" s="66">
        <v>51547</v>
      </c>
      <c r="G42" s="66">
        <v>11367</v>
      </c>
      <c r="H42" s="66"/>
      <c r="I42" s="18">
        <f t="shared" si="3"/>
        <v>89765</v>
      </c>
      <c r="J42" s="67">
        <v>25</v>
      </c>
      <c r="K42" s="66"/>
      <c r="L42" s="66">
        <v>1313</v>
      </c>
      <c r="M42" s="66">
        <v>13799</v>
      </c>
      <c r="N42" s="20">
        <f t="shared" si="1"/>
        <v>15137</v>
      </c>
      <c r="O42" s="21">
        <f t="shared" si="2"/>
        <v>104902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112.9</v>
      </c>
      <c r="D43" s="75">
        <v>224.2</v>
      </c>
      <c r="E43" s="75"/>
      <c r="F43" s="75">
        <v>531.5</v>
      </c>
      <c r="G43" s="75">
        <v>137.6</v>
      </c>
      <c r="H43" s="75"/>
      <c r="I43" s="30">
        <f t="shared" si="3"/>
        <v>1006.2</v>
      </c>
      <c r="J43" s="76">
        <v>0</v>
      </c>
      <c r="K43" s="75"/>
      <c r="L43" s="75">
        <v>20.2</v>
      </c>
      <c r="M43" s="75">
        <v>206.1</v>
      </c>
      <c r="N43" s="31">
        <f t="shared" si="1"/>
        <v>226.29999999999998</v>
      </c>
      <c r="O43" s="32">
        <f t="shared" si="2"/>
        <v>1232.5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24.07</v>
      </c>
      <c r="D44" s="72">
        <v>97.97</v>
      </c>
      <c r="E44" s="72"/>
      <c r="F44" s="72">
        <v>210.86</v>
      </c>
      <c r="G44" s="72">
        <v>238.44</v>
      </c>
      <c r="H44" s="72">
        <v>0.35</v>
      </c>
      <c r="I44" s="27">
        <f t="shared" si="3"/>
        <v>571.68999999999994</v>
      </c>
      <c r="J44" s="73">
        <v>0.31</v>
      </c>
      <c r="K44" s="72"/>
      <c r="L44" s="72">
        <v>30.37</v>
      </c>
      <c r="M44" s="72">
        <v>228.56</v>
      </c>
      <c r="N44" s="28">
        <f t="shared" si="1"/>
        <v>259.24</v>
      </c>
      <c r="O44" s="29">
        <f t="shared" si="2"/>
        <v>830.93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8912</v>
      </c>
      <c r="D45" s="66">
        <v>28145</v>
      </c>
      <c r="E45" s="66"/>
      <c r="F45" s="66">
        <v>51897</v>
      </c>
      <c r="G45" s="66">
        <v>74738</v>
      </c>
      <c r="H45" s="66">
        <v>66</v>
      </c>
      <c r="I45" s="18">
        <f t="shared" si="3"/>
        <v>163758</v>
      </c>
      <c r="J45" s="67">
        <v>25</v>
      </c>
      <c r="K45" s="66"/>
      <c r="L45" s="66">
        <v>3625</v>
      </c>
      <c r="M45" s="66">
        <v>27090</v>
      </c>
      <c r="N45" s="20">
        <f t="shared" si="1"/>
        <v>30740</v>
      </c>
      <c r="O45" s="21">
        <f t="shared" si="2"/>
        <v>194498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88.6</v>
      </c>
      <c r="D46" s="75">
        <v>335.6</v>
      </c>
      <c r="E46" s="75"/>
      <c r="F46" s="75">
        <v>400.5</v>
      </c>
      <c r="G46" s="75">
        <v>786.5</v>
      </c>
      <c r="H46" s="75">
        <v>1.1000000000000001</v>
      </c>
      <c r="I46" s="30">
        <f t="shared" si="3"/>
        <v>1612.3</v>
      </c>
      <c r="J46" s="76">
        <v>0</v>
      </c>
      <c r="K46" s="75"/>
      <c r="L46" s="75">
        <v>45</v>
      </c>
      <c r="M46" s="75">
        <v>326.89999999999998</v>
      </c>
      <c r="N46" s="31">
        <f t="shared" si="1"/>
        <v>371.9</v>
      </c>
      <c r="O46" s="32">
        <f t="shared" si="2"/>
        <v>1984.1999999999998</v>
      </c>
      <c r="P46" s="77"/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18.86</v>
      </c>
      <c r="D47" s="72">
        <v>125.01</v>
      </c>
      <c r="E47" s="72"/>
      <c r="F47" s="72">
        <v>600.86</v>
      </c>
      <c r="G47" s="72">
        <v>217.42</v>
      </c>
      <c r="H47" s="72">
        <v>66.02</v>
      </c>
      <c r="I47" s="27">
        <f t="shared" si="3"/>
        <v>1028.17</v>
      </c>
      <c r="J47" s="73">
        <v>0.9</v>
      </c>
      <c r="K47" s="72"/>
      <c r="L47" s="72">
        <v>45.79</v>
      </c>
      <c r="M47" s="72">
        <v>689.69</v>
      </c>
      <c r="N47" s="28">
        <f t="shared" si="1"/>
        <v>736.38000000000011</v>
      </c>
      <c r="O47" s="29">
        <f t="shared" si="2"/>
        <v>1764.5500000000002</v>
      </c>
      <c r="P47" s="78">
        <v>11.77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7526</v>
      </c>
      <c r="D48" s="66">
        <v>37402</v>
      </c>
      <c r="E48" s="66"/>
      <c r="F48" s="66">
        <v>156163</v>
      </c>
      <c r="G48" s="66">
        <v>71026</v>
      </c>
      <c r="H48" s="66">
        <v>18441</v>
      </c>
      <c r="I48" s="18">
        <f t="shared" si="3"/>
        <v>290558</v>
      </c>
      <c r="J48" s="67">
        <v>68</v>
      </c>
      <c r="K48" s="66"/>
      <c r="L48" s="66">
        <v>5611</v>
      </c>
      <c r="M48" s="66">
        <v>87523</v>
      </c>
      <c r="N48" s="20">
        <f t="shared" si="1"/>
        <v>93202</v>
      </c>
      <c r="O48" s="21">
        <f t="shared" si="2"/>
        <v>383760</v>
      </c>
      <c r="P48" s="78">
        <v>9.4600000000000009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29.1</v>
      </c>
      <c r="D49" s="75">
        <v>154.80000000000001</v>
      </c>
      <c r="E49" s="75"/>
      <c r="F49" s="75">
        <v>790.9</v>
      </c>
      <c r="G49" s="75">
        <v>525.6</v>
      </c>
      <c r="H49" s="75">
        <v>76.7</v>
      </c>
      <c r="I49" s="30">
        <f t="shared" si="3"/>
        <v>1577.1000000000001</v>
      </c>
      <c r="J49" s="76">
        <v>0</v>
      </c>
      <c r="K49" s="75"/>
      <c r="L49" s="75">
        <v>53</v>
      </c>
      <c r="M49" s="75">
        <v>495.6</v>
      </c>
      <c r="N49" s="31">
        <f t="shared" si="1"/>
        <v>548.6</v>
      </c>
      <c r="O49" s="32">
        <f t="shared" si="2"/>
        <v>2125.7000000000003</v>
      </c>
      <c r="P49" s="78">
        <v>37.909999999999997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82.73</v>
      </c>
      <c r="D50" s="63">
        <v>725.14</v>
      </c>
      <c r="E50" s="63"/>
      <c r="F50" s="63">
        <v>1605.6</v>
      </c>
      <c r="G50" s="63">
        <v>654.07000000000005</v>
      </c>
      <c r="H50" s="63">
        <v>75.67</v>
      </c>
      <c r="I50" s="11">
        <f t="shared" si="3"/>
        <v>3143.21</v>
      </c>
      <c r="J50" s="64">
        <v>1.69</v>
      </c>
      <c r="K50" s="63"/>
      <c r="L50" s="63">
        <v>100.97</v>
      </c>
      <c r="M50" s="63">
        <v>1511.76</v>
      </c>
      <c r="N50" s="13">
        <f t="shared" si="1"/>
        <v>1614.42</v>
      </c>
      <c r="O50" s="14">
        <f t="shared" si="2"/>
        <v>4757.63</v>
      </c>
      <c r="P50" s="78">
        <v>1.75</v>
      </c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30190</v>
      </c>
      <c r="D51" s="66">
        <v>187028</v>
      </c>
      <c r="E51" s="66"/>
      <c r="F51" s="66">
        <v>385093</v>
      </c>
      <c r="G51" s="66">
        <v>199262</v>
      </c>
      <c r="H51" s="66">
        <v>19428</v>
      </c>
      <c r="I51" s="18">
        <f t="shared" ref="I51:I58" si="4">SUM(C51:H51)</f>
        <v>821001</v>
      </c>
      <c r="J51" s="67">
        <v>132</v>
      </c>
      <c r="K51" s="66"/>
      <c r="L51" s="66">
        <v>11475</v>
      </c>
      <c r="M51" s="66">
        <v>163584</v>
      </c>
      <c r="N51" s="20">
        <f t="shared" si="1"/>
        <v>175191</v>
      </c>
      <c r="O51" s="21">
        <f>SUM(N51,I51)</f>
        <v>996192</v>
      </c>
      <c r="P51" s="78">
        <v>7.12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294</v>
      </c>
      <c r="D52" s="75">
        <v>2629.8</v>
      </c>
      <c r="E52" s="75"/>
      <c r="F52" s="75">
        <v>3201.8</v>
      </c>
      <c r="G52" s="75">
        <v>2042.7</v>
      </c>
      <c r="H52" s="75">
        <v>111.8</v>
      </c>
      <c r="I52" s="30">
        <f t="shared" si="4"/>
        <v>8280.1</v>
      </c>
      <c r="J52" s="76">
        <v>0</v>
      </c>
      <c r="K52" s="75"/>
      <c r="L52" s="75">
        <v>144.5</v>
      </c>
      <c r="M52" s="75">
        <v>1939.9</v>
      </c>
      <c r="N52" s="31">
        <f t="shared" si="1"/>
        <v>2084.4</v>
      </c>
      <c r="O52" s="32">
        <f t="shared" si="2"/>
        <v>10364.5</v>
      </c>
      <c r="P52" s="78"/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81.25</v>
      </c>
      <c r="D53" s="72">
        <v>638.49</v>
      </c>
      <c r="E53" s="72"/>
      <c r="F53" s="72">
        <v>1580.24</v>
      </c>
      <c r="G53" s="72">
        <v>644.5</v>
      </c>
      <c r="H53" s="72">
        <v>66.37</v>
      </c>
      <c r="I53" s="27">
        <f t="shared" si="4"/>
        <v>3010.85</v>
      </c>
      <c r="J53" s="73">
        <v>1.69</v>
      </c>
      <c r="K53" s="72"/>
      <c r="L53" s="72">
        <v>100.71</v>
      </c>
      <c r="M53" s="72">
        <v>1511.35</v>
      </c>
      <c r="N53" s="28">
        <f t="shared" si="1"/>
        <v>1613.75</v>
      </c>
      <c r="O53" s="29">
        <f t="shared" si="2"/>
        <v>4624.6000000000004</v>
      </c>
      <c r="P53" s="33">
        <f>SUM(P46:P52)</f>
        <v>68.010000000000005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29821</v>
      </c>
      <c r="D54" s="66">
        <v>168287</v>
      </c>
      <c r="E54" s="66"/>
      <c r="F54" s="66">
        <v>381125</v>
      </c>
      <c r="G54" s="66">
        <v>197783</v>
      </c>
      <c r="H54" s="66">
        <v>18507</v>
      </c>
      <c r="I54" s="18">
        <f t="shared" si="4"/>
        <v>795523</v>
      </c>
      <c r="J54" s="67">
        <v>132</v>
      </c>
      <c r="K54" s="66"/>
      <c r="L54" s="66">
        <v>11467</v>
      </c>
      <c r="M54" s="66">
        <v>163576</v>
      </c>
      <c r="N54" s="20">
        <f t="shared" si="1"/>
        <v>175175</v>
      </c>
      <c r="O54" s="21">
        <f t="shared" si="2"/>
        <v>970698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285.10000000000002</v>
      </c>
      <c r="D55" s="69">
        <v>2112.3000000000002</v>
      </c>
      <c r="E55" s="69"/>
      <c r="F55" s="69">
        <v>3105.3</v>
      </c>
      <c r="G55" s="69">
        <v>2001.5</v>
      </c>
      <c r="H55" s="69">
        <v>77.8</v>
      </c>
      <c r="I55" s="24">
        <f t="shared" si="4"/>
        <v>7582.0000000000009</v>
      </c>
      <c r="J55" s="70">
        <v>0</v>
      </c>
      <c r="K55" s="69"/>
      <c r="L55" s="69">
        <v>144</v>
      </c>
      <c r="M55" s="69">
        <v>1939.3</v>
      </c>
      <c r="N55" s="24">
        <f t="shared" si="1"/>
        <v>2083.3000000000002</v>
      </c>
      <c r="O55" s="26">
        <f t="shared" si="2"/>
        <v>9665.3000000000011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82.72999999999999</v>
      </c>
      <c r="D56" s="10">
        <f t="shared" si="5"/>
        <v>794.52</v>
      </c>
      <c r="E56" s="10">
        <f t="shared" si="5"/>
        <v>0</v>
      </c>
      <c r="F56" s="10">
        <f t="shared" si="5"/>
        <v>1607.5900000000001</v>
      </c>
      <c r="G56" s="10">
        <f t="shared" si="5"/>
        <v>654.06999999999994</v>
      </c>
      <c r="H56" s="10">
        <f t="shared" si="5"/>
        <v>75.69</v>
      </c>
      <c r="I56" s="36">
        <f>SUM(C56:H56)</f>
        <v>3214.6</v>
      </c>
      <c r="J56" s="34">
        <f>SUM(J5,J8,J11,J14,J17,J20,J23,J26,J29,J32,J35,J38,J41,J44,J47)</f>
        <v>1.69</v>
      </c>
      <c r="K56" s="10">
        <f>SUM(K5,K8,K11,K14,K17,K20,K23,K26,K29,K32,K35,K38,K41,K44,K47)</f>
        <v>0</v>
      </c>
      <c r="L56" s="10">
        <f>SUM(L5,L8,L11,L14,L17,L20,L23,L26,L29,L32,L35,L38,L41,L44,L47)</f>
        <v>100.97</v>
      </c>
      <c r="M56" s="10">
        <f>SUM(M5,M8,M11,M14,M17,M20,M23,M26,M29,M32,M35,M38,M41,M44,M47)</f>
        <v>1511.76</v>
      </c>
      <c r="N56" s="12">
        <f t="shared" si="1"/>
        <v>1614.42</v>
      </c>
      <c r="O56" s="14">
        <f t="shared" si="2"/>
        <v>4829.0200000000004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30190</v>
      </c>
      <c r="D57" s="17">
        <f t="shared" si="5"/>
        <v>194403</v>
      </c>
      <c r="E57" s="17">
        <f t="shared" si="5"/>
        <v>0</v>
      </c>
      <c r="F57" s="17">
        <f t="shared" si="5"/>
        <v>385237</v>
      </c>
      <c r="G57" s="17">
        <f t="shared" si="5"/>
        <v>199262</v>
      </c>
      <c r="H57" s="17">
        <f t="shared" si="5"/>
        <v>19429</v>
      </c>
      <c r="I57" s="37">
        <f t="shared" si="4"/>
        <v>828521</v>
      </c>
      <c r="J57" s="35">
        <f t="shared" ref="J57:M58" si="6">SUM(J6,J9,J12,J15,J18,J21,J24,J27,J30,J33,J36,J39,J42,J45,J48)</f>
        <v>132</v>
      </c>
      <c r="K57" s="17">
        <f t="shared" si="6"/>
        <v>0</v>
      </c>
      <c r="L57" s="17">
        <f t="shared" si="6"/>
        <v>11475</v>
      </c>
      <c r="M57" s="17">
        <f t="shared" si="6"/>
        <v>163584</v>
      </c>
      <c r="N57" s="19">
        <f t="shared" si="1"/>
        <v>175191</v>
      </c>
      <c r="O57" s="21">
        <f t="shared" si="2"/>
        <v>1003712</v>
      </c>
      <c r="P57" s="82">
        <v>55.57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294</v>
      </c>
      <c r="D58" s="40">
        <f t="shared" si="5"/>
        <v>3028.6</v>
      </c>
      <c r="E58" s="40">
        <f t="shared" si="5"/>
        <v>0</v>
      </c>
      <c r="F58" s="40">
        <f t="shared" si="5"/>
        <v>3212.2000000000003</v>
      </c>
      <c r="G58" s="40">
        <f t="shared" si="5"/>
        <v>2042.6999999999998</v>
      </c>
      <c r="H58" s="40">
        <f t="shared" si="5"/>
        <v>111.9</v>
      </c>
      <c r="I58" s="41">
        <f t="shared" si="4"/>
        <v>8689.4</v>
      </c>
      <c r="J58" s="39">
        <f t="shared" si="6"/>
        <v>0</v>
      </c>
      <c r="K58" s="40">
        <f t="shared" si="6"/>
        <v>0</v>
      </c>
      <c r="L58" s="40">
        <f t="shared" si="6"/>
        <v>144.5</v>
      </c>
      <c r="M58" s="40">
        <f t="shared" si="6"/>
        <v>1939.8999999999996</v>
      </c>
      <c r="N58" s="42">
        <f t="shared" si="1"/>
        <v>2084.3999999999996</v>
      </c>
      <c r="O58" s="43">
        <f t="shared" si="2"/>
        <v>10773.8</v>
      </c>
      <c r="P58" s="44">
        <f>SUM(O56,P53,P54,P57)</f>
        <v>4952.6000000000004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>
        <v>3.95</v>
      </c>
      <c r="E66" s="72"/>
      <c r="F66" s="72"/>
      <c r="G66" s="72"/>
      <c r="H66" s="72"/>
      <c r="I66" s="27">
        <f t="shared" si="7"/>
        <v>3.95</v>
      </c>
      <c r="J66" s="73"/>
      <c r="K66" s="72"/>
      <c r="L66" s="72"/>
      <c r="M66" s="72"/>
      <c r="N66" s="28">
        <f t="shared" si="8"/>
        <v>0</v>
      </c>
      <c r="O66" s="29">
        <f t="shared" si="9"/>
        <v>3.95</v>
      </c>
      <c r="P66" s="22" t="s">
        <v>25</v>
      </c>
      <c r="Q66" s="129" t="s">
        <v>134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>
        <v>0</v>
      </c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>
        <v>0</v>
      </c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>
        <v>1.26</v>
      </c>
      <c r="E69" s="72"/>
      <c r="F69" s="72"/>
      <c r="G69" s="72"/>
      <c r="H69" s="72"/>
      <c r="I69" s="27">
        <f t="shared" si="7"/>
        <v>1.26</v>
      </c>
      <c r="J69" s="73"/>
      <c r="K69" s="72"/>
      <c r="L69" s="72"/>
      <c r="M69" s="72">
        <v>0.15</v>
      </c>
      <c r="N69" s="28">
        <f t="shared" si="8"/>
        <v>0.15</v>
      </c>
      <c r="O69" s="29">
        <f t="shared" si="9"/>
        <v>1.41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>
        <v>65</v>
      </c>
      <c r="E70" s="66"/>
      <c r="F70" s="66"/>
      <c r="G70" s="66"/>
      <c r="H70" s="66"/>
      <c r="I70" s="18">
        <f t="shared" si="7"/>
        <v>65</v>
      </c>
      <c r="J70" s="67"/>
      <c r="K70" s="66"/>
      <c r="L70" s="66"/>
      <c r="M70" s="66">
        <v>3</v>
      </c>
      <c r="N70" s="20">
        <f t="shared" si="8"/>
        <v>3</v>
      </c>
      <c r="O70" s="21">
        <f t="shared" si="9"/>
        <v>68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>
        <v>13.7</v>
      </c>
      <c r="E71" s="75"/>
      <c r="F71" s="75"/>
      <c r="G71" s="75"/>
      <c r="H71" s="75"/>
      <c r="I71" s="30">
        <f t="shared" si="7"/>
        <v>13.7</v>
      </c>
      <c r="J71" s="76"/>
      <c r="K71" s="75"/>
      <c r="L71" s="75"/>
      <c r="M71" s="75">
        <v>0.3</v>
      </c>
      <c r="N71" s="31">
        <f t="shared" si="8"/>
        <v>0.3</v>
      </c>
      <c r="O71" s="32">
        <f t="shared" si="9"/>
        <v>14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11.15</v>
      </c>
      <c r="E72" s="72"/>
      <c r="F72" s="72">
        <v>1.1399999999999999</v>
      </c>
      <c r="G72" s="72"/>
      <c r="H72" s="72"/>
      <c r="I72" s="27">
        <f t="shared" si="7"/>
        <v>12.290000000000001</v>
      </c>
      <c r="J72" s="73"/>
      <c r="K72" s="72"/>
      <c r="L72" s="72">
        <v>2.91</v>
      </c>
      <c r="M72" s="72">
        <v>0.76</v>
      </c>
      <c r="N72" s="28">
        <f t="shared" si="8"/>
        <v>3.67</v>
      </c>
      <c r="O72" s="29">
        <f t="shared" si="9"/>
        <v>15.96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871</v>
      </c>
      <c r="E73" s="66"/>
      <c r="F73" s="66">
        <v>98</v>
      </c>
      <c r="G73" s="66"/>
      <c r="H73" s="66"/>
      <c r="I73" s="18">
        <f t="shared" si="7"/>
        <v>969</v>
      </c>
      <c r="J73" s="67"/>
      <c r="K73" s="66"/>
      <c r="L73" s="66">
        <v>104</v>
      </c>
      <c r="M73" s="66">
        <v>19</v>
      </c>
      <c r="N73" s="20">
        <f t="shared" si="8"/>
        <v>123</v>
      </c>
      <c r="O73" s="21">
        <f t="shared" si="9"/>
        <v>1092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80</v>
      </c>
      <c r="E74" s="75"/>
      <c r="F74" s="75">
        <v>8</v>
      </c>
      <c r="G74" s="75"/>
      <c r="H74" s="75"/>
      <c r="I74" s="30">
        <f t="shared" si="7"/>
        <v>88</v>
      </c>
      <c r="J74" s="76"/>
      <c r="K74" s="75"/>
      <c r="L74" s="75">
        <v>6.7</v>
      </c>
      <c r="M74" s="75">
        <v>1.2</v>
      </c>
      <c r="N74" s="31">
        <f t="shared" si="8"/>
        <v>7.9</v>
      </c>
      <c r="O74" s="32">
        <f t="shared" si="9"/>
        <v>95.9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18.05</v>
      </c>
      <c r="E75" s="72"/>
      <c r="F75" s="72">
        <v>0.85</v>
      </c>
      <c r="G75" s="72"/>
      <c r="H75" s="72">
        <v>0.02</v>
      </c>
      <c r="I75" s="27">
        <f t="shared" si="7"/>
        <v>18.920000000000002</v>
      </c>
      <c r="J75" s="73"/>
      <c r="K75" s="72"/>
      <c r="L75" s="72">
        <v>1.29</v>
      </c>
      <c r="M75" s="72">
        <v>25.6</v>
      </c>
      <c r="N75" s="28">
        <f t="shared" si="8"/>
        <v>26.89</v>
      </c>
      <c r="O75" s="29">
        <f t="shared" si="9"/>
        <v>45.81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1818</v>
      </c>
      <c r="E76" s="66"/>
      <c r="F76" s="66">
        <v>46</v>
      </c>
      <c r="G76" s="66"/>
      <c r="H76" s="66">
        <v>1</v>
      </c>
      <c r="I76" s="18">
        <f t="shared" si="7"/>
        <v>1865</v>
      </c>
      <c r="J76" s="67"/>
      <c r="K76" s="66"/>
      <c r="L76" s="66">
        <v>51</v>
      </c>
      <c r="M76" s="66">
        <v>843</v>
      </c>
      <c r="N76" s="20">
        <f t="shared" si="8"/>
        <v>894</v>
      </c>
      <c r="O76" s="21">
        <f t="shared" si="9"/>
        <v>2759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111</v>
      </c>
      <c r="E77" s="75"/>
      <c r="F77" s="75">
        <v>2.4</v>
      </c>
      <c r="G77" s="75"/>
      <c r="H77" s="75">
        <v>0.1</v>
      </c>
      <c r="I77" s="30">
        <f t="shared" si="7"/>
        <v>113.5</v>
      </c>
      <c r="J77" s="76"/>
      <c r="K77" s="75"/>
      <c r="L77" s="75">
        <v>2.2000000000000002</v>
      </c>
      <c r="M77" s="75">
        <v>36.799999999999997</v>
      </c>
      <c r="N77" s="31">
        <f t="shared" si="8"/>
        <v>39</v>
      </c>
      <c r="O77" s="32">
        <f t="shared" si="9"/>
        <v>152.5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40.97</v>
      </c>
      <c r="E78" s="72"/>
      <c r="F78" s="72">
        <v>2.0699999999999998</v>
      </c>
      <c r="G78" s="72">
        <v>2.7</v>
      </c>
      <c r="H78" s="72"/>
      <c r="I78" s="27">
        <f t="shared" si="7"/>
        <v>45.74</v>
      </c>
      <c r="J78" s="73"/>
      <c r="K78" s="72"/>
      <c r="L78" s="72">
        <v>0.32</v>
      </c>
      <c r="M78" s="72">
        <v>62.42</v>
      </c>
      <c r="N78" s="28">
        <f t="shared" si="8"/>
        <v>62.74</v>
      </c>
      <c r="O78" s="29">
        <f t="shared" si="9"/>
        <v>108.48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7462</v>
      </c>
      <c r="E79" s="66"/>
      <c r="F79" s="66">
        <v>276</v>
      </c>
      <c r="G79" s="66">
        <v>396</v>
      </c>
      <c r="H79" s="66"/>
      <c r="I79" s="18">
        <f t="shared" si="7"/>
        <v>8134</v>
      </c>
      <c r="J79" s="67"/>
      <c r="K79" s="66"/>
      <c r="L79" s="66">
        <v>16</v>
      </c>
      <c r="M79" s="66">
        <v>3148</v>
      </c>
      <c r="N79" s="20">
        <f t="shared" si="8"/>
        <v>3164</v>
      </c>
      <c r="O79" s="21">
        <f t="shared" si="9"/>
        <v>11298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313.39999999999998</v>
      </c>
      <c r="E80" s="75"/>
      <c r="F80" s="75">
        <v>10.199999999999999</v>
      </c>
      <c r="G80" s="75">
        <v>14.3</v>
      </c>
      <c r="H80" s="75"/>
      <c r="I80" s="30">
        <f t="shared" si="7"/>
        <v>337.9</v>
      </c>
      <c r="J80" s="76"/>
      <c r="K80" s="75"/>
      <c r="L80" s="75">
        <v>0.6</v>
      </c>
      <c r="M80" s="75">
        <v>118.9</v>
      </c>
      <c r="N80" s="31">
        <f t="shared" si="8"/>
        <v>119.5</v>
      </c>
      <c r="O80" s="32">
        <f t="shared" si="9"/>
        <v>457.4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0.39</v>
      </c>
      <c r="D81" s="72">
        <v>9.2899999999999991</v>
      </c>
      <c r="E81" s="72"/>
      <c r="F81" s="72">
        <v>20.420000000000002</v>
      </c>
      <c r="G81" s="72"/>
      <c r="H81" s="72"/>
      <c r="I81" s="27">
        <f t="shared" si="7"/>
        <v>30.1</v>
      </c>
      <c r="J81" s="73"/>
      <c r="K81" s="72"/>
      <c r="L81" s="72">
        <v>0.27</v>
      </c>
      <c r="M81" s="72">
        <v>138.27000000000001</v>
      </c>
      <c r="N81" s="28">
        <f t="shared" si="8"/>
        <v>138.54000000000002</v>
      </c>
      <c r="O81" s="29">
        <f t="shared" si="9"/>
        <v>168.64000000000001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89</v>
      </c>
      <c r="D82" s="66">
        <v>1768</v>
      </c>
      <c r="E82" s="66"/>
      <c r="F82" s="66">
        <v>3175</v>
      </c>
      <c r="G82" s="66"/>
      <c r="H82" s="66"/>
      <c r="I82" s="18">
        <f t="shared" si="7"/>
        <v>5032</v>
      </c>
      <c r="J82" s="67"/>
      <c r="K82" s="66"/>
      <c r="L82" s="66">
        <v>16</v>
      </c>
      <c r="M82" s="66">
        <v>8210</v>
      </c>
      <c r="N82" s="20">
        <f t="shared" si="8"/>
        <v>8226</v>
      </c>
      <c r="O82" s="21">
        <f t="shared" si="9"/>
        <v>13258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2.4</v>
      </c>
      <c r="D83" s="75">
        <v>60.2</v>
      </c>
      <c r="E83" s="75"/>
      <c r="F83" s="75">
        <v>76</v>
      </c>
      <c r="G83" s="75"/>
      <c r="H83" s="75"/>
      <c r="I83" s="30">
        <f t="shared" si="7"/>
        <v>138.6</v>
      </c>
      <c r="J83" s="76"/>
      <c r="K83" s="75"/>
      <c r="L83" s="75">
        <v>0.6</v>
      </c>
      <c r="M83" s="75">
        <v>265.3</v>
      </c>
      <c r="N83" s="31">
        <f t="shared" si="8"/>
        <v>265.90000000000003</v>
      </c>
      <c r="O83" s="32">
        <f t="shared" si="9"/>
        <v>404.5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1.1399999999999999</v>
      </c>
      <c r="D84" s="72">
        <v>33.15</v>
      </c>
      <c r="E84" s="72"/>
      <c r="F84" s="72">
        <v>8.25</v>
      </c>
      <c r="G84" s="72">
        <v>11.12</v>
      </c>
      <c r="H84" s="72">
        <v>9.3000000000000007</v>
      </c>
      <c r="I84" s="27">
        <f t="shared" si="7"/>
        <v>62.959999999999994</v>
      </c>
      <c r="J84" s="73">
        <v>0.05</v>
      </c>
      <c r="K84" s="72"/>
      <c r="L84" s="72">
        <v>2.54</v>
      </c>
      <c r="M84" s="72">
        <v>22.27</v>
      </c>
      <c r="N84" s="28">
        <f t="shared" si="8"/>
        <v>24.86</v>
      </c>
      <c r="O84" s="29">
        <f t="shared" si="9"/>
        <v>87.82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293</v>
      </c>
      <c r="D85" s="66">
        <v>6253</v>
      </c>
      <c r="E85" s="66"/>
      <c r="F85" s="66">
        <v>1521</v>
      </c>
      <c r="G85" s="66">
        <v>1733</v>
      </c>
      <c r="H85" s="66">
        <v>921</v>
      </c>
      <c r="I85" s="18">
        <f t="shared" si="7"/>
        <v>10721</v>
      </c>
      <c r="J85" s="67">
        <v>4</v>
      </c>
      <c r="K85" s="66"/>
      <c r="L85" s="66">
        <v>173</v>
      </c>
      <c r="M85" s="66">
        <v>1541</v>
      </c>
      <c r="N85" s="20">
        <f t="shared" si="8"/>
        <v>1718</v>
      </c>
      <c r="O85" s="21">
        <f t="shared" si="9"/>
        <v>12439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6.8</v>
      </c>
      <c r="D86" s="75">
        <v>164.3</v>
      </c>
      <c r="E86" s="75"/>
      <c r="F86" s="75">
        <v>30.4</v>
      </c>
      <c r="G86" s="75">
        <v>43.8</v>
      </c>
      <c r="H86" s="75">
        <v>34</v>
      </c>
      <c r="I86" s="30">
        <f t="shared" si="7"/>
        <v>279.3</v>
      </c>
      <c r="J86" s="76">
        <v>0</v>
      </c>
      <c r="K86" s="75"/>
      <c r="L86" s="75">
        <v>4.9000000000000004</v>
      </c>
      <c r="M86" s="75">
        <v>43.5</v>
      </c>
      <c r="N86" s="31">
        <f t="shared" si="8"/>
        <v>48.4</v>
      </c>
      <c r="O86" s="32">
        <f t="shared" si="9"/>
        <v>327.7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7.0000000000000007E-2</v>
      </c>
      <c r="D87" s="72">
        <v>60.6</v>
      </c>
      <c r="E87" s="72"/>
      <c r="F87" s="72">
        <v>14.05</v>
      </c>
      <c r="G87" s="72">
        <v>15.68</v>
      </c>
      <c r="H87" s="72"/>
      <c r="I87" s="27">
        <f t="shared" si="7"/>
        <v>90.4</v>
      </c>
      <c r="J87" s="73"/>
      <c r="K87" s="72"/>
      <c r="L87" s="72">
        <v>0.8</v>
      </c>
      <c r="M87" s="72">
        <v>42.81</v>
      </c>
      <c r="N87" s="28">
        <f t="shared" si="8"/>
        <v>43.61</v>
      </c>
      <c r="O87" s="29">
        <f t="shared" si="9"/>
        <v>134.01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19</v>
      </c>
      <c r="D88" s="66">
        <v>12630</v>
      </c>
      <c r="E88" s="66"/>
      <c r="F88" s="66">
        <v>2621</v>
      </c>
      <c r="G88" s="66">
        <v>2545</v>
      </c>
      <c r="H88" s="66"/>
      <c r="I88" s="18">
        <f t="shared" si="7"/>
        <v>17815</v>
      </c>
      <c r="J88" s="67"/>
      <c r="K88" s="66"/>
      <c r="L88" s="66">
        <v>67</v>
      </c>
      <c r="M88" s="66">
        <v>3110</v>
      </c>
      <c r="N88" s="20">
        <f t="shared" si="8"/>
        <v>3177</v>
      </c>
      <c r="O88" s="21">
        <f t="shared" si="9"/>
        <v>20992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0.3</v>
      </c>
      <c r="D89" s="75">
        <v>278.2</v>
      </c>
      <c r="E89" s="75"/>
      <c r="F89" s="75">
        <v>40.200000000000003</v>
      </c>
      <c r="G89" s="75">
        <v>44.2</v>
      </c>
      <c r="H89" s="75"/>
      <c r="I89" s="30">
        <f t="shared" si="7"/>
        <v>362.9</v>
      </c>
      <c r="J89" s="76"/>
      <c r="K89" s="75"/>
      <c r="L89" s="75">
        <v>1.8</v>
      </c>
      <c r="M89" s="75">
        <v>81.900000000000006</v>
      </c>
      <c r="N89" s="31">
        <f t="shared" si="8"/>
        <v>83.7</v>
      </c>
      <c r="O89" s="32">
        <f t="shared" si="9"/>
        <v>446.59999999999997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1.34</v>
      </c>
      <c r="D90" s="72">
        <v>121.45</v>
      </c>
      <c r="E90" s="72"/>
      <c r="F90" s="72">
        <v>71.930000000000007</v>
      </c>
      <c r="G90" s="72">
        <v>2.77</v>
      </c>
      <c r="H90" s="72"/>
      <c r="I90" s="27">
        <f t="shared" si="7"/>
        <v>197.49000000000004</v>
      </c>
      <c r="J90" s="73"/>
      <c r="K90" s="72"/>
      <c r="L90" s="72">
        <v>0.57999999999999996</v>
      </c>
      <c r="M90" s="72">
        <v>19.059999999999999</v>
      </c>
      <c r="N90" s="28">
        <f t="shared" si="8"/>
        <v>19.639999999999997</v>
      </c>
      <c r="O90" s="29">
        <f t="shared" si="9"/>
        <v>217.13000000000002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392</v>
      </c>
      <c r="D91" s="66">
        <v>27915</v>
      </c>
      <c r="E91" s="66"/>
      <c r="F91" s="66">
        <v>15052</v>
      </c>
      <c r="G91" s="66">
        <v>679</v>
      </c>
      <c r="H91" s="66"/>
      <c r="I91" s="18">
        <f t="shared" si="7"/>
        <v>44038</v>
      </c>
      <c r="J91" s="67"/>
      <c r="K91" s="66"/>
      <c r="L91" s="66">
        <v>53</v>
      </c>
      <c r="M91" s="66">
        <v>1663</v>
      </c>
      <c r="N91" s="20">
        <f t="shared" si="8"/>
        <v>1716</v>
      </c>
      <c r="O91" s="21">
        <f t="shared" si="9"/>
        <v>45754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5.7</v>
      </c>
      <c r="D92" s="75">
        <v>505.7</v>
      </c>
      <c r="E92" s="75"/>
      <c r="F92" s="75">
        <v>181.6</v>
      </c>
      <c r="G92" s="75">
        <v>10.199999999999999</v>
      </c>
      <c r="H92" s="75"/>
      <c r="I92" s="30">
        <f t="shared" si="7"/>
        <v>703.2</v>
      </c>
      <c r="J92" s="76"/>
      <c r="K92" s="75"/>
      <c r="L92" s="75">
        <v>1.2</v>
      </c>
      <c r="M92" s="75">
        <v>38.799999999999997</v>
      </c>
      <c r="N92" s="31">
        <f t="shared" si="8"/>
        <v>40</v>
      </c>
      <c r="O92" s="32">
        <f t="shared" si="9"/>
        <v>743.2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2.1800000000000002</v>
      </c>
      <c r="D93" s="72">
        <v>140.85</v>
      </c>
      <c r="E93" s="72"/>
      <c r="F93" s="72">
        <v>197.77</v>
      </c>
      <c r="G93" s="72">
        <v>7.96</v>
      </c>
      <c r="H93" s="72"/>
      <c r="I93" s="27">
        <f t="shared" si="7"/>
        <v>348.76</v>
      </c>
      <c r="J93" s="73"/>
      <c r="K93" s="72"/>
      <c r="L93" s="72">
        <v>0.76</v>
      </c>
      <c r="M93" s="72">
        <v>43.45</v>
      </c>
      <c r="N93" s="28">
        <f t="shared" si="8"/>
        <v>44.21</v>
      </c>
      <c r="O93" s="29">
        <f t="shared" si="9"/>
        <v>392.96999999999997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709</v>
      </c>
      <c r="D94" s="66">
        <v>34737</v>
      </c>
      <c r="E94" s="66"/>
      <c r="F94" s="66">
        <v>43479</v>
      </c>
      <c r="G94" s="66">
        <v>2177</v>
      </c>
      <c r="H94" s="66"/>
      <c r="I94" s="18">
        <f t="shared" si="7"/>
        <v>81102</v>
      </c>
      <c r="J94" s="67"/>
      <c r="K94" s="66"/>
      <c r="L94" s="66">
        <v>80</v>
      </c>
      <c r="M94" s="66">
        <v>4347</v>
      </c>
      <c r="N94" s="20">
        <f t="shared" si="8"/>
        <v>4427</v>
      </c>
      <c r="O94" s="21">
        <f t="shared" si="9"/>
        <v>85529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9.6999999999999993</v>
      </c>
      <c r="D95" s="75">
        <v>556.70000000000005</v>
      </c>
      <c r="E95" s="75"/>
      <c r="F95" s="75">
        <v>483.5</v>
      </c>
      <c r="G95" s="75">
        <v>30.6</v>
      </c>
      <c r="H95" s="75"/>
      <c r="I95" s="30">
        <f t="shared" si="7"/>
        <v>1080.5</v>
      </c>
      <c r="J95" s="76"/>
      <c r="K95" s="75"/>
      <c r="L95" s="75">
        <v>1.7</v>
      </c>
      <c r="M95" s="75">
        <v>85.8</v>
      </c>
      <c r="N95" s="31">
        <f t="shared" si="8"/>
        <v>87.5</v>
      </c>
      <c r="O95" s="32">
        <f t="shared" si="9"/>
        <v>1168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8.83</v>
      </c>
      <c r="D96" s="72">
        <v>66.7</v>
      </c>
      <c r="E96" s="72"/>
      <c r="F96" s="72">
        <v>261.8</v>
      </c>
      <c r="G96" s="72">
        <v>120.41</v>
      </c>
      <c r="H96" s="72"/>
      <c r="I96" s="27">
        <f t="shared" si="7"/>
        <v>457.74</v>
      </c>
      <c r="J96" s="73">
        <v>0.12</v>
      </c>
      <c r="K96" s="72"/>
      <c r="L96" s="72">
        <v>3.47</v>
      </c>
      <c r="M96" s="72">
        <v>116.05</v>
      </c>
      <c r="N96" s="28">
        <f t="shared" si="8"/>
        <v>119.64</v>
      </c>
      <c r="O96" s="29">
        <f t="shared" si="9"/>
        <v>577.38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3005</v>
      </c>
      <c r="D97" s="66">
        <v>17731</v>
      </c>
      <c r="E97" s="66"/>
      <c r="F97" s="66">
        <v>59362</v>
      </c>
      <c r="G97" s="66">
        <v>34601</v>
      </c>
      <c r="H97" s="66"/>
      <c r="I97" s="18">
        <f t="shared" si="7"/>
        <v>114699</v>
      </c>
      <c r="J97" s="67">
        <v>10</v>
      </c>
      <c r="K97" s="66"/>
      <c r="L97" s="66">
        <v>366</v>
      </c>
      <c r="M97" s="66">
        <v>12288</v>
      </c>
      <c r="N97" s="20">
        <f t="shared" si="8"/>
        <v>12664</v>
      </c>
      <c r="O97" s="21">
        <f t="shared" si="9"/>
        <v>127363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38.5</v>
      </c>
      <c r="D98" s="75">
        <v>230.8</v>
      </c>
      <c r="E98" s="75"/>
      <c r="F98" s="75">
        <v>657</v>
      </c>
      <c r="G98" s="75">
        <v>449.9</v>
      </c>
      <c r="H98" s="75"/>
      <c r="I98" s="30">
        <f t="shared" si="7"/>
        <v>1376.1999999999998</v>
      </c>
      <c r="J98" s="76">
        <v>0</v>
      </c>
      <c r="K98" s="75"/>
      <c r="L98" s="75">
        <v>6.6</v>
      </c>
      <c r="M98" s="75">
        <v>238.8</v>
      </c>
      <c r="N98" s="31">
        <f t="shared" si="8"/>
        <v>245.4</v>
      </c>
      <c r="O98" s="32">
        <f t="shared" si="9"/>
        <v>1621.6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25.85</v>
      </c>
      <c r="D99" s="72">
        <v>64.12</v>
      </c>
      <c r="E99" s="72"/>
      <c r="F99" s="72">
        <v>217.59</v>
      </c>
      <c r="G99" s="72">
        <v>37.57</v>
      </c>
      <c r="H99" s="72"/>
      <c r="I99" s="27">
        <f t="shared" si="7"/>
        <v>345.13</v>
      </c>
      <c r="J99" s="73">
        <v>0.31</v>
      </c>
      <c r="K99" s="72"/>
      <c r="L99" s="72">
        <v>11.87</v>
      </c>
      <c r="M99" s="72">
        <v>122.67</v>
      </c>
      <c r="N99" s="28">
        <f t="shared" si="8"/>
        <v>134.85</v>
      </c>
      <c r="O99" s="29">
        <f t="shared" si="9"/>
        <v>479.98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9245</v>
      </c>
      <c r="D100" s="66">
        <v>17606</v>
      </c>
      <c r="E100" s="66"/>
      <c r="F100" s="66">
        <v>51547</v>
      </c>
      <c r="G100" s="66">
        <v>11367</v>
      </c>
      <c r="H100" s="66"/>
      <c r="I100" s="18">
        <f t="shared" si="7"/>
        <v>89765</v>
      </c>
      <c r="J100" s="67">
        <v>25</v>
      </c>
      <c r="K100" s="66"/>
      <c r="L100" s="66">
        <v>1313</v>
      </c>
      <c r="M100" s="66">
        <v>13799</v>
      </c>
      <c r="N100" s="20">
        <f t="shared" si="8"/>
        <v>15137</v>
      </c>
      <c r="O100" s="21">
        <f t="shared" si="9"/>
        <v>104902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112.9</v>
      </c>
      <c r="D101" s="75">
        <v>224.2</v>
      </c>
      <c r="E101" s="75"/>
      <c r="F101" s="75">
        <v>531.5</v>
      </c>
      <c r="G101" s="75">
        <v>137.6</v>
      </c>
      <c r="H101" s="75"/>
      <c r="I101" s="30">
        <f t="shared" si="7"/>
        <v>1006.2</v>
      </c>
      <c r="J101" s="76">
        <v>0</v>
      </c>
      <c r="K101" s="75"/>
      <c r="L101" s="75">
        <v>20.2</v>
      </c>
      <c r="M101" s="75">
        <v>206.1</v>
      </c>
      <c r="N101" s="31">
        <f t="shared" si="8"/>
        <v>226.29999999999998</v>
      </c>
      <c r="O101" s="32">
        <f t="shared" si="9"/>
        <v>1232.5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24.07</v>
      </c>
      <c r="D102" s="72">
        <v>97.97</v>
      </c>
      <c r="E102" s="72"/>
      <c r="F102" s="72">
        <v>210.86</v>
      </c>
      <c r="G102" s="72">
        <v>238.44</v>
      </c>
      <c r="H102" s="72">
        <v>0.35</v>
      </c>
      <c r="I102" s="27">
        <f t="shared" si="7"/>
        <v>571.68999999999994</v>
      </c>
      <c r="J102" s="73">
        <v>0.31</v>
      </c>
      <c r="K102" s="72"/>
      <c r="L102" s="72">
        <v>30.37</v>
      </c>
      <c r="M102" s="72">
        <v>228.56</v>
      </c>
      <c r="N102" s="28">
        <f t="shared" si="8"/>
        <v>259.24</v>
      </c>
      <c r="O102" s="29">
        <f t="shared" si="9"/>
        <v>830.93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8912</v>
      </c>
      <c r="D103" s="66">
        <v>28145</v>
      </c>
      <c r="E103" s="66"/>
      <c r="F103" s="66">
        <v>51897</v>
      </c>
      <c r="G103" s="66">
        <v>74738</v>
      </c>
      <c r="H103" s="66">
        <v>66</v>
      </c>
      <c r="I103" s="18">
        <f t="shared" si="7"/>
        <v>163758</v>
      </c>
      <c r="J103" s="67">
        <v>25</v>
      </c>
      <c r="K103" s="66"/>
      <c r="L103" s="66">
        <v>3625</v>
      </c>
      <c r="M103" s="66">
        <v>27090</v>
      </c>
      <c r="N103" s="20">
        <f t="shared" si="8"/>
        <v>30740</v>
      </c>
      <c r="O103" s="21">
        <f t="shared" si="9"/>
        <v>194498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88.6</v>
      </c>
      <c r="D104" s="75">
        <v>335.6</v>
      </c>
      <c r="E104" s="75"/>
      <c r="F104" s="75">
        <v>400.5</v>
      </c>
      <c r="G104" s="75">
        <v>786.5</v>
      </c>
      <c r="H104" s="75">
        <v>1.1000000000000001</v>
      </c>
      <c r="I104" s="30">
        <f t="shared" si="7"/>
        <v>1612.3</v>
      </c>
      <c r="J104" s="76">
        <v>0</v>
      </c>
      <c r="K104" s="75"/>
      <c r="L104" s="75">
        <v>45</v>
      </c>
      <c r="M104" s="75">
        <v>326.89999999999998</v>
      </c>
      <c r="N104" s="31">
        <f t="shared" si="8"/>
        <v>371.9</v>
      </c>
      <c r="O104" s="32">
        <f t="shared" si="9"/>
        <v>1984.1999999999998</v>
      </c>
      <c r="P104" s="77"/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6.46</v>
      </c>
      <c r="D105" s="72">
        <v>27.93</v>
      </c>
      <c r="E105" s="72"/>
      <c r="F105" s="72">
        <v>220.34</v>
      </c>
      <c r="G105" s="72">
        <v>189.45</v>
      </c>
      <c r="H105" s="72">
        <v>0.16</v>
      </c>
      <c r="I105" s="27">
        <f t="shared" si="7"/>
        <v>444.34000000000003</v>
      </c>
      <c r="J105" s="73">
        <v>0.21</v>
      </c>
      <c r="K105" s="72"/>
      <c r="L105" s="72">
        <v>23.01</v>
      </c>
      <c r="M105" s="72">
        <v>201.13</v>
      </c>
      <c r="N105" s="28">
        <f t="shared" si="8"/>
        <v>224.35</v>
      </c>
      <c r="O105" s="29">
        <f t="shared" si="9"/>
        <v>668.69</v>
      </c>
      <c r="P105" s="78">
        <v>11.77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2481</v>
      </c>
      <c r="D106" s="66">
        <v>8459</v>
      </c>
      <c r="E106" s="66"/>
      <c r="F106" s="66">
        <v>55806</v>
      </c>
      <c r="G106" s="66">
        <v>62204</v>
      </c>
      <c r="H106" s="66">
        <v>32</v>
      </c>
      <c r="I106" s="18">
        <f t="shared" si="7"/>
        <v>128982</v>
      </c>
      <c r="J106" s="67">
        <v>17</v>
      </c>
      <c r="K106" s="66"/>
      <c r="L106" s="66">
        <v>2765</v>
      </c>
      <c r="M106" s="66">
        <v>24231</v>
      </c>
      <c r="N106" s="20">
        <f t="shared" si="8"/>
        <v>27013</v>
      </c>
      <c r="O106" s="21">
        <f t="shared" si="9"/>
        <v>155995</v>
      </c>
      <c r="P106" s="78">
        <v>9.4600000000000009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22.1</v>
      </c>
      <c r="D107" s="75">
        <v>90.9</v>
      </c>
      <c r="E107" s="75"/>
      <c r="F107" s="75">
        <v>338</v>
      </c>
      <c r="G107" s="75">
        <v>480.3</v>
      </c>
      <c r="H107" s="75">
        <v>0.5</v>
      </c>
      <c r="I107" s="30">
        <f t="shared" si="7"/>
        <v>931.8</v>
      </c>
      <c r="J107" s="76">
        <v>0</v>
      </c>
      <c r="K107" s="75"/>
      <c r="L107" s="75">
        <v>34.799999999999997</v>
      </c>
      <c r="M107" s="75">
        <v>298.60000000000002</v>
      </c>
      <c r="N107" s="31">
        <f t="shared" si="8"/>
        <v>333.40000000000003</v>
      </c>
      <c r="O107" s="32">
        <f t="shared" si="9"/>
        <v>1265.2</v>
      </c>
      <c r="P107" s="78">
        <v>37.909999999999997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1.56</v>
      </c>
      <c r="D108" s="72">
        <v>16.5</v>
      </c>
      <c r="E108" s="72"/>
      <c r="F108" s="72">
        <v>149.06</v>
      </c>
      <c r="G108" s="72">
        <v>18.55</v>
      </c>
      <c r="H108" s="72"/>
      <c r="I108" s="27">
        <f t="shared" si="7"/>
        <v>185.67000000000002</v>
      </c>
      <c r="J108" s="73">
        <v>0.47</v>
      </c>
      <c r="K108" s="72"/>
      <c r="L108" s="72">
        <v>14.57</v>
      </c>
      <c r="M108" s="72">
        <v>138.21</v>
      </c>
      <c r="N108" s="28">
        <f t="shared" si="8"/>
        <v>153.25</v>
      </c>
      <c r="O108" s="29">
        <f t="shared" si="9"/>
        <v>338.92</v>
      </c>
      <c r="P108" s="78">
        <v>1.75</v>
      </c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649</v>
      </c>
      <c r="D109" s="66">
        <v>5211</v>
      </c>
      <c r="E109" s="66"/>
      <c r="F109" s="66">
        <v>38862</v>
      </c>
      <c r="G109" s="66">
        <v>6173</v>
      </c>
      <c r="H109" s="66"/>
      <c r="I109" s="18">
        <f t="shared" si="7"/>
        <v>50895</v>
      </c>
      <c r="J109" s="67">
        <v>38</v>
      </c>
      <c r="K109" s="66"/>
      <c r="L109" s="66">
        <v>1799</v>
      </c>
      <c r="M109" s="66">
        <v>17649</v>
      </c>
      <c r="N109" s="20">
        <f t="shared" si="8"/>
        <v>19486</v>
      </c>
      <c r="O109" s="21">
        <f t="shared" si="9"/>
        <v>70381</v>
      </c>
      <c r="P109" s="78">
        <v>7.12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3.8</v>
      </c>
      <c r="D110" s="75">
        <v>44.4</v>
      </c>
      <c r="E110" s="75"/>
      <c r="F110" s="75">
        <v>226.9</v>
      </c>
      <c r="G110" s="75">
        <v>43</v>
      </c>
      <c r="H110" s="75"/>
      <c r="I110" s="30">
        <f t="shared" si="7"/>
        <v>318.10000000000002</v>
      </c>
      <c r="J110" s="76">
        <v>0</v>
      </c>
      <c r="K110" s="75"/>
      <c r="L110" s="75">
        <v>17.5</v>
      </c>
      <c r="M110" s="75">
        <v>158.30000000000001</v>
      </c>
      <c r="N110" s="31">
        <f t="shared" si="8"/>
        <v>175.8</v>
      </c>
      <c r="O110" s="32">
        <f t="shared" si="9"/>
        <v>493.90000000000003</v>
      </c>
      <c r="P110" s="78"/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2.46</v>
      </c>
      <c r="D111" s="72">
        <v>44.58</v>
      </c>
      <c r="E111" s="72"/>
      <c r="F111" s="72">
        <v>95.11</v>
      </c>
      <c r="G111" s="72">
        <v>7.22</v>
      </c>
      <c r="H111" s="72">
        <v>0.25</v>
      </c>
      <c r="I111" s="27">
        <f t="shared" si="7"/>
        <v>149.62</v>
      </c>
      <c r="J111" s="73">
        <v>0.13</v>
      </c>
      <c r="K111" s="72"/>
      <c r="L111" s="72">
        <v>3.18</v>
      </c>
      <c r="M111" s="72">
        <v>91.75</v>
      </c>
      <c r="N111" s="28">
        <f t="shared" si="8"/>
        <v>95.06</v>
      </c>
      <c r="O111" s="29">
        <f t="shared" si="9"/>
        <v>244.68</v>
      </c>
      <c r="P111" s="33">
        <f>SUM(P104:P110)</f>
        <v>68.010000000000005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1005</v>
      </c>
      <c r="D112" s="66">
        <v>12721</v>
      </c>
      <c r="E112" s="66"/>
      <c r="F112" s="66">
        <v>24487</v>
      </c>
      <c r="G112" s="66">
        <v>1959</v>
      </c>
      <c r="H112" s="66">
        <v>52</v>
      </c>
      <c r="I112" s="18">
        <f t="shared" si="7"/>
        <v>40224</v>
      </c>
      <c r="J112" s="67">
        <v>6</v>
      </c>
      <c r="K112" s="66"/>
      <c r="L112" s="66">
        <v>406</v>
      </c>
      <c r="M112" s="66">
        <v>11895</v>
      </c>
      <c r="N112" s="20">
        <f t="shared" si="8"/>
        <v>12307</v>
      </c>
      <c r="O112" s="21">
        <f t="shared" si="9"/>
        <v>52531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0.8</v>
      </c>
      <c r="D113" s="75">
        <v>11.4</v>
      </c>
      <c r="E113" s="75"/>
      <c r="F113" s="75">
        <v>120.9</v>
      </c>
      <c r="G113" s="75">
        <v>1.9</v>
      </c>
      <c r="H113" s="75">
        <v>0.6</v>
      </c>
      <c r="I113" s="30">
        <f t="shared" si="7"/>
        <v>135.6</v>
      </c>
      <c r="J113" s="76">
        <v>0</v>
      </c>
      <c r="K113" s="75"/>
      <c r="L113" s="75">
        <v>0.2</v>
      </c>
      <c r="M113" s="75">
        <v>7.7</v>
      </c>
      <c r="N113" s="31">
        <f t="shared" si="8"/>
        <v>7.9</v>
      </c>
      <c r="O113" s="32">
        <f t="shared" si="9"/>
        <v>143.5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1.19</v>
      </c>
      <c r="D114" s="72">
        <v>12.69</v>
      </c>
      <c r="E114" s="72"/>
      <c r="F114" s="72">
        <v>38.01</v>
      </c>
      <c r="G114" s="72">
        <v>0.98</v>
      </c>
      <c r="H114" s="72">
        <v>9.41</v>
      </c>
      <c r="I114" s="27">
        <f t="shared" si="7"/>
        <v>62.28</v>
      </c>
      <c r="J114" s="73"/>
      <c r="K114" s="72"/>
      <c r="L114" s="72">
        <v>2.9</v>
      </c>
      <c r="M114" s="72">
        <v>76.650000000000006</v>
      </c>
      <c r="N114" s="28">
        <f t="shared" si="8"/>
        <v>79.550000000000011</v>
      </c>
      <c r="O114" s="29">
        <f t="shared" si="9"/>
        <v>141.83000000000001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490</v>
      </c>
      <c r="D115" s="66">
        <v>4030</v>
      </c>
      <c r="E115" s="66"/>
      <c r="F115" s="66">
        <v>10008</v>
      </c>
      <c r="G115" s="66">
        <v>281</v>
      </c>
      <c r="H115" s="66">
        <v>2272</v>
      </c>
      <c r="I115" s="18">
        <f t="shared" si="7"/>
        <v>17081</v>
      </c>
      <c r="J115" s="67"/>
      <c r="K115" s="66"/>
      <c r="L115" s="66">
        <v>359</v>
      </c>
      <c r="M115" s="66">
        <v>10017</v>
      </c>
      <c r="N115" s="20">
        <f t="shared" si="8"/>
        <v>10376</v>
      </c>
      <c r="O115" s="21">
        <f t="shared" si="9"/>
        <v>27457</v>
      </c>
      <c r="P115" s="82">
        <v>55.57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0.1</v>
      </c>
      <c r="D116" s="84">
        <v>2.9</v>
      </c>
      <c r="E116" s="84"/>
      <c r="F116" s="84">
        <v>39.4</v>
      </c>
      <c r="G116" s="84">
        <v>0.1</v>
      </c>
      <c r="H116" s="84">
        <v>22.4</v>
      </c>
      <c r="I116" s="46">
        <f t="shared" si="7"/>
        <v>64.900000000000006</v>
      </c>
      <c r="J116" s="85"/>
      <c r="K116" s="84"/>
      <c r="L116" s="84">
        <v>0.3</v>
      </c>
      <c r="M116" s="84">
        <v>8.3000000000000007</v>
      </c>
      <c r="N116" s="47">
        <f t="shared" si="8"/>
        <v>8.6000000000000014</v>
      </c>
      <c r="O116" s="43">
        <f t="shared" si="9"/>
        <v>73.5</v>
      </c>
      <c r="P116" s="44">
        <f>SUM(O136,P111,P112,P115)</f>
        <v>4952.5999999999995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1.64</v>
      </c>
      <c r="D121" s="63">
        <v>9.5500000000000007</v>
      </c>
      <c r="E121" s="63"/>
      <c r="F121" s="63">
        <v>33.99</v>
      </c>
      <c r="G121" s="63">
        <v>1.02</v>
      </c>
      <c r="H121" s="63">
        <v>1.46</v>
      </c>
      <c r="I121" s="11">
        <f t="shared" si="7"/>
        <v>47.660000000000011</v>
      </c>
      <c r="J121" s="64">
        <v>0.09</v>
      </c>
      <c r="K121" s="63"/>
      <c r="L121" s="63">
        <v>1.08</v>
      </c>
      <c r="M121" s="63">
        <v>92.25</v>
      </c>
      <c r="N121" s="13">
        <f t="shared" si="8"/>
        <v>93.42</v>
      </c>
      <c r="O121" s="14">
        <f t="shared" si="9"/>
        <v>141.08000000000001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656</v>
      </c>
      <c r="D122" s="66">
        <v>2942</v>
      </c>
      <c r="E122" s="66"/>
      <c r="F122" s="66">
        <v>9181</v>
      </c>
      <c r="G122" s="66">
        <v>342</v>
      </c>
      <c r="H122" s="66">
        <v>366</v>
      </c>
      <c r="I122" s="18">
        <f t="shared" si="7"/>
        <v>13487</v>
      </c>
      <c r="J122" s="67">
        <v>7</v>
      </c>
      <c r="K122" s="66"/>
      <c r="L122" s="66">
        <v>143</v>
      </c>
      <c r="M122" s="66">
        <v>11941</v>
      </c>
      <c r="N122" s="20">
        <f t="shared" si="8"/>
        <v>12091</v>
      </c>
      <c r="O122" s="21">
        <f t="shared" si="9"/>
        <v>25578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0.5</v>
      </c>
      <c r="D123" s="75">
        <v>2.1</v>
      </c>
      <c r="E123" s="75"/>
      <c r="F123" s="75">
        <v>26.9</v>
      </c>
      <c r="G123" s="75">
        <v>0.3</v>
      </c>
      <c r="H123" s="75">
        <v>3.3</v>
      </c>
      <c r="I123" s="30">
        <f t="shared" si="7"/>
        <v>33.1</v>
      </c>
      <c r="J123" s="76">
        <v>0</v>
      </c>
      <c r="K123" s="75"/>
      <c r="L123" s="75">
        <v>0.1</v>
      </c>
      <c r="M123" s="75">
        <v>11.4</v>
      </c>
      <c r="N123" s="31">
        <f t="shared" si="8"/>
        <v>11.5</v>
      </c>
      <c r="O123" s="32">
        <f t="shared" si="9"/>
        <v>44.6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1.1100000000000001</v>
      </c>
      <c r="D124" s="72">
        <v>3.82</v>
      </c>
      <c r="E124" s="72"/>
      <c r="F124" s="72">
        <v>13.61</v>
      </c>
      <c r="G124" s="72"/>
      <c r="H124" s="72">
        <v>2.0099999999999998</v>
      </c>
      <c r="I124" s="27">
        <f t="shared" si="7"/>
        <v>20.549999999999997</v>
      </c>
      <c r="J124" s="73"/>
      <c r="K124" s="72"/>
      <c r="L124" s="72"/>
      <c r="M124" s="72">
        <v>59.09</v>
      </c>
      <c r="N124" s="28">
        <f t="shared" si="8"/>
        <v>59.09</v>
      </c>
      <c r="O124" s="29">
        <f t="shared" si="9"/>
        <v>79.64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455</v>
      </c>
      <c r="D125" s="66">
        <v>1205</v>
      </c>
      <c r="E125" s="66"/>
      <c r="F125" s="66">
        <v>3763</v>
      </c>
      <c r="G125" s="66"/>
      <c r="H125" s="66">
        <v>503</v>
      </c>
      <c r="I125" s="18">
        <f t="shared" si="7"/>
        <v>5926</v>
      </c>
      <c r="J125" s="67"/>
      <c r="K125" s="66"/>
      <c r="L125" s="66"/>
      <c r="M125" s="66">
        <v>7768</v>
      </c>
      <c r="N125" s="20">
        <f t="shared" si="8"/>
        <v>7768</v>
      </c>
      <c r="O125" s="21">
        <f t="shared" si="9"/>
        <v>13694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0.3</v>
      </c>
      <c r="D126" s="75">
        <v>0.7</v>
      </c>
      <c r="E126" s="75"/>
      <c r="F126" s="75">
        <v>10.9</v>
      </c>
      <c r="G126" s="75"/>
      <c r="H126" s="75">
        <v>4.5999999999999996</v>
      </c>
      <c r="I126" s="30">
        <f t="shared" si="7"/>
        <v>16.5</v>
      </c>
      <c r="J126" s="76"/>
      <c r="K126" s="75"/>
      <c r="L126" s="75"/>
      <c r="M126" s="75">
        <v>7.5</v>
      </c>
      <c r="N126" s="31">
        <f t="shared" si="8"/>
        <v>7.5</v>
      </c>
      <c r="O126" s="32">
        <f t="shared" si="9"/>
        <v>24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4.4400000000000004</v>
      </c>
      <c r="D127" s="72">
        <v>9.94</v>
      </c>
      <c r="E127" s="72"/>
      <c r="F127" s="72">
        <v>50.74</v>
      </c>
      <c r="G127" s="72">
        <v>0.2</v>
      </c>
      <c r="H127" s="72">
        <v>52.73</v>
      </c>
      <c r="I127" s="27">
        <f t="shared" si="7"/>
        <v>118.05000000000001</v>
      </c>
      <c r="J127" s="73"/>
      <c r="K127" s="72"/>
      <c r="L127" s="72">
        <v>1.05</v>
      </c>
      <c r="M127" s="72">
        <v>30.61</v>
      </c>
      <c r="N127" s="28">
        <f t="shared" si="8"/>
        <v>31.66</v>
      </c>
      <c r="O127" s="29">
        <f t="shared" si="9"/>
        <v>149.71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1790</v>
      </c>
      <c r="D128" s="66">
        <v>2834</v>
      </c>
      <c r="E128" s="66"/>
      <c r="F128" s="66">
        <v>14056</v>
      </c>
      <c r="G128" s="66">
        <v>67</v>
      </c>
      <c r="H128" s="66">
        <v>15216</v>
      </c>
      <c r="I128" s="18">
        <f t="shared" si="7"/>
        <v>33963</v>
      </c>
      <c r="J128" s="67"/>
      <c r="K128" s="66"/>
      <c r="L128" s="66">
        <v>139</v>
      </c>
      <c r="M128" s="66">
        <v>4022</v>
      </c>
      <c r="N128" s="20">
        <f t="shared" si="8"/>
        <v>4161</v>
      </c>
      <c r="O128" s="21">
        <f t="shared" si="9"/>
        <v>38124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1.5</v>
      </c>
      <c r="D129" s="75">
        <v>2.4</v>
      </c>
      <c r="E129" s="75"/>
      <c r="F129" s="75">
        <v>27.9</v>
      </c>
      <c r="G129" s="75">
        <v>0</v>
      </c>
      <c r="H129" s="75">
        <v>45.3</v>
      </c>
      <c r="I129" s="30">
        <f t="shared" si="7"/>
        <v>77.099999999999994</v>
      </c>
      <c r="J129" s="76"/>
      <c r="K129" s="75"/>
      <c r="L129" s="75">
        <v>0.1</v>
      </c>
      <c r="M129" s="75">
        <v>3.8</v>
      </c>
      <c r="N129" s="31">
        <f t="shared" si="8"/>
        <v>3.9</v>
      </c>
      <c r="O129" s="32">
        <f t="shared" si="9"/>
        <v>81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82.73</v>
      </c>
      <c r="D130" s="63">
        <v>725.14</v>
      </c>
      <c r="E130" s="63"/>
      <c r="F130" s="63">
        <v>1605.6</v>
      </c>
      <c r="G130" s="63">
        <v>654.07000000000005</v>
      </c>
      <c r="H130" s="63">
        <v>75.67</v>
      </c>
      <c r="I130" s="11">
        <f t="shared" si="7"/>
        <v>3143.21</v>
      </c>
      <c r="J130" s="64">
        <v>1.69</v>
      </c>
      <c r="K130" s="63"/>
      <c r="L130" s="63">
        <v>100.97</v>
      </c>
      <c r="M130" s="63">
        <v>1511.76</v>
      </c>
      <c r="N130" s="13">
        <f>SUM(J130:M130)</f>
        <v>1614.42</v>
      </c>
      <c r="O130" s="14">
        <f t="shared" si="9"/>
        <v>4757.63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30190</v>
      </c>
      <c r="D131" s="66">
        <v>187028</v>
      </c>
      <c r="E131" s="66"/>
      <c r="F131" s="66">
        <v>385093</v>
      </c>
      <c r="G131" s="66">
        <v>199262</v>
      </c>
      <c r="H131" s="66">
        <v>19428</v>
      </c>
      <c r="I131" s="18">
        <f t="shared" si="7"/>
        <v>821001</v>
      </c>
      <c r="J131" s="67">
        <v>132</v>
      </c>
      <c r="K131" s="66"/>
      <c r="L131" s="66">
        <v>11475</v>
      </c>
      <c r="M131" s="66">
        <v>163584</v>
      </c>
      <c r="N131" s="20">
        <f t="shared" si="8"/>
        <v>175191</v>
      </c>
      <c r="O131" s="21">
        <f t="shared" si="9"/>
        <v>996192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294</v>
      </c>
      <c r="D132" s="75">
        <v>2629.8</v>
      </c>
      <c r="E132" s="75"/>
      <c r="F132" s="75">
        <v>3201.8</v>
      </c>
      <c r="G132" s="75">
        <v>2042.7</v>
      </c>
      <c r="H132" s="75">
        <v>111.8</v>
      </c>
      <c r="I132" s="30">
        <f t="shared" ref="I132:I138" si="10">SUM(C132:H132)</f>
        <v>8280.1</v>
      </c>
      <c r="J132" s="76">
        <v>0</v>
      </c>
      <c r="K132" s="75"/>
      <c r="L132" s="75">
        <v>144.5</v>
      </c>
      <c r="M132" s="75">
        <v>1939.9</v>
      </c>
      <c r="N132" s="31">
        <f t="shared" ref="N132:N138" si="11">SUM(J132:M132)</f>
        <v>2084.4</v>
      </c>
      <c r="O132" s="32">
        <f t="shared" ref="O132:O138" si="12">SUM(N132,I132)</f>
        <v>10364.5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81.25</v>
      </c>
      <c r="D133" s="72">
        <v>638.49</v>
      </c>
      <c r="E133" s="72"/>
      <c r="F133" s="72">
        <v>1580.24</v>
      </c>
      <c r="G133" s="72">
        <v>644.5</v>
      </c>
      <c r="H133" s="72">
        <v>66.37</v>
      </c>
      <c r="I133" s="27">
        <f t="shared" si="10"/>
        <v>3010.85</v>
      </c>
      <c r="J133" s="73">
        <v>1.69</v>
      </c>
      <c r="K133" s="72"/>
      <c r="L133" s="72">
        <v>100.71</v>
      </c>
      <c r="M133" s="72">
        <v>1511.35</v>
      </c>
      <c r="N133" s="28">
        <f t="shared" si="11"/>
        <v>1613.75</v>
      </c>
      <c r="O133" s="29">
        <f t="shared" si="12"/>
        <v>4624.6000000000004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29821</v>
      </c>
      <c r="D134" s="66">
        <v>168287</v>
      </c>
      <c r="E134" s="66"/>
      <c r="F134" s="66">
        <v>381125</v>
      </c>
      <c r="G134" s="66">
        <v>197783</v>
      </c>
      <c r="H134" s="66">
        <v>18507</v>
      </c>
      <c r="I134" s="18">
        <f t="shared" si="10"/>
        <v>795523</v>
      </c>
      <c r="J134" s="67">
        <v>132</v>
      </c>
      <c r="K134" s="66"/>
      <c r="L134" s="66">
        <v>11467</v>
      </c>
      <c r="M134" s="66">
        <v>163576</v>
      </c>
      <c r="N134" s="20">
        <f t="shared" si="11"/>
        <v>175175</v>
      </c>
      <c r="O134" s="21">
        <f t="shared" si="12"/>
        <v>970698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285.10000000000002</v>
      </c>
      <c r="D135" s="84">
        <v>2112.3000000000002</v>
      </c>
      <c r="E135" s="84"/>
      <c r="F135" s="84">
        <v>3105.3</v>
      </c>
      <c r="G135" s="84">
        <v>2001.5</v>
      </c>
      <c r="H135" s="84">
        <v>77.8</v>
      </c>
      <c r="I135" s="46">
        <f t="shared" si="10"/>
        <v>7582.0000000000009</v>
      </c>
      <c r="J135" s="85">
        <v>0</v>
      </c>
      <c r="K135" s="84"/>
      <c r="L135" s="84">
        <v>144</v>
      </c>
      <c r="M135" s="84">
        <v>1939.3</v>
      </c>
      <c r="N135" s="47">
        <f t="shared" si="11"/>
        <v>2083.3000000000002</v>
      </c>
      <c r="O135" s="43">
        <f t="shared" si="12"/>
        <v>9665.3000000000011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82.72999999999999</v>
      </c>
      <c r="D136" s="54">
        <f t="shared" si="13"/>
        <v>794.5200000000001</v>
      </c>
      <c r="E136" s="54">
        <f t="shared" si="13"/>
        <v>0</v>
      </c>
      <c r="F136" s="54">
        <f t="shared" si="13"/>
        <v>1607.5899999999997</v>
      </c>
      <c r="G136" s="54">
        <f t="shared" si="13"/>
        <v>654.06999999999994</v>
      </c>
      <c r="H136" s="54">
        <f t="shared" si="13"/>
        <v>75.69</v>
      </c>
      <c r="I136" s="55">
        <f t="shared" si="10"/>
        <v>3214.6</v>
      </c>
      <c r="J136" s="56">
        <f t="shared" ref="J136:M138" si="14">SUM(J63,J66,J69,J72,J75,J78,J81,J84,J87,J90,J93,J96,J99,J102,J105,J108,J111,J114,J121,J124,J127)</f>
        <v>1.6900000000000002</v>
      </c>
      <c r="K136" s="54">
        <f t="shared" si="14"/>
        <v>0</v>
      </c>
      <c r="L136" s="54">
        <f t="shared" si="14"/>
        <v>100.97000000000003</v>
      </c>
      <c r="M136" s="54">
        <f t="shared" si="14"/>
        <v>1511.7599999999998</v>
      </c>
      <c r="N136" s="57">
        <f t="shared" si="11"/>
        <v>1614.4199999999998</v>
      </c>
      <c r="O136" s="58">
        <f t="shared" si="12"/>
        <v>4829.0199999999995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30190</v>
      </c>
      <c r="D137" s="17">
        <f t="shared" si="13"/>
        <v>194403</v>
      </c>
      <c r="E137" s="17">
        <f t="shared" si="13"/>
        <v>0</v>
      </c>
      <c r="F137" s="17">
        <f t="shared" si="13"/>
        <v>385237</v>
      </c>
      <c r="G137" s="17">
        <f t="shared" si="13"/>
        <v>199262</v>
      </c>
      <c r="H137" s="17">
        <f t="shared" si="13"/>
        <v>19429</v>
      </c>
      <c r="I137" s="18">
        <f t="shared" si="10"/>
        <v>828521</v>
      </c>
      <c r="J137" s="19">
        <f t="shared" si="14"/>
        <v>132</v>
      </c>
      <c r="K137" s="17">
        <f t="shared" si="14"/>
        <v>0</v>
      </c>
      <c r="L137" s="17">
        <f t="shared" si="14"/>
        <v>11475</v>
      </c>
      <c r="M137" s="17">
        <f t="shared" si="14"/>
        <v>163584</v>
      </c>
      <c r="N137" s="20">
        <f t="shared" si="11"/>
        <v>175191</v>
      </c>
      <c r="O137" s="21">
        <f t="shared" si="12"/>
        <v>1003712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294.00000000000006</v>
      </c>
      <c r="D138" s="40">
        <f t="shared" si="13"/>
        <v>3028.6</v>
      </c>
      <c r="E138" s="40">
        <f t="shared" si="13"/>
        <v>0</v>
      </c>
      <c r="F138" s="40">
        <f t="shared" si="13"/>
        <v>3212.2000000000007</v>
      </c>
      <c r="G138" s="40">
        <f t="shared" si="13"/>
        <v>2042.6999999999998</v>
      </c>
      <c r="H138" s="40">
        <f t="shared" si="13"/>
        <v>111.89999999999999</v>
      </c>
      <c r="I138" s="46">
        <f t="shared" si="10"/>
        <v>8689.4</v>
      </c>
      <c r="J138" s="42">
        <f t="shared" si="14"/>
        <v>0</v>
      </c>
      <c r="K138" s="40">
        <f t="shared" si="14"/>
        <v>0</v>
      </c>
      <c r="L138" s="40">
        <f t="shared" si="14"/>
        <v>144.5</v>
      </c>
      <c r="M138" s="40">
        <f t="shared" si="14"/>
        <v>1939.8999999999996</v>
      </c>
      <c r="N138" s="47">
        <f t="shared" si="11"/>
        <v>2084.3999999999996</v>
      </c>
      <c r="O138" s="43">
        <f t="shared" si="12"/>
        <v>10773.8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9FF46-5200-4C5A-80BB-DE760A5AB92D}">
  <dimension ref="A1:S138"/>
  <sheetViews>
    <sheetView zoomScaleNormal="100" zoomScaleSheetLayoutView="85" workbookViewId="0"/>
  </sheetViews>
  <sheetFormatPr defaultColWidth="9" defaultRowHeight="13" x14ac:dyDescent="0.55000000000000004"/>
  <cols>
    <col min="1" max="1" width="5.33203125" style="1" bestFit="1" customWidth="1"/>
    <col min="2" max="2" width="4.33203125" style="1" bestFit="1" customWidth="1"/>
    <col min="3" max="15" width="10.58203125" style="1" customWidth="1"/>
    <col min="16" max="16" width="9.08203125" style="1" bestFit="1" customWidth="1"/>
    <col min="17" max="17" width="4.58203125" style="1" bestFit="1" customWidth="1"/>
    <col min="18" max="18" width="3.5" style="1" customWidth="1"/>
    <col min="19" max="19" width="2.58203125" style="1" customWidth="1"/>
    <col min="20" max="16384" width="9" style="1"/>
  </cols>
  <sheetData>
    <row r="1" spans="1:19" x14ac:dyDescent="0.55000000000000004">
      <c r="A1" s="1" t="s">
        <v>0</v>
      </c>
      <c r="O1" s="2" t="s">
        <v>1</v>
      </c>
      <c r="P1" s="2"/>
    </row>
    <row r="2" spans="1:19" ht="11.25" customHeight="1" x14ac:dyDescent="0.55000000000000004">
      <c r="A2" s="3"/>
      <c r="B2" s="4" t="s">
        <v>2</v>
      </c>
      <c r="C2" s="102" t="s">
        <v>3</v>
      </c>
      <c r="D2" s="102"/>
      <c r="E2" s="102"/>
      <c r="F2" s="102"/>
      <c r="G2" s="102"/>
      <c r="H2" s="102"/>
      <c r="I2" s="102"/>
      <c r="J2" s="102" t="s">
        <v>4</v>
      </c>
      <c r="K2" s="102"/>
      <c r="L2" s="102"/>
      <c r="M2" s="102"/>
      <c r="N2" s="102"/>
      <c r="O2" s="103" t="s">
        <v>5</v>
      </c>
      <c r="P2" s="95" t="s">
        <v>6</v>
      </c>
      <c r="Q2" s="95"/>
      <c r="R2" s="95"/>
      <c r="S2" s="95"/>
    </row>
    <row r="3" spans="1:19" ht="11.25" customHeight="1" x14ac:dyDescent="0.55000000000000004">
      <c r="A3" s="5"/>
      <c r="B3" s="6"/>
      <c r="C3" s="96" t="s">
        <v>7</v>
      </c>
      <c r="D3" s="98" t="s">
        <v>8</v>
      </c>
      <c r="E3" s="98" t="s">
        <v>9</v>
      </c>
      <c r="F3" s="98" t="s">
        <v>10</v>
      </c>
      <c r="G3" s="98" t="s">
        <v>11</v>
      </c>
      <c r="H3" s="98" t="s">
        <v>12</v>
      </c>
      <c r="I3" s="100" t="s">
        <v>13</v>
      </c>
      <c r="J3" s="96" t="s">
        <v>14</v>
      </c>
      <c r="K3" s="98" t="s">
        <v>15</v>
      </c>
      <c r="L3" s="98" t="s">
        <v>16</v>
      </c>
      <c r="M3" s="98" t="s">
        <v>17</v>
      </c>
      <c r="N3" s="100" t="s">
        <v>13</v>
      </c>
      <c r="O3" s="103"/>
      <c r="P3" s="95"/>
      <c r="Q3" s="95"/>
      <c r="R3" s="95"/>
      <c r="S3" s="95"/>
    </row>
    <row r="4" spans="1:19" ht="11.25" customHeight="1" x14ac:dyDescent="0.55000000000000004">
      <c r="A4" s="7" t="s">
        <v>18</v>
      </c>
      <c r="B4" s="8"/>
      <c r="C4" s="97"/>
      <c r="D4" s="99"/>
      <c r="E4" s="99"/>
      <c r="F4" s="99"/>
      <c r="G4" s="99"/>
      <c r="H4" s="99"/>
      <c r="I4" s="101"/>
      <c r="J4" s="97"/>
      <c r="K4" s="99"/>
      <c r="L4" s="99"/>
      <c r="M4" s="99"/>
      <c r="N4" s="101"/>
      <c r="O4" s="103"/>
      <c r="P4" s="95"/>
      <c r="Q4" s="95"/>
      <c r="R4" s="95"/>
      <c r="S4" s="95"/>
    </row>
    <row r="5" spans="1:19" ht="11.25" customHeight="1" x14ac:dyDescent="0.55000000000000004">
      <c r="A5" s="86">
        <v>1</v>
      </c>
      <c r="B5" s="9" t="s">
        <v>19</v>
      </c>
      <c r="C5" s="62"/>
      <c r="D5" s="63"/>
      <c r="E5" s="63"/>
      <c r="F5" s="63"/>
      <c r="G5" s="63"/>
      <c r="H5" s="63"/>
      <c r="I5" s="11">
        <f t="shared" ref="I5:I36" si="0">SUM(C5:H5)</f>
        <v>0</v>
      </c>
      <c r="J5" s="64"/>
      <c r="K5" s="63"/>
      <c r="L5" s="63"/>
      <c r="M5" s="63"/>
      <c r="N5" s="13">
        <f t="shared" ref="N5:N58" si="1">SUM(J5:M5)</f>
        <v>0</v>
      </c>
      <c r="O5" s="14">
        <f>SUM(N5,I5)</f>
        <v>0</v>
      </c>
      <c r="P5" s="137" t="s">
        <v>20</v>
      </c>
      <c r="Q5" s="127"/>
      <c r="R5" s="127"/>
      <c r="S5" s="128"/>
    </row>
    <row r="6" spans="1:19" ht="11.25" customHeight="1" x14ac:dyDescent="0.55000000000000004">
      <c r="A6" s="87"/>
      <c r="B6" s="15" t="s">
        <v>21</v>
      </c>
      <c r="C6" s="65"/>
      <c r="D6" s="66"/>
      <c r="E6" s="66"/>
      <c r="F6" s="66"/>
      <c r="G6" s="66"/>
      <c r="H6" s="66"/>
      <c r="I6" s="18">
        <f t="shared" si="0"/>
        <v>0</v>
      </c>
      <c r="J6" s="67"/>
      <c r="K6" s="66"/>
      <c r="L6" s="66"/>
      <c r="M6" s="66"/>
      <c r="N6" s="20">
        <f t="shared" si="1"/>
        <v>0</v>
      </c>
      <c r="O6" s="21">
        <f t="shared" ref="O6:O58" si="2">SUM(N6,I6)</f>
        <v>0</v>
      </c>
      <c r="P6" s="22" t="s">
        <v>22</v>
      </c>
      <c r="Q6" s="129" t="s">
        <v>120</v>
      </c>
      <c r="R6" s="129"/>
      <c r="S6" s="130"/>
    </row>
    <row r="7" spans="1:19" ht="11.25" customHeight="1" x14ac:dyDescent="0.55000000000000004">
      <c r="A7" s="87"/>
      <c r="B7" s="23" t="s">
        <v>23</v>
      </c>
      <c r="C7" s="68"/>
      <c r="D7" s="69"/>
      <c r="E7" s="69"/>
      <c r="F7" s="69"/>
      <c r="G7" s="69"/>
      <c r="H7" s="69"/>
      <c r="I7" s="24">
        <f t="shared" si="0"/>
        <v>0</v>
      </c>
      <c r="J7" s="70"/>
      <c r="K7" s="69"/>
      <c r="L7" s="69"/>
      <c r="M7" s="69"/>
      <c r="N7" s="25">
        <f t="shared" si="1"/>
        <v>0</v>
      </c>
      <c r="O7" s="26">
        <f t="shared" si="2"/>
        <v>0</v>
      </c>
      <c r="P7" s="22" t="s">
        <v>24</v>
      </c>
      <c r="Q7" s="129" t="s">
        <v>121</v>
      </c>
      <c r="R7" s="129"/>
      <c r="S7" s="130"/>
    </row>
    <row r="8" spans="1:19" ht="11.25" customHeight="1" x14ac:dyDescent="0.55000000000000004">
      <c r="A8" s="87">
        <v>2</v>
      </c>
      <c r="B8" s="15" t="s">
        <v>19</v>
      </c>
      <c r="C8" s="71"/>
      <c r="D8" s="72"/>
      <c r="E8" s="72"/>
      <c r="F8" s="72"/>
      <c r="G8" s="72"/>
      <c r="H8" s="72"/>
      <c r="I8" s="27">
        <f t="shared" si="0"/>
        <v>0</v>
      </c>
      <c r="J8" s="73"/>
      <c r="K8" s="72"/>
      <c r="L8" s="72"/>
      <c r="M8" s="72"/>
      <c r="N8" s="28">
        <f t="shared" si="1"/>
        <v>0</v>
      </c>
      <c r="O8" s="29">
        <f t="shared" si="2"/>
        <v>0</v>
      </c>
      <c r="P8" s="22" t="s">
        <v>25</v>
      </c>
      <c r="Q8" s="129" t="s">
        <v>135</v>
      </c>
      <c r="R8" s="129"/>
      <c r="S8" s="130"/>
    </row>
    <row r="9" spans="1:19" ht="11.25" customHeight="1" x14ac:dyDescent="0.55000000000000004">
      <c r="A9" s="87"/>
      <c r="B9" s="15" t="s">
        <v>21</v>
      </c>
      <c r="C9" s="65"/>
      <c r="D9" s="66"/>
      <c r="E9" s="66"/>
      <c r="F9" s="66"/>
      <c r="G9" s="66"/>
      <c r="H9" s="66"/>
      <c r="I9" s="18">
        <f t="shared" si="0"/>
        <v>0</v>
      </c>
      <c r="J9" s="67"/>
      <c r="K9" s="66"/>
      <c r="L9" s="66"/>
      <c r="M9" s="66"/>
      <c r="N9" s="20">
        <f t="shared" si="1"/>
        <v>0</v>
      </c>
      <c r="O9" s="21">
        <f t="shared" si="2"/>
        <v>0</v>
      </c>
      <c r="P9" s="131"/>
      <c r="Q9" s="132"/>
      <c r="R9" s="132"/>
      <c r="S9" s="133"/>
    </row>
    <row r="10" spans="1:19" ht="11.25" customHeight="1" x14ac:dyDescent="0.55000000000000004">
      <c r="A10" s="87"/>
      <c r="B10" s="23" t="s">
        <v>23</v>
      </c>
      <c r="C10" s="74"/>
      <c r="D10" s="75"/>
      <c r="E10" s="75"/>
      <c r="F10" s="75"/>
      <c r="G10" s="75"/>
      <c r="H10" s="75"/>
      <c r="I10" s="30">
        <f t="shared" si="0"/>
        <v>0</v>
      </c>
      <c r="J10" s="76"/>
      <c r="K10" s="75"/>
      <c r="L10" s="75"/>
      <c r="M10" s="75"/>
      <c r="N10" s="31">
        <f t="shared" si="1"/>
        <v>0</v>
      </c>
      <c r="O10" s="32">
        <f t="shared" si="2"/>
        <v>0</v>
      </c>
      <c r="P10" s="131"/>
      <c r="Q10" s="132"/>
      <c r="R10" s="132"/>
      <c r="S10" s="133"/>
    </row>
    <row r="11" spans="1:19" ht="11.25" customHeight="1" x14ac:dyDescent="0.55000000000000004">
      <c r="A11" s="87">
        <v>3</v>
      </c>
      <c r="B11" s="15" t="s">
        <v>19</v>
      </c>
      <c r="C11" s="71"/>
      <c r="D11" s="72"/>
      <c r="E11" s="72"/>
      <c r="F11" s="72"/>
      <c r="G11" s="72"/>
      <c r="H11" s="72"/>
      <c r="I11" s="27">
        <f t="shared" si="0"/>
        <v>0</v>
      </c>
      <c r="J11" s="73"/>
      <c r="K11" s="72"/>
      <c r="L11" s="72"/>
      <c r="M11" s="72">
        <v>2.2000000000000002</v>
      </c>
      <c r="N11" s="28">
        <f t="shared" si="1"/>
        <v>2.2000000000000002</v>
      </c>
      <c r="O11" s="29">
        <f t="shared" si="2"/>
        <v>2.2000000000000002</v>
      </c>
      <c r="P11" s="131"/>
      <c r="Q11" s="132"/>
      <c r="R11" s="132"/>
      <c r="S11" s="133"/>
    </row>
    <row r="12" spans="1:19" ht="11.25" customHeight="1" x14ac:dyDescent="0.55000000000000004">
      <c r="A12" s="87"/>
      <c r="B12" s="15" t="s">
        <v>21</v>
      </c>
      <c r="C12" s="65"/>
      <c r="D12" s="66"/>
      <c r="E12" s="66"/>
      <c r="F12" s="66"/>
      <c r="G12" s="66"/>
      <c r="H12" s="66"/>
      <c r="I12" s="18">
        <f t="shared" si="0"/>
        <v>0</v>
      </c>
      <c r="J12" s="67"/>
      <c r="K12" s="66"/>
      <c r="L12" s="66"/>
      <c r="M12" s="66">
        <v>44</v>
      </c>
      <c r="N12" s="20">
        <f t="shared" si="1"/>
        <v>44</v>
      </c>
      <c r="O12" s="21">
        <f t="shared" si="2"/>
        <v>44</v>
      </c>
      <c r="P12" s="131"/>
      <c r="Q12" s="132"/>
      <c r="R12" s="132"/>
      <c r="S12" s="133"/>
    </row>
    <row r="13" spans="1:19" ht="11.25" customHeight="1" x14ac:dyDescent="0.55000000000000004">
      <c r="A13" s="87"/>
      <c r="B13" s="23" t="s">
        <v>23</v>
      </c>
      <c r="C13" s="74"/>
      <c r="D13" s="75"/>
      <c r="E13" s="75"/>
      <c r="F13" s="75"/>
      <c r="G13" s="75"/>
      <c r="H13" s="75"/>
      <c r="I13" s="30">
        <f t="shared" si="0"/>
        <v>0</v>
      </c>
      <c r="J13" s="76"/>
      <c r="K13" s="75"/>
      <c r="L13" s="75"/>
      <c r="M13" s="75">
        <v>3.9</v>
      </c>
      <c r="N13" s="31">
        <f t="shared" si="1"/>
        <v>3.9</v>
      </c>
      <c r="O13" s="32">
        <f t="shared" si="2"/>
        <v>3.9</v>
      </c>
      <c r="P13" s="131"/>
      <c r="Q13" s="132"/>
      <c r="R13" s="132"/>
      <c r="S13" s="133"/>
    </row>
    <row r="14" spans="1:19" ht="11.25" customHeight="1" x14ac:dyDescent="0.55000000000000004">
      <c r="A14" s="87">
        <v>4</v>
      </c>
      <c r="B14" s="15" t="s">
        <v>19</v>
      </c>
      <c r="C14" s="71"/>
      <c r="D14" s="72">
        <v>5.62</v>
      </c>
      <c r="E14" s="72">
        <v>9.1300000000000008</v>
      </c>
      <c r="F14" s="72"/>
      <c r="G14" s="72"/>
      <c r="H14" s="72"/>
      <c r="I14" s="27">
        <f t="shared" si="0"/>
        <v>14.75</v>
      </c>
      <c r="J14" s="73"/>
      <c r="K14" s="72"/>
      <c r="L14" s="72"/>
      <c r="M14" s="72">
        <v>0.17</v>
      </c>
      <c r="N14" s="28">
        <f t="shared" si="1"/>
        <v>0.17</v>
      </c>
      <c r="O14" s="29">
        <f t="shared" si="2"/>
        <v>14.92</v>
      </c>
      <c r="P14" s="131"/>
      <c r="Q14" s="132"/>
      <c r="R14" s="132"/>
      <c r="S14" s="133"/>
    </row>
    <row r="15" spans="1:19" ht="11.25" customHeight="1" x14ac:dyDescent="0.55000000000000004">
      <c r="A15" s="87"/>
      <c r="B15" s="15" t="s">
        <v>21</v>
      </c>
      <c r="C15" s="65"/>
      <c r="D15" s="66">
        <v>433</v>
      </c>
      <c r="E15" s="66">
        <v>679</v>
      </c>
      <c r="F15" s="66"/>
      <c r="G15" s="66"/>
      <c r="H15" s="66"/>
      <c r="I15" s="18">
        <f t="shared" si="0"/>
        <v>1112</v>
      </c>
      <c r="J15" s="67"/>
      <c r="K15" s="66"/>
      <c r="L15" s="66"/>
      <c r="M15" s="66">
        <v>6</v>
      </c>
      <c r="N15" s="20">
        <f t="shared" si="1"/>
        <v>6</v>
      </c>
      <c r="O15" s="21">
        <f t="shared" si="2"/>
        <v>1118</v>
      </c>
      <c r="P15" s="131"/>
      <c r="Q15" s="132"/>
      <c r="R15" s="132"/>
      <c r="S15" s="133"/>
    </row>
    <row r="16" spans="1:19" ht="11.25" customHeight="1" x14ac:dyDescent="0.55000000000000004">
      <c r="A16" s="87"/>
      <c r="B16" s="23" t="s">
        <v>23</v>
      </c>
      <c r="C16" s="74"/>
      <c r="D16" s="75">
        <v>39.5</v>
      </c>
      <c r="E16" s="75">
        <v>64.2</v>
      </c>
      <c r="F16" s="75"/>
      <c r="G16" s="75"/>
      <c r="H16" s="75"/>
      <c r="I16" s="30">
        <f t="shared" si="0"/>
        <v>103.7</v>
      </c>
      <c r="J16" s="76"/>
      <c r="K16" s="75"/>
      <c r="L16" s="75"/>
      <c r="M16" s="75">
        <v>0.4</v>
      </c>
      <c r="N16" s="31">
        <f t="shared" si="1"/>
        <v>0.4</v>
      </c>
      <c r="O16" s="32">
        <f t="shared" si="2"/>
        <v>104.10000000000001</v>
      </c>
      <c r="P16" s="131"/>
      <c r="Q16" s="132"/>
      <c r="R16" s="132"/>
      <c r="S16" s="133"/>
    </row>
    <row r="17" spans="1:19" ht="11.25" customHeight="1" x14ac:dyDescent="0.55000000000000004">
      <c r="A17" s="87">
        <v>5</v>
      </c>
      <c r="B17" s="15" t="s">
        <v>19</v>
      </c>
      <c r="C17" s="71"/>
      <c r="D17" s="72">
        <v>11.15</v>
      </c>
      <c r="E17" s="72"/>
      <c r="F17" s="72"/>
      <c r="G17" s="72"/>
      <c r="H17" s="72"/>
      <c r="I17" s="27">
        <f t="shared" si="0"/>
        <v>11.15</v>
      </c>
      <c r="J17" s="73"/>
      <c r="K17" s="72"/>
      <c r="L17" s="72"/>
      <c r="M17" s="72">
        <v>0.78</v>
      </c>
      <c r="N17" s="28">
        <f t="shared" si="1"/>
        <v>0.78</v>
      </c>
      <c r="O17" s="29">
        <f t="shared" si="2"/>
        <v>11.93</v>
      </c>
      <c r="P17" s="131"/>
      <c r="Q17" s="132"/>
      <c r="R17" s="132"/>
      <c r="S17" s="133"/>
    </row>
    <row r="18" spans="1:19" ht="11.25" customHeight="1" x14ac:dyDescent="0.55000000000000004">
      <c r="A18" s="87"/>
      <c r="B18" s="15" t="s">
        <v>21</v>
      </c>
      <c r="C18" s="65"/>
      <c r="D18" s="66">
        <v>961</v>
      </c>
      <c r="E18" s="66"/>
      <c r="F18" s="66"/>
      <c r="G18" s="66"/>
      <c r="H18" s="66"/>
      <c r="I18" s="18">
        <f t="shared" si="0"/>
        <v>961</v>
      </c>
      <c r="J18" s="67"/>
      <c r="K18" s="66"/>
      <c r="L18" s="66"/>
      <c r="M18" s="66">
        <v>34</v>
      </c>
      <c r="N18" s="20">
        <f t="shared" si="1"/>
        <v>34</v>
      </c>
      <c r="O18" s="21">
        <f t="shared" si="2"/>
        <v>995</v>
      </c>
      <c r="P18" s="131"/>
      <c r="Q18" s="132"/>
      <c r="R18" s="132"/>
      <c r="S18" s="133"/>
    </row>
    <row r="19" spans="1:19" ht="11.25" customHeight="1" x14ac:dyDescent="0.55000000000000004">
      <c r="A19" s="87"/>
      <c r="B19" s="23" t="s">
        <v>23</v>
      </c>
      <c r="C19" s="74"/>
      <c r="D19" s="75">
        <v>59.1</v>
      </c>
      <c r="E19" s="75"/>
      <c r="F19" s="75"/>
      <c r="G19" s="75"/>
      <c r="H19" s="75"/>
      <c r="I19" s="30">
        <f t="shared" si="0"/>
        <v>59.1</v>
      </c>
      <c r="J19" s="76"/>
      <c r="K19" s="75"/>
      <c r="L19" s="75"/>
      <c r="M19" s="75">
        <v>1.6</v>
      </c>
      <c r="N19" s="31">
        <f t="shared" si="1"/>
        <v>1.6</v>
      </c>
      <c r="O19" s="32">
        <f t="shared" si="2"/>
        <v>60.7</v>
      </c>
      <c r="P19" s="131"/>
      <c r="Q19" s="132"/>
      <c r="R19" s="132"/>
      <c r="S19" s="133"/>
    </row>
    <row r="20" spans="1:19" ht="11.25" customHeight="1" x14ac:dyDescent="0.55000000000000004">
      <c r="A20" s="87">
        <v>6</v>
      </c>
      <c r="B20" s="15" t="s">
        <v>19</v>
      </c>
      <c r="C20" s="71"/>
      <c r="D20" s="72">
        <v>44.42</v>
      </c>
      <c r="E20" s="72"/>
      <c r="F20" s="72"/>
      <c r="G20" s="72"/>
      <c r="H20" s="72"/>
      <c r="I20" s="27">
        <f t="shared" si="0"/>
        <v>44.42</v>
      </c>
      <c r="J20" s="73"/>
      <c r="K20" s="72"/>
      <c r="L20" s="72"/>
      <c r="M20" s="72">
        <v>5.9</v>
      </c>
      <c r="N20" s="28">
        <f t="shared" si="1"/>
        <v>5.9</v>
      </c>
      <c r="O20" s="29">
        <f t="shared" si="2"/>
        <v>50.32</v>
      </c>
      <c r="P20" s="131"/>
      <c r="Q20" s="132"/>
      <c r="R20" s="132"/>
      <c r="S20" s="133"/>
    </row>
    <row r="21" spans="1:19" ht="11.25" customHeight="1" x14ac:dyDescent="0.55000000000000004">
      <c r="A21" s="87"/>
      <c r="B21" s="15" t="s">
        <v>21</v>
      </c>
      <c r="C21" s="65"/>
      <c r="D21" s="66">
        <v>6285</v>
      </c>
      <c r="E21" s="66"/>
      <c r="F21" s="66"/>
      <c r="G21" s="66"/>
      <c r="H21" s="66"/>
      <c r="I21" s="18">
        <f t="shared" si="0"/>
        <v>6285</v>
      </c>
      <c r="J21" s="67"/>
      <c r="K21" s="66"/>
      <c r="L21" s="66"/>
      <c r="M21" s="66">
        <v>277</v>
      </c>
      <c r="N21" s="20">
        <f t="shared" si="1"/>
        <v>277</v>
      </c>
      <c r="O21" s="21">
        <f t="shared" si="2"/>
        <v>6562</v>
      </c>
      <c r="P21" s="131"/>
      <c r="Q21" s="132"/>
      <c r="R21" s="132"/>
      <c r="S21" s="133"/>
    </row>
    <row r="22" spans="1:19" ht="11.25" customHeight="1" x14ac:dyDescent="0.55000000000000004">
      <c r="A22" s="87"/>
      <c r="B22" s="23" t="s">
        <v>23</v>
      </c>
      <c r="C22" s="74"/>
      <c r="D22" s="75">
        <v>264.5</v>
      </c>
      <c r="E22" s="75"/>
      <c r="F22" s="75"/>
      <c r="G22" s="75"/>
      <c r="H22" s="75"/>
      <c r="I22" s="30">
        <f t="shared" si="0"/>
        <v>264.5</v>
      </c>
      <c r="J22" s="76"/>
      <c r="K22" s="75"/>
      <c r="L22" s="75"/>
      <c r="M22" s="75">
        <v>10.5</v>
      </c>
      <c r="N22" s="31">
        <f t="shared" si="1"/>
        <v>10.5</v>
      </c>
      <c r="O22" s="32">
        <f t="shared" si="2"/>
        <v>275</v>
      </c>
      <c r="P22" s="131"/>
      <c r="Q22" s="132"/>
      <c r="R22" s="132"/>
      <c r="S22" s="133"/>
    </row>
    <row r="23" spans="1:19" ht="11.25" customHeight="1" x14ac:dyDescent="0.55000000000000004">
      <c r="A23" s="87">
        <v>7</v>
      </c>
      <c r="B23" s="15" t="s">
        <v>19</v>
      </c>
      <c r="C23" s="71">
        <v>0.25</v>
      </c>
      <c r="D23" s="72">
        <v>20.96</v>
      </c>
      <c r="E23" s="72"/>
      <c r="F23" s="72"/>
      <c r="G23" s="72">
        <v>4.8</v>
      </c>
      <c r="H23" s="72"/>
      <c r="I23" s="27">
        <f t="shared" si="0"/>
        <v>26.01</v>
      </c>
      <c r="J23" s="73"/>
      <c r="K23" s="72"/>
      <c r="L23" s="72">
        <v>9.1300000000000008</v>
      </c>
      <c r="M23" s="72">
        <v>14.77</v>
      </c>
      <c r="N23" s="28">
        <f t="shared" si="1"/>
        <v>23.9</v>
      </c>
      <c r="O23" s="29">
        <f t="shared" si="2"/>
        <v>49.91</v>
      </c>
      <c r="P23" s="131"/>
      <c r="Q23" s="132"/>
      <c r="R23" s="132"/>
      <c r="S23" s="133"/>
    </row>
    <row r="24" spans="1:19" ht="11.25" customHeight="1" x14ac:dyDescent="0.55000000000000004">
      <c r="A24" s="87"/>
      <c r="B24" s="15" t="s">
        <v>21</v>
      </c>
      <c r="C24" s="65">
        <v>55</v>
      </c>
      <c r="D24" s="66">
        <v>3048</v>
      </c>
      <c r="E24" s="66"/>
      <c r="F24" s="66"/>
      <c r="G24" s="66">
        <v>848</v>
      </c>
      <c r="H24" s="66"/>
      <c r="I24" s="18">
        <f t="shared" si="0"/>
        <v>3951</v>
      </c>
      <c r="J24" s="67"/>
      <c r="K24" s="66"/>
      <c r="L24" s="66">
        <v>590</v>
      </c>
      <c r="M24" s="66">
        <v>887</v>
      </c>
      <c r="N24" s="20">
        <f t="shared" si="1"/>
        <v>1477</v>
      </c>
      <c r="O24" s="21">
        <f t="shared" si="2"/>
        <v>5428</v>
      </c>
      <c r="P24" s="131"/>
      <c r="Q24" s="132"/>
      <c r="R24" s="132"/>
      <c r="S24" s="133"/>
    </row>
    <row r="25" spans="1:19" ht="11.25" customHeight="1" x14ac:dyDescent="0.55000000000000004">
      <c r="A25" s="87"/>
      <c r="B25" s="23" t="s">
        <v>23</v>
      </c>
      <c r="C25" s="74">
        <v>1.4</v>
      </c>
      <c r="D25" s="75">
        <v>105.6</v>
      </c>
      <c r="E25" s="75"/>
      <c r="F25" s="75"/>
      <c r="G25" s="75">
        <v>23.7</v>
      </c>
      <c r="H25" s="75"/>
      <c r="I25" s="30">
        <f t="shared" si="0"/>
        <v>130.69999999999999</v>
      </c>
      <c r="J25" s="76"/>
      <c r="K25" s="75"/>
      <c r="L25" s="75">
        <v>19</v>
      </c>
      <c r="M25" s="75">
        <v>28.6</v>
      </c>
      <c r="N25" s="31">
        <f t="shared" si="1"/>
        <v>47.6</v>
      </c>
      <c r="O25" s="32">
        <f t="shared" si="2"/>
        <v>178.29999999999998</v>
      </c>
      <c r="P25" s="131"/>
      <c r="Q25" s="132"/>
      <c r="R25" s="132"/>
      <c r="S25" s="133"/>
    </row>
    <row r="26" spans="1:19" ht="11.25" customHeight="1" x14ac:dyDescent="0.55000000000000004">
      <c r="A26" s="87">
        <v>8</v>
      </c>
      <c r="B26" s="15" t="s">
        <v>19</v>
      </c>
      <c r="C26" s="71">
        <v>1.27</v>
      </c>
      <c r="D26" s="72">
        <v>140.93</v>
      </c>
      <c r="E26" s="72"/>
      <c r="F26" s="72">
        <v>0.22</v>
      </c>
      <c r="G26" s="72">
        <v>59.14</v>
      </c>
      <c r="H26" s="72">
        <v>1.44</v>
      </c>
      <c r="I26" s="27">
        <f t="shared" si="0"/>
        <v>203</v>
      </c>
      <c r="J26" s="73"/>
      <c r="K26" s="72"/>
      <c r="L26" s="72">
        <v>1.5</v>
      </c>
      <c r="M26" s="72">
        <v>46.15</v>
      </c>
      <c r="N26" s="28">
        <f t="shared" si="1"/>
        <v>47.65</v>
      </c>
      <c r="O26" s="29">
        <f t="shared" si="2"/>
        <v>250.65</v>
      </c>
      <c r="P26" s="131"/>
      <c r="Q26" s="132"/>
      <c r="R26" s="132"/>
      <c r="S26" s="133"/>
    </row>
    <row r="27" spans="1:19" ht="11.25" customHeight="1" x14ac:dyDescent="0.55000000000000004">
      <c r="A27" s="87"/>
      <c r="B27" s="15" t="s">
        <v>21</v>
      </c>
      <c r="C27" s="65">
        <v>319</v>
      </c>
      <c r="D27" s="66">
        <v>25461</v>
      </c>
      <c r="E27" s="66"/>
      <c r="F27" s="66">
        <v>42</v>
      </c>
      <c r="G27" s="66">
        <v>11797</v>
      </c>
      <c r="H27" s="66">
        <v>79</v>
      </c>
      <c r="I27" s="18">
        <f t="shared" si="0"/>
        <v>37698</v>
      </c>
      <c r="J27" s="67"/>
      <c r="K27" s="66"/>
      <c r="L27" s="66">
        <v>102</v>
      </c>
      <c r="M27" s="66">
        <v>3210</v>
      </c>
      <c r="N27" s="20">
        <f t="shared" si="1"/>
        <v>3312</v>
      </c>
      <c r="O27" s="21">
        <f t="shared" si="2"/>
        <v>41010</v>
      </c>
      <c r="P27" s="131"/>
      <c r="Q27" s="132"/>
      <c r="R27" s="132"/>
      <c r="S27" s="133"/>
    </row>
    <row r="28" spans="1:19" ht="11.25" customHeight="1" x14ac:dyDescent="0.55000000000000004">
      <c r="A28" s="87"/>
      <c r="B28" s="23" t="s">
        <v>23</v>
      </c>
      <c r="C28" s="74">
        <v>7.3</v>
      </c>
      <c r="D28" s="75">
        <v>675.6</v>
      </c>
      <c r="E28" s="75"/>
      <c r="F28" s="75">
        <v>0.9</v>
      </c>
      <c r="G28" s="75">
        <v>275.8</v>
      </c>
      <c r="H28" s="75">
        <v>2.9</v>
      </c>
      <c r="I28" s="30">
        <f t="shared" si="0"/>
        <v>962.49999999999989</v>
      </c>
      <c r="J28" s="76"/>
      <c r="K28" s="75"/>
      <c r="L28" s="75">
        <v>3</v>
      </c>
      <c r="M28" s="75">
        <v>92.1</v>
      </c>
      <c r="N28" s="31">
        <f t="shared" si="1"/>
        <v>95.1</v>
      </c>
      <c r="O28" s="32">
        <f t="shared" si="2"/>
        <v>1057.5999999999999</v>
      </c>
      <c r="P28" s="131"/>
      <c r="Q28" s="132"/>
      <c r="R28" s="132"/>
      <c r="S28" s="133"/>
    </row>
    <row r="29" spans="1:19" ht="11.25" customHeight="1" x14ac:dyDescent="0.55000000000000004">
      <c r="A29" s="87">
        <v>9</v>
      </c>
      <c r="B29" s="15" t="s">
        <v>19</v>
      </c>
      <c r="C29" s="71">
        <v>8.3699999999999992</v>
      </c>
      <c r="D29" s="72">
        <v>301.19</v>
      </c>
      <c r="E29" s="72"/>
      <c r="F29" s="72">
        <v>2.57</v>
      </c>
      <c r="G29" s="72">
        <v>124.53</v>
      </c>
      <c r="H29" s="72"/>
      <c r="I29" s="27">
        <f t="shared" si="0"/>
        <v>436.65999999999997</v>
      </c>
      <c r="J29" s="73"/>
      <c r="K29" s="72"/>
      <c r="L29" s="72"/>
      <c r="M29" s="72">
        <v>64.52</v>
      </c>
      <c r="N29" s="28">
        <f t="shared" si="1"/>
        <v>64.52</v>
      </c>
      <c r="O29" s="29">
        <f t="shared" si="2"/>
        <v>501.17999999999995</v>
      </c>
      <c r="P29" s="131"/>
      <c r="Q29" s="132"/>
      <c r="R29" s="132"/>
      <c r="S29" s="133"/>
    </row>
    <row r="30" spans="1:19" ht="11.25" customHeight="1" x14ac:dyDescent="0.55000000000000004">
      <c r="A30" s="87"/>
      <c r="B30" s="15" t="s">
        <v>21</v>
      </c>
      <c r="C30" s="65">
        <v>2386</v>
      </c>
      <c r="D30" s="66">
        <v>62461</v>
      </c>
      <c r="E30" s="66"/>
      <c r="F30" s="66">
        <v>517</v>
      </c>
      <c r="G30" s="66">
        <v>26704</v>
      </c>
      <c r="H30" s="66"/>
      <c r="I30" s="18">
        <f t="shared" si="0"/>
        <v>92068</v>
      </c>
      <c r="J30" s="67"/>
      <c r="K30" s="66"/>
      <c r="L30" s="66"/>
      <c r="M30" s="66">
        <v>4449</v>
      </c>
      <c r="N30" s="20">
        <f t="shared" si="1"/>
        <v>4449</v>
      </c>
      <c r="O30" s="21">
        <f t="shared" si="2"/>
        <v>96517</v>
      </c>
      <c r="P30" s="131"/>
      <c r="Q30" s="132"/>
      <c r="R30" s="132"/>
      <c r="S30" s="133"/>
    </row>
    <row r="31" spans="1:19" ht="11.25" customHeight="1" x14ac:dyDescent="0.55000000000000004">
      <c r="A31" s="87"/>
      <c r="B31" s="23" t="s">
        <v>23</v>
      </c>
      <c r="C31" s="74">
        <v>40.6</v>
      </c>
      <c r="D31" s="75">
        <v>1373.7</v>
      </c>
      <c r="E31" s="75"/>
      <c r="F31" s="75">
        <v>7.8</v>
      </c>
      <c r="G31" s="75">
        <v>543.70000000000005</v>
      </c>
      <c r="H31" s="75"/>
      <c r="I31" s="30">
        <f t="shared" si="0"/>
        <v>1965.8</v>
      </c>
      <c r="J31" s="76"/>
      <c r="K31" s="75"/>
      <c r="L31" s="75"/>
      <c r="M31" s="75">
        <v>115.2</v>
      </c>
      <c r="N31" s="31">
        <f t="shared" si="1"/>
        <v>115.2</v>
      </c>
      <c r="O31" s="32">
        <f t="shared" si="2"/>
        <v>2081</v>
      </c>
      <c r="P31" s="131"/>
      <c r="Q31" s="132"/>
      <c r="R31" s="132"/>
      <c r="S31" s="133"/>
    </row>
    <row r="32" spans="1:19" ht="11.25" customHeight="1" x14ac:dyDescent="0.55000000000000004">
      <c r="A32" s="87">
        <v>10</v>
      </c>
      <c r="B32" s="15" t="s">
        <v>19</v>
      </c>
      <c r="C32" s="71">
        <v>15.78</v>
      </c>
      <c r="D32" s="72">
        <v>350.32</v>
      </c>
      <c r="E32" s="72"/>
      <c r="F32" s="72">
        <v>20.56</v>
      </c>
      <c r="G32" s="72">
        <v>452.25</v>
      </c>
      <c r="H32" s="72">
        <v>2.8</v>
      </c>
      <c r="I32" s="27">
        <f t="shared" si="0"/>
        <v>841.70999999999992</v>
      </c>
      <c r="J32" s="73"/>
      <c r="K32" s="72"/>
      <c r="L32" s="72"/>
      <c r="M32" s="72">
        <v>105.55</v>
      </c>
      <c r="N32" s="28">
        <f t="shared" si="1"/>
        <v>105.55</v>
      </c>
      <c r="O32" s="29">
        <f t="shared" si="2"/>
        <v>947.25999999999988</v>
      </c>
      <c r="P32" s="131"/>
      <c r="Q32" s="132"/>
      <c r="R32" s="132"/>
      <c r="S32" s="133"/>
    </row>
    <row r="33" spans="1:19" ht="11.25" customHeight="1" x14ac:dyDescent="0.55000000000000004">
      <c r="A33" s="87"/>
      <c r="B33" s="15" t="s">
        <v>21</v>
      </c>
      <c r="C33" s="65">
        <v>4720</v>
      </c>
      <c r="D33" s="66">
        <v>79799</v>
      </c>
      <c r="E33" s="66"/>
      <c r="F33" s="66">
        <v>4309</v>
      </c>
      <c r="G33" s="66">
        <v>112385</v>
      </c>
      <c r="H33" s="66">
        <v>366</v>
      </c>
      <c r="I33" s="18">
        <f t="shared" si="0"/>
        <v>201579</v>
      </c>
      <c r="J33" s="67"/>
      <c r="K33" s="66"/>
      <c r="L33" s="66"/>
      <c r="M33" s="66">
        <v>9292</v>
      </c>
      <c r="N33" s="20">
        <f t="shared" si="1"/>
        <v>9292</v>
      </c>
      <c r="O33" s="21">
        <f t="shared" si="2"/>
        <v>210871</v>
      </c>
      <c r="P33" s="131"/>
      <c r="Q33" s="132"/>
      <c r="R33" s="132"/>
      <c r="S33" s="133"/>
    </row>
    <row r="34" spans="1:19" ht="11.25" customHeight="1" x14ac:dyDescent="0.55000000000000004">
      <c r="A34" s="87"/>
      <c r="B34" s="23" t="s">
        <v>23</v>
      </c>
      <c r="C34" s="74">
        <v>66.3</v>
      </c>
      <c r="D34" s="75">
        <v>1438.6</v>
      </c>
      <c r="E34" s="75"/>
      <c r="F34" s="75">
        <v>51.6</v>
      </c>
      <c r="G34" s="75">
        <v>1685.8</v>
      </c>
      <c r="H34" s="75">
        <v>9.9</v>
      </c>
      <c r="I34" s="30">
        <f t="shared" si="0"/>
        <v>3252.2</v>
      </c>
      <c r="J34" s="76"/>
      <c r="K34" s="75"/>
      <c r="L34" s="75"/>
      <c r="M34" s="75">
        <v>220.6</v>
      </c>
      <c r="N34" s="31">
        <f t="shared" si="1"/>
        <v>220.6</v>
      </c>
      <c r="O34" s="32">
        <f t="shared" si="2"/>
        <v>3472.7999999999997</v>
      </c>
      <c r="P34" s="131"/>
      <c r="Q34" s="132"/>
      <c r="R34" s="132"/>
      <c r="S34" s="133"/>
    </row>
    <row r="35" spans="1:19" ht="11.25" customHeight="1" x14ac:dyDescent="0.55000000000000004">
      <c r="A35" s="87">
        <v>11</v>
      </c>
      <c r="B35" s="15" t="s">
        <v>19</v>
      </c>
      <c r="C35" s="71">
        <v>57.06</v>
      </c>
      <c r="D35" s="72">
        <v>287.13</v>
      </c>
      <c r="E35" s="72"/>
      <c r="F35" s="72">
        <v>158.04</v>
      </c>
      <c r="G35" s="72">
        <v>890.06</v>
      </c>
      <c r="H35" s="72"/>
      <c r="I35" s="27">
        <f t="shared" si="0"/>
        <v>1392.29</v>
      </c>
      <c r="J35" s="73"/>
      <c r="K35" s="72"/>
      <c r="L35" s="72">
        <v>0.36</v>
      </c>
      <c r="M35" s="72">
        <v>223.47</v>
      </c>
      <c r="N35" s="28">
        <f t="shared" si="1"/>
        <v>223.83</v>
      </c>
      <c r="O35" s="29">
        <f t="shared" si="2"/>
        <v>1616.12</v>
      </c>
      <c r="P35" s="131"/>
      <c r="Q35" s="132"/>
      <c r="R35" s="132"/>
      <c r="S35" s="133"/>
    </row>
    <row r="36" spans="1:19" ht="11.25" customHeight="1" x14ac:dyDescent="0.55000000000000004">
      <c r="A36" s="87"/>
      <c r="B36" s="15" t="s">
        <v>21</v>
      </c>
      <c r="C36" s="65">
        <v>18554</v>
      </c>
      <c r="D36" s="66">
        <v>70900</v>
      </c>
      <c r="E36" s="66"/>
      <c r="F36" s="66">
        <v>34518</v>
      </c>
      <c r="G36" s="66">
        <v>230346</v>
      </c>
      <c r="H36" s="66"/>
      <c r="I36" s="18">
        <f t="shared" si="0"/>
        <v>354318</v>
      </c>
      <c r="J36" s="67"/>
      <c r="K36" s="66"/>
      <c r="L36" s="66">
        <v>36</v>
      </c>
      <c r="M36" s="66">
        <v>21924</v>
      </c>
      <c r="N36" s="20">
        <f t="shared" si="1"/>
        <v>21960</v>
      </c>
      <c r="O36" s="21">
        <f t="shared" si="2"/>
        <v>376278</v>
      </c>
      <c r="P36" s="131"/>
      <c r="Q36" s="132"/>
      <c r="R36" s="132"/>
      <c r="S36" s="133"/>
    </row>
    <row r="37" spans="1:19" ht="11.25" customHeight="1" x14ac:dyDescent="0.55000000000000004">
      <c r="A37" s="87"/>
      <c r="B37" s="23" t="s">
        <v>23</v>
      </c>
      <c r="C37" s="74">
        <v>257.89999999999998</v>
      </c>
      <c r="D37" s="75">
        <v>1138.3</v>
      </c>
      <c r="E37" s="75"/>
      <c r="F37" s="75">
        <v>384.6</v>
      </c>
      <c r="G37" s="75">
        <v>3224.3</v>
      </c>
      <c r="H37" s="75"/>
      <c r="I37" s="30">
        <f t="shared" ref="I37:I50" si="3">SUM(C37:H37)</f>
        <v>5005.1000000000004</v>
      </c>
      <c r="J37" s="76"/>
      <c r="K37" s="75"/>
      <c r="L37" s="75">
        <v>0.7</v>
      </c>
      <c r="M37" s="75">
        <v>432.8</v>
      </c>
      <c r="N37" s="31">
        <f t="shared" si="1"/>
        <v>433.5</v>
      </c>
      <c r="O37" s="32">
        <f t="shared" si="2"/>
        <v>5438.6</v>
      </c>
      <c r="P37" s="131"/>
      <c r="Q37" s="132"/>
      <c r="R37" s="132"/>
      <c r="S37" s="133"/>
    </row>
    <row r="38" spans="1:19" ht="11.25" customHeight="1" x14ac:dyDescent="0.55000000000000004">
      <c r="A38" s="87">
        <v>12</v>
      </c>
      <c r="B38" s="15" t="s">
        <v>19</v>
      </c>
      <c r="C38" s="71">
        <v>125.94</v>
      </c>
      <c r="D38" s="72">
        <v>48.8</v>
      </c>
      <c r="E38" s="72"/>
      <c r="F38" s="72">
        <v>271.85000000000002</v>
      </c>
      <c r="G38" s="72">
        <v>1179.7</v>
      </c>
      <c r="H38" s="72">
        <v>9.86</v>
      </c>
      <c r="I38" s="27">
        <f t="shared" si="3"/>
        <v>1636.1499999999999</v>
      </c>
      <c r="J38" s="73"/>
      <c r="K38" s="72"/>
      <c r="L38" s="72">
        <v>1.96</v>
      </c>
      <c r="M38" s="72">
        <v>347.29</v>
      </c>
      <c r="N38" s="28">
        <f t="shared" si="1"/>
        <v>349.25</v>
      </c>
      <c r="O38" s="29">
        <f t="shared" si="2"/>
        <v>1985.3999999999999</v>
      </c>
      <c r="P38" s="131"/>
      <c r="Q38" s="132"/>
      <c r="R38" s="132"/>
      <c r="S38" s="133"/>
    </row>
    <row r="39" spans="1:19" ht="11.25" customHeight="1" x14ac:dyDescent="0.55000000000000004">
      <c r="A39" s="87"/>
      <c r="B39" s="15" t="s">
        <v>21</v>
      </c>
      <c r="C39" s="65">
        <v>42438</v>
      </c>
      <c r="D39" s="66">
        <v>12775</v>
      </c>
      <c r="E39" s="66"/>
      <c r="F39" s="66">
        <v>62881</v>
      </c>
      <c r="G39" s="66">
        <v>329693</v>
      </c>
      <c r="H39" s="66">
        <v>1447</v>
      </c>
      <c r="I39" s="18">
        <f t="shared" si="3"/>
        <v>449234</v>
      </c>
      <c r="J39" s="67"/>
      <c r="K39" s="66"/>
      <c r="L39" s="66">
        <v>208</v>
      </c>
      <c r="M39" s="66">
        <v>33619</v>
      </c>
      <c r="N39" s="20">
        <f t="shared" si="1"/>
        <v>33827</v>
      </c>
      <c r="O39" s="21">
        <f t="shared" si="2"/>
        <v>483061</v>
      </c>
      <c r="P39" s="131"/>
      <c r="Q39" s="132"/>
      <c r="R39" s="132"/>
      <c r="S39" s="133"/>
    </row>
    <row r="40" spans="1:19" ht="11.25" customHeight="1" x14ac:dyDescent="0.55000000000000004">
      <c r="A40" s="87"/>
      <c r="B40" s="23" t="s">
        <v>23</v>
      </c>
      <c r="C40" s="74">
        <v>549.4</v>
      </c>
      <c r="D40" s="75">
        <v>166.7</v>
      </c>
      <c r="E40" s="75"/>
      <c r="F40" s="75">
        <v>695.3</v>
      </c>
      <c r="G40" s="75">
        <v>4268.8999999999996</v>
      </c>
      <c r="H40" s="75">
        <v>27.5</v>
      </c>
      <c r="I40" s="30">
        <f t="shared" si="3"/>
        <v>5707.7999999999993</v>
      </c>
      <c r="J40" s="76"/>
      <c r="K40" s="75"/>
      <c r="L40" s="75">
        <v>4.2</v>
      </c>
      <c r="M40" s="75">
        <v>631.79999999999995</v>
      </c>
      <c r="N40" s="31">
        <f t="shared" si="1"/>
        <v>636</v>
      </c>
      <c r="O40" s="32">
        <f t="shared" si="2"/>
        <v>6343.7999999999993</v>
      </c>
      <c r="P40" s="131"/>
      <c r="Q40" s="132"/>
      <c r="R40" s="132"/>
      <c r="S40" s="133"/>
    </row>
    <row r="41" spans="1:19" ht="11.25" customHeight="1" x14ac:dyDescent="0.55000000000000004">
      <c r="A41" s="87">
        <v>13</v>
      </c>
      <c r="B41" s="15" t="s">
        <v>19</v>
      </c>
      <c r="C41" s="71">
        <v>138.97999999999999</v>
      </c>
      <c r="D41" s="72">
        <v>20.14</v>
      </c>
      <c r="E41" s="72">
        <v>0.12</v>
      </c>
      <c r="F41" s="72">
        <v>244.32</v>
      </c>
      <c r="G41" s="72">
        <v>928.81</v>
      </c>
      <c r="H41" s="72">
        <v>122.9</v>
      </c>
      <c r="I41" s="27">
        <f t="shared" si="3"/>
        <v>1455.27</v>
      </c>
      <c r="J41" s="73"/>
      <c r="K41" s="72"/>
      <c r="L41" s="72">
        <v>0.35</v>
      </c>
      <c r="M41" s="72">
        <v>449.49</v>
      </c>
      <c r="N41" s="28">
        <f t="shared" si="1"/>
        <v>449.84000000000003</v>
      </c>
      <c r="O41" s="29">
        <f t="shared" si="2"/>
        <v>1905.1100000000001</v>
      </c>
      <c r="P41" s="131"/>
      <c r="Q41" s="132"/>
      <c r="R41" s="132"/>
      <c r="S41" s="133"/>
    </row>
    <row r="42" spans="1:19" ht="11.25" customHeight="1" x14ac:dyDescent="0.55000000000000004">
      <c r="A42" s="87"/>
      <c r="B42" s="15" t="s">
        <v>21</v>
      </c>
      <c r="C42" s="65">
        <v>49309</v>
      </c>
      <c r="D42" s="66">
        <v>5423</v>
      </c>
      <c r="E42" s="66">
        <v>33</v>
      </c>
      <c r="F42" s="66">
        <v>58079</v>
      </c>
      <c r="G42" s="66">
        <v>258024</v>
      </c>
      <c r="H42" s="66">
        <v>16477</v>
      </c>
      <c r="I42" s="18">
        <f t="shared" si="3"/>
        <v>387345</v>
      </c>
      <c r="J42" s="67"/>
      <c r="K42" s="66"/>
      <c r="L42" s="66">
        <v>34</v>
      </c>
      <c r="M42" s="66">
        <v>48085</v>
      </c>
      <c r="N42" s="20">
        <f t="shared" si="1"/>
        <v>48119</v>
      </c>
      <c r="O42" s="21">
        <f t="shared" si="2"/>
        <v>435464</v>
      </c>
      <c r="P42" s="131"/>
      <c r="Q42" s="132"/>
      <c r="R42" s="132"/>
      <c r="S42" s="133"/>
    </row>
    <row r="43" spans="1:19" ht="11.25" customHeight="1" x14ac:dyDescent="0.55000000000000004">
      <c r="A43" s="87"/>
      <c r="B43" s="23" t="s">
        <v>23</v>
      </c>
      <c r="C43" s="74">
        <v>589.70000000000005</v>
      </c>
      <c r="D43" s="75">
        <v>70.599999999999994</v>
      </c>
      <c r="E43" s="75">
        <v>0.4</v>
      </c>
      <c r="F43" s="75">
        <v>609.1</v>
      </c>
      <c r="G43" s="75">
        <v>3247</v>
      </c>
      <c r="H43" s="75">
        <v>305.8</v>
      </c>
      <c r="I43" s="30">
        <f t="shared" si="3"/>
        <v>4822.6000000000004</v>
      </c>
      <c r="J43" s="76"/>
      <c r="K43" s="75"/>
      <c r="L43" s="75">
        <v>0.5</v>
      </c>
      <c r="M43" s="75">
        <v>762.6</v>
      </c>
      <c r="N43" s="31">
        <f t="shared" si="1"/>
        <v>763.1</v>
      </c>
      <c r="O43" s="32">
        <f t="shared" si="2"/>
        <v>5585.7000000000007</v>
      </c>
      <c r="P43" s="131"/>
      <c r="Q43" s="132"/>
      <c r="R43" s="132"/>
      <c r="S43" s="133"/>
    </row>
    <row r="44" spans="1:19" ht="11.25" customHeight="1" x14ac:dyDescent="0.55000000000000004">
      <c r="A44" s="87">
        <v>14</v>
      </c>
      <c r="B44" s="15" t="s">
        <v>19</v>
      </c>
      <c r="C44" s="71">
        <v>147.5</v>
      </c>
      <c r="D44" s="72">
        <v>14.62</v>
      </c>
      <c r="E44" s="72">
        <v>0.47</v>
      </c>
      <c r="F44" s="72">
        <v>75.63</v>
      </c>
      <c r="G44" s="72">
        <v>882.88</v>
      </c>
      <c r="H44" s="72">
        <v>70.180000000000007</v>
      </c>
      <c r="I44" s="27">
        <f t="shared" si="3"/>
        <v>1191.28</v>
      </c>
      <c r="J44" s="73"/>
      <c r="K44" s="72"/>
      <c r="L44" s="72">
        <v>3.62</v>
      </c>
      <c r="M44" s="72">
        <v>436.94</v>
      </c>
      <c r="N44" s="28">
        <f t="shared" si="1"/>
        <v>440.56</v>
      </c>
      <c r="O44" s="29">
        <f t="shared" si="2"/>
        <v>1631.84</v>
      </c>
      <c r="P44" s="131"/>
      <c r="Q44" s="132"/>
      <c r="R44" s="132"/>
      <c r="S44" s="133"/>
    </row>
    <row r="45" spans="1:19" ht="11.25" customHeight="1" x14ac:dyDescent="0.55000000000000004">
      <c r="A45" s="87"/>
      <c r="B45" s="15" t="s">
        <v>21</v>
      </c>
      <c r="C45" s="65">
        <v>55131</v>
      </c>
      <c r="D45" s="66">
        <v>4199</v>
      </c>
      <c r="E45" s="66">
        <v>136</v>
      </c>
      <c r="F45" s="66">
        <v>18735</v>
      </c>
      <c r="G45" s="66">
        <v>233167</v>
      </c>
      <c r="H45" s="66">
        <v>9785</v>
      </c>
      <c r="I45" s="18">
        <f t="shared" si="3"/>
        <v>321153</v>
      </c>
      <c r="J45" s="67"/>
      <c r="K45" s="66"/>
      <c r="L45" s="66">
        <v>443</v>
      </c>
      <c r="M45" s="66">
        <v>50843</v>
      </c>
      <c r="N45" s="20">
        <f t="shared" si="1"/>
        <v>51286</v>
      </c>
      <c r="O45" s="21">
        <f t="shared" si="2"/>
        <v>372439</v>
      </c>
      <c r="P45" s="134"/>
      <c r="Q45" s="135"/>
      <c r="R45" s="135"/>
      <c r="S45" s="136"/>
    </row>
    <row r="46" spans="1:19" ht="11.25" customHeight="1" x14ac:dyDescent="0.55000000000000004">
      <c r="A46" s="87"/>
      <c r="B46" s="23" t="s">
        <v>23</v>
      </c>
      <c r="C46" s="74">
        <v>542.29999999999995</v>
      </c>
      <c r="D46" s="75">
        <v>49.9</v>
      </c>
      <c r="E46" s="75">
        <v>1.5</v>
      </c>
      <c r="F46" s="75">
        <v>145.80000000000001</v>
      </c>
      <c r="G46" s="75">
        <v>2430.6</v>
      </c>
      <c r="H46" s="75">
        <v>169.6</v>
      </c>
      <c r="I46" s="30">
        <f t="shared" si="3"/>
        <v>3339.7</v>
      </c>
      <c r="J46" s="76"/>
      <c r="K46" s="75"/>
      <c r="L46" s="75">
        <v>5.3</v>
      </c>
      <c r="M46" s="75">
        <v>632.1</v>
      </c>
      <c r="N46" s="31">
        <f t="shared" si="1"/>
        <v>637.4</v>
      </c>
      <c r="O46" s="32">
        <f t="shared" si="2"/>
        <v>3977.1</v>
      </c>
      <c r="P46" s="77">
        <v>1.1399999999999999</v>
      </c>
      <c r="Q46" s="118" t="s">
        <v>26</v>
      </c>
      <c r="R46" s="119"/>
      <c r="S46" s="120" t="s">
        <v>27</v>
      </c>
    </row>
    <row r="47" spans="1:19" ht="11.25" customHeight="1" x14ac:dyDescent="0.55000000000000004">
      <c r="A47" s="88" t="s">
        <v>28</v>
      </c>
      <c r="B47" s="15" t="s">
        <v>19</v>
      </c>
      <c r="C47" s="71">
        <v>159.72999999999999</v>
      </c>
      <c r="D47" s="72">
        <v>63.24</v>
      </c>
      <c r="E47" s="72">
        <v>2.5499999999999998</v>
      </c>
      <c r="F47" s="72">
        <v>138.13999999999999</v>
      </c>
      <c r="G47" s="72">
        <v>479.57</v>
      </c>
      <c r="H47" s="72">
        <v>683.66</v>
      </c>
      <c r="I47" s="27">
        <f t="shared" si="3"/>
        <v>1526.8899999999999</v>
      </c>
      <c r="J47" s="73"/>
      <c r="K47" s="72"/>
      <c r="L47" s="72">
        <v>45.72</v>
      </c>
      <c r="M47" s="72">
        <v>4187.76</v>
      </c>
      <c r="N47" s="28">
        <f t="shared" si="1"/>
        <v>4233.4800000000005</v>
      </c>
      <c r="O47" s="29">
        <f t="shared" si="2"/>
        <v>5760.3700000000008</v>
      </c>
      <c r="P47" s="78">
        <v>137.91</v>
      </c>
      <c r="Q47" s="123" t="s">
        <v>29</v>
      </c>
      <c r="R47" s="124"/>
      <c r="S47" s="121"/>
    </row>
    <row r="48" spans="1:19" ht="11.25" customHeight="1" x14ac:dyDescent="0.55000000000000004">
      <c r="A48" s="87"/>
      <c r="B48" s="15" t="s">
        <v>21</v>
      </c>
      <c r="C48" s="65">
        <v>63070</v>
      </c>
      <c r="D48" s="66">
        <v>18616</v>
      </c>
      <c r="E48" s="66">
        <v>805</v>
      </c>
      <c r="F48" s="66">
        <v>36970</v>
      </c>
      <c r="G48" s="66">
        <v>144108</v>
      </c>
      <c r="H48" s="66">
        <v>153889</v>
      </c>
      <c r="I48" s="18">
        <f t="shared" si="3"/>
        <v>417458</v>
      </c>
      <c r="J48" s="67"/>
      <c r="K48" s="66"/>
      <c r="L48" s="66">
        <v>5349</v>
      </c>
      <c r="M48" s="66">
        <v>495896</v>
      </c>
      <c r="N48" s="20">
        <f t="shared" si="1"/>
        <v>501245</v>
      </c>
      <c r="O48" s="21">
        <f t="shared" si="2"/>
        <v>918703</v>
      </c>
      <c r="P48" s="78">
        <v>102.27</v>
      </c>
      <c r="Q48" s="125" t="s">
        <v>30</v>
      </c>
      <c r="R48" s="126"/>
      <c r="S48" s="121"/>
    </row>
    <row r="49" spans="1:19" ht="11.25" customHeight="1" x14ac:dyDescent="0.55000000000000004">
      <c r="A49" s="87"/>
      <c r="B49" s="23" t="s">
        <v>23</v>
      </c>
      <c r="C49" s="74">
        <v>408.1</v>
      </c>
      <c r="D49" s="75">
        <v>72.099999999999994</v>
      </c>
      <c r="E49" s="75">
        <v>1.4</v>
      </c>
      <c r="F49" s="75">
        <v>131.1</v>
      </c>
      <c r="G49" s="75">
        <v>1125.4000000000001</v>
      </c>
      <c r="H49" s="75">
        <v>607.4</v>
      </c>
      <c r="I49" s="30">
        <f t="shared" si="3"/>
        <v>2345.5</v>
      </c>
      <c r="J49" s="76"/>
      <c r="K49" s="75"/>
      <c r="L49" s="75">
        <v>49.3</v>
      </c>
      <c r="M49" s="75">
        <v>1650.7</v>
      </c>
      <c r="N49" s="31">
        <f t="shared" si="1"/>
        <v>1700</v>
      </c>
      <c r="O49" s="32">
        <f t="shared" si="2"/>
        <v>4045.5</v>
      </c>
      <c r="P49" s="78">
        <v>406.02</v>
      </c>
      <c r="Q49" s="104" t="s">
        <v>31</v>
      </c>
      <c r="R49" s="104"/>
      <c r="S49" s="121"/>
    </row>
    <row r="50" spans="1:19" ht="11.25" customHeight="1" x14ac:dyDescent="0.55000000000000004">
      <c r="A50" s="91" t="s">
        <v>32</v>
      </c>
      <c r="B50" s="9" t="s">
        <v>19</v>
      </c>
      <c r="C50" s="62">
        <v>654.88</v>
      </c>
      <c r="D50" s="63">
        <v>1255.8</v>
      </c>
      <c r="E50" s="63">
        <v>3.14</v>
      </c>
      <c r="F50" s="63">
        <v>911.33</v>
      </c>
      <c r="G50" s="63">
        <v>5001.74</v>
      </c>
      <c r="H50" s="63">
        <v>890.84</v>
      </c>
      <c r="I50" s="11">
        <f t="shared" si="3"/>
        <v>8717.73</v>
      </c>
      <c r="J50" s="64"/>
      <c r="K50" s="63"/>
      <c r="L50" s="63">
        <v>62.64</v>
      </c>
      <c r="M50" s="63">
        <v>5884.99</v>
      </c>
      <c r="N50" s="13">
        <f t="shared" si="1"/>
        <v>5947.63</v>
      </c>
      <c r="O50" s="14">
        <f t="shared" si="2"/>
        <v>14665.36</v>
      </c>
      <c r="P50" s="78"/>
      <c r="Q50" s="104" t="s">
        <v>33</v>
      </c>
      <c r="R50" s="104"/>
      <c r="S50" s="121"/>
    </row>
    <row r="51" spans="1:19" ht="11.25" customHeight="1" x14ac:dyDescent="0.55000000000000004">
      <c r="A51" s="92"/>
      <c r="B51" s="15" t="s">
        <v>21</v>
      </c>
      <c r="C51" s="65">
        <v>235982</v>
      </c>
      <c r="D51" s="66">
        <v>283998</v>
      </c>
      <c r="E51" s="66">
        <v>974</v>
      </c>
      <c r="F51" s="66">
        <v>216051</v>
      </c>
      <c r="G51" s="66">
        <v>1347072</v>
      </c>
      <c r="H51" s="66">
        <v>182043</v>
      </c>
      <c r="I51" s="18">
        <f t="shared" ref="I51:I58" si="4">SUM(C51:H51)</f>
        <v>2266120</v>
      </c>
      <c r="J51" s="67"/>
      <c r="K51" s="66"/>
      <c r="L51" s="66">
        <v>6762</v>
      </c>
      <c r="M51" s="66">
        <v>668566</v>
      </c>
      <c r="N51" s="20">
        <f t="shared" si="1"/>
        <v>675328</v>
      </c>
      <c r="O51" s="21">
        <f>SUM(N51,I51)</f>
        <v>2941448</v>
      </c>
      <c r="P51" s="78">
        <v>48.07</v>
      </c>
      <c r="Q51" s="104" t="s">
        <v>34</v>
      </c>
      <c r="R51" s="104"/>
      <c r="S51" s="121"/>
    </row>
    <row r="52" spans="1:19" ht="11.25" customHeight="1" x14ac:dyDescent="0.55000000000000004">
      <c r="A52" s="93"/>
      <c r="B52" s="23" t="s">
        <v>23</v>
      </c>
      <c r="C52" s="74">
        <v>2463</v>
      </c>
      <c r="D52" s="75">
        <v>5146.3</v>
      </c>
      <c r="E52" s="75">
        <v>3.3</v>
      </c>
      <c r="F52" s="75">
        <v>2026.2</v>
      </c>
      <c r="G52" s="75">
        <v>16825.2</v>
      </c>
      <c r="H52" s="75">
        <v>1123.0999999999999</v>
      </c>
      <c r="I52" s="30">
        <f t="shared" si="4"/>
        <v>27587.1</v>
      </c>
      <c r="J52" s="76"/>
      <c r="K52" s="75"/>
      <c r="L52" s="75">
        <v>82</v>
      </c>
      <c r="M52" s="75">
        <v>4582.8999999999996</v>
      </c>
      <c r="N52" s="31">
        <f t="shared" si="1"/>
        <v>4664.8999999999996</v>
      </c>
      <c r="O52" s="32">
        <f t="shared" si="2"/>
        <v>32252</v>
      </c>
      <c r="P52" s="78">
        <v>11.49</v>
      </c>
      <c r="Q52" s="104" t="s">
        <v>35</v>
      </c>
      <c r="R52" s="104"/>
      <c r="S52" s="121"/>
    </row>
    <row r="53" spans="1:19" ht="11.25" customHeight="1" x14ac:dyDescent="0.55000000000000004">
      <c r="A53" s="94" t="s">
        <v>36</v>
      </c>
      <c r="B53" s="9" t="s">
        <v>19</v>
      </c>
      <c r="C53" s="71">
        <v>653.46</v>
      </c>
      <c r="D53" s="72">
        <v>841.82</v>
      </c>
      <c r="E53" s="72">
        <v>3.14</v>
      </c>
      <c r="F53" s="72">
        <v>911.33</v>
      </c>
      <c r="G53" s="72">
        <v>4978.33</v>
      </c>
      <c r="H53" s="72">
        <v>880.2</v>
      </c>
      <c r="I53" s="27">
        <f t="shared" si="4"/>
        <v>8268.2800000000007</v>
      </c>
      <c r="J53" s="73"/>
      <c r="K53" s="72"/>
      <c r="L53" s="72">
        <v>62.64</v>
      </c>
      <c r="M53" s="72">
        <v>5882.79</v>
      </c>
      <c r="N53" s="28">
        <f t="shared" si="1"/>
        <v>5945.43</v>
      </c>
      <c r="O53" s="29">
        <f t="shared" si="2"/>
        <v>14213.710000000001</v>
      </c>
      <c r="P53" s="33">
        <f>SUM(P46:P52)</f>
        <v>706.9</v>
      </c>
      <c r="Q53" s="98" t="s">
        <v>5</v>
      </c>
      <c r="R53" s="98"/>
      <c r="S53" s="122"/>
    </row>
    <row r="54" spans="1:19" ht="11.25" customHeight="1" x14ac:dyDescent="0.55000000000000004">
      <c r="A54" s="92"/>
      <c r="B54" s="15" t="s">
        <v>21</v>
      </c>
      <c r="C54" s="65">
        <v>235635</v>
      </c>
      <c r="D54" s="66">
        <v>204206</v>
      </c>
      <c r="E54" s="66">
        <v>974</v>
      </c>
      <c r="F54" s="66">
        <v>216051</v>
      </c>
      <c r="G54" s="66">
        <v>1342764</v>
      </c>
      <c r="H54" s="66">
        <v>180657</v>
      </c>
      <c r="I54" s="18">
        <f t="shared" si="4"/>
        <v>2180287</v>
      </c>
      <c r="J54" s="67"/>
      <c r="K54" s="66"/>
      <c r="L54" s="66">
        <v>6762</v>
      </c>
      <c r="M54" s="66">
        <v>668522</v>
      </c>
      <c r="N54" s="20">
        <f t="shared" si="1"/>
        <v>675284</v>
      </c>
      <c r="O54" s="21">
        <f t="shared" si="2"/>
        <v>2855571</v>
      </c>
      <c r="P54" s="79"/>
      <c r="Q54" s="105" t="s">
        <v>19</v>
      </c>
      <c r="R54" s="106"/>
      <c r="S54" s="107" t="s">
        <v>37</v>
      </c>
    </row>
    <row r="55" spans="1:19" ht="11.25" customHeight="1" x14ac:dyDescent="0.55000000000000004">
      <c r="A55" s="93"/>
      <c r="B55" s="23" t="s">
        <v>23</v>
      </c>
      <c r="C55" s="68">
        <v>2454.9</v>
      </c>
      <c r="D55" s="69">
        <v>3210.8</v>
      </c>
      <c r="E55" s="69">
        <v>3.3</v>
      </c>
      <c r="F55" s="69">
        <v>2026.2</v>
      </c>
      <c r="G55" s="69">
        <v>16719.8</v>
      </c>
      <c r="H55" s="69">
        <v>1092.4000000000001</v>
      </c>
      <c r="I55" s="24">
        <f t="shared" si="4"/>
        <v>25507.4</v>
      </c>
      <c r="J55" s="70"/>
      <c r="K55" s="69"/>
      <c r="L55" s="69">
        <v>82</v>
      </c>
      <c r="M55" s="69">
        <v>4579</v>
      </c>
      <c r="N55" s="24">
        <f t="shared" si="1"/>
        <v>4661</v>
      </c>
      <c r="O55" s="26">
        <f t="shared" si="2"/>
        <v>30168.400000000001</v>
      </c>
      <c r="P55" s="80"/>
      <c r="Q55" s="109" t="s">
        <v>21</v>
      </c>
      <c r="R55" s="110"/>
      <c r="S55" s="108"/>
    </row>
    <row r="56" spans="1:19" ht="11.25" customHeight="1" thickBot="1" x14ac:dyDescent="0.6">
      <c r="A56" s="94" t="s">
        <v>5</v>
      </c>
      <c r="B56" s="9" t="s">
        <v>19</v>
      </c>
      <c r="C56" s="34">
        <f t="shared" ref="C56:H58" si="5">SUM(C5,C8,C11,C14,C17,C20,C23,C26,C29,C32,C35,C38,C41,C44,C47)</f>
        <v>654.88</v>
      </c>
      <c r="D56" s="10">
        <f t="shared" si="5"/>
        <v>1308.5199999999998</v>
      </c>
      <c r="E56" s="10">
        <f t="shared" si="5"/>
        <v>12.27</v>
      </c>
      <c r="F56" s="10">
        <f t="shared" si="5"/>
        <v>911.32999999999993</v>
      </c>
      <c r="G56" s="10">
        <f t="shared" si="5"/>
        <v>5001.74</v>
      </c>
      <c r="H56" s="10">
        <f t="shared" si="5"/>
        <v>890.83999999999992</v>
      </c>
      <c r="I56" s="36">
        <f>SUM(C56:H56)</f>
        <v>8779.58</v>
      </c>
      <c r="J56" s="34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62.64</v>
      </c>
      <c r="M56" s="10">
        <f>SUM(M5,M8,M11,M14,M17,M20,M23,M26,M29,M32,M35,M38,M41,M44,M47)</f>
        <v>5884.99</v>
      </c>
      <c r="N56" s="12">
        <f t="shared" si="1"/>
        <v>5947.63</v>
      </c>
      <c r="O56" s="14">
        <f t="shared" si="2"/>
        <v>14727.21</v>
      </c>
      <c r="P56" s="81"/>
      <c r="Q56" s="109" t="s">
        <v>23</v>
      </c>
      <c r="R56" s="110"/>
      <c r="S56" s="108"/>
    </row>
    <row r="57" spans="1:19" ht="11.25" customHeight="1" thickTop="1" thickBot="1" x14ac:dyDescent="0.6">
      <c r="A57" s="92"/>
      <c r="B57" s="15" t="s">
        <v>21</v>
      </c>
      <c r="C57" s="35">
        <f t="shared" si="5"/>
        <v>235982</v>
      </c>
      <c r="D57" s="17">
        <f t="shared" si="5"/>
        <v>290361</v>
      </c>
      <c r="E57" s="17">
        <f t="shared" si="5"/>
        <v>1653</v>
      </c>
      <c r="F57" s="17">
        <f t="shared" si="5"/>
        <v>216051</v>
      </c>
      <c r="G57" s="17">
        <f t="shared" si="5"/>
        <v>1347072</v>
      </c>
      <c r="H57" s="17">
        <f t="shared" si="5"/>
        <v>182043</v>
      </c>
      <c r="I57" s="37">
        <f t="shared" si="4"/>
        <v>2273162</v>
      </c>
      <c r="J57" s="35">
        <f t="shared" ref="J57:M58" si="6">SUM(J6,J9,J12,J15,J18,J21,J24,J27,J30,J33,J36,J39,J42,J45,J48)</f>
        <v>0</v>
      </c>
      <c r="K57" s="17">
        <f t="shared" si="6"/>
        <v>0</v>
      </c>
      <c r="L57" s="17">
        <f t="shared" si="6"/>
        <v>6762</v>
      </c>
      <c r="M57" s="17">
        <f t="shared" si="6"/>
        <v>668566</v>
      </c>
      <c r="N57" s="19">
        <f t="shared" si="1"/>
        <v>675328</v>
      </c>
      <c r="O57" s="21">
        <f t="shared" si="2"/>
        <v>2948490</v>
      </c>
      <c r="P57" s="82">
        <v>29.77</v>
      </c>
      <c r="Q57" s="112" t="s">
        <v>38</v>
      </c>
      <c r="R57" s="113"/>
      <c r="S57" s="114"/>
    </row>
    <row r="58" spans="1:19" ht="11.25" customHeight="1" thickTop="1" x14ac:dyDescent="0.55000000000000004">
      <c r="A58" s="93"/>
      <c r="B58" s="38" t="s">
        <v>23</v>
      </c>
      <c r="C58" s="39">
        <f t="shared" si="5"/>
        <v>2462.9999999999995</v>
      </c>
      <c r="D58" s="40">
        <f t="shared" si="5"/>
        <v>5454.2</v>
      </c>
      <c r="E58" s="40">
        <f t="shared" si="5"/>
        <v>67.500000000000014</v>
      </c>
      <c r="F58" s="40">
        <f t="shared" si="5"/>
        <v>2026.2</v>
      </c>
      <c r="G58" s="40">
        <f t="shared" si="5"/>
        <v>16825.2</v>
      </c>
      <c r="H58" s="40">
        <f t="shared" si="5"/>
        <v>1123.0999999999999</v>
      </c>
      <c r="I58" s="41">
        <f t="shared" si="4"/>
        <v>27959.199999999997</v>
      </c>
      <c r="J58" s="39">
        <f t="shared" si="6"/>
        <v>0</v>
      </c>
      <c r="K58" s="40">
        <f t="shared" si="6"/>
        <v>0</v>
      </c>
      <c r="L58" s="40">
        <f t="shared" si="6"/>
        <v>82</v>
      </c>
      <c r="M58" s="40">
        <f t="shared" si="6"/>
        <v>4582.8999999999996</v>
      </c>
      <c r="N58" s="42">
        <f t="shared" si="1"/>
        <v>4664.8999999999996</v>
      </c>
      <c r="O58" s="43">
        <f t="shared" si="2"/>
        <v>32624.1</v>
      </c>
      <c r="P58" s="44">
        <f>SUM(O56,P53,P54,P57)</f>
        <v>15463.88</v>
      </c>
      <c r="Q58" s="115" t="s">
        <v>39</v>
      </c>
      <c r="R58" s="116"/>
      <c r="S58" s="117"/>
    </row>
    <row r="59" spans="1:19" x14ac:dyDescent="0.55000000000000004">
      <c r="A59" s="1" t="s">
        <v>40</v>
      </c>
      <c r="O59" s="2" t="s">
        <v>1</v>
      </c>
      <c r="P59" s="2"/>
    </row>
    <row r="60" spans="1:19" ht="11.25" customHeight="1" x14ac:dyDescent="0.55000000000000004">
      <c r="A60" s="3"/>
      <c r="B60" s="4" t="s">
        <v>2</v>
      </c>
      <c r="C60" s="102" t="s">
        <v>3</v>
      </c>
      <c r="D60" s="102"/>
      <c r="E60" s="102"/>
      <c r="F60" s="102"/>
      <c r="G60" s="102"/>
      <c r="H60" s="102"/>
      <c r="I60" s="102"/>
      <c r="J60" s="102" t="s">
        <v>4</v>
      </c>
      <c r="K60" s="102"/>
      <c r="L60" s="102"/>
      <c r="M60" s="102"/>
      <c r="N60" s="102"/>
      <c r="O60" s="103" t="s">
        <v>5</v>
      </c>
      <c r="P60" s="95" t="s">
        <v>6</v>
      </c>
      <c r="Q60" s="95"/>
      <c r="R60" s="95"/>
      <c r="S60" s="95"/>
    </row>
    <row r="61" spans="1:19" ht="11.25" customHeight="1" x14ac:dyDescent="0.55000000000000004">
      <c r="A61" s="5"/>
      <c r="B61" s="6"/>
      <c r="C61" s="96" t="s">
        <v>7</v>
      </c>
      <c r="D61" s="98" t="s">
        <v>8</v>
      </c>
      <c r="E61" s="98" t="s">
        <v>9</v>
      </c>
      <c r="F61" s="98" t="s">
        <v>10</v>
      </c>
      <c r="G61" s="98" t="s">
        <v>11</v>
      </c>
      <c r="H61" s="98" t="s">
        <v>12</v>
      </c>
      <c r="I61" s="100" t="s">
        <v>13</v>
      </c>
      <c r="J61" s="96" t="s">
        <v>14</v>
      </c>
      <c r="K61" s="98" t="s">
        <v>15</v>
      </c>
      <c r="L61" s="98" t="s">
        <v>16</v>
      </c>
      <c r="M61" s="98" t="s">
        <v>17</v>
      </c>
      <c r="N61" s="100" t="s">
        <v>13</v>
      </c>
      <c r="O61" s="103"/>
      <c r="P61" s="95"/>
      <c r="Q61" s="95"/>
      <c r="R61" s="95"/>
      <c r="S61" s="95"/>
    </row>
    <row r="62" spans="1:19" ht="11.25" customHeight="1" x14ac:dyDescent="0.55000000000000004">
      <c r="A62" s="7" t="s">
        <v>18</v>
      </c>
      <c r="B62" s="8"/>
      <c r="C62" s="97"/>
      <c r="D62" s="99"/>
      <c r="E62" s="99"/>
      <c r="F62" s="99"/>
      <c r="G62" s="99"/>
      <c r="H62" s="99"/>
      <c r="I62" s="101"/>
      <c r="J62" s="97"/>
      <c r="K62" s="99"/>
      <c r="L62" s="99"/>
      <c r="M62" s="99"/>
      <c r="N62" s="101"/>
      <c r="O62" s="103"/>
      <c r="P62" s="95"/>
      <c r="Q62" s="95"/>
      <c r="R62" s="95"/>
      <c r="S62" s="95"/>
    </row>
    <row r="63" spans="1:19" ht="11.25" customHeight="1" x14ac:dyDescent="0.55000000000000004">
      <c r="A63" s="86">
        <v>1</v>
      </c>
      <c r="B63" s="9" t="s">
        <v>19</v>
      </c>
      <c r="C63" s="62"/>
      <c r="D63" s="63"/>
      <c r="E63" s="63"/>
      <c r="F63" s="63"/>
      <c r="G63" s="63"/>
      <c r="H63" s="63"/>
      <c r="I63" s="11">
        <f>SUM(C63:H63)</f>
        <v>0</v>
      </c>
      <c r="J63" s="64"/>
      <c r="K63" s="63"/>
      <c r="L63" s="63"/>
      <c r="M63" s="63"/>
      <c r="N63" s="13">
        <f>SUM(J63:M63)</f>
        <v>0</v>
      </c>
      <c r="O63" s="14">
        <f>SUM(N63,I63)</f>
        <v>0</v>
      </c>
      <c r="P63" s="127" t="s">
        <v>20</v>
      </c>
      <c r="Q63" s="127"/>
      <c r="R63" s="127"/>
      <c r="S63" s="128"/>
    </row>
    <row r="64" spans="1:19" ht="11.25" customHeight="1" x14ac:dyDescent="0.55000000000000004">
      <c r="A64" s="87"/>
      <c r="B64" s="15" t="s">
        <v>21</v>
      </c>
      <c r="C64" s="65"/>
      <c r="D64" s="66"/>
      <c r="E64" s="66"/>
      <c r="F64" s="66"/>
      <c r="G64" s="66"/>
      <c r="H64" s="66"/>
      <c r="I64" s="18">
        <f t="shared" ref="I64:I131" si="7">SUM(C64:H64)</f>
        <v>0</v>
      </c>
      <c r="J64" s="67"/>
      <c r="K64" s="66"/>
      <c r="L64" s="66"/>
      <c r="M64" s="66"/>
      <c r="N64" s="20">
        <f t="shared" ref="N64:N131" si="8">SUM(J64:M64)</f>
        <v>0</v>
      </c>
      <c r="O64" s="21">
        <f t="shared" ref="O64:O131" si="9">SUM(N64,I64)</f>
        <v>0</v>
      </c>
      <c r="P64" s="22" t="s">
        <v>22</v>
      </c>
      <c r="Q64" s="129" t="s">
        <v>120</v>
      </c>
      <c r="R64" s="129"/>
      <c r="S64" s="130"/>
    </row>
    <row r="65" spans="1:19" ht="11.25" customHeight="1" x14ac:dyDescent="0.55000000000000004">
      <c r="A65" s="87"/>
      <c r="B65" s="23" t="s">
        <v>23</v>
      </c>
      <c r="C65" s="68"/>
      <c r="D65" s="69"/>
      <c r="E65" s="69"/>
      <c r="F65" s="69"/>
      <c r="G65" s="69"/>
      <c r="H65" s="69"/>
      <c r="I65" s="24">
        <f t="shared" si="7"/>
        <v>0</v>
      </c>
      <c r="J65" s="70"/>
      <c r="K65" s="69"/>
      <c r="L65" s="69"/>
      <c r="M65" s="69"/>
      <c r="N65" s="25">
        <f t="shared" si="8"/>
        <v>0</v>
      </c>
      <c r="O65" s="26">
        <f t="shared" si="9"/>
        <v>0</v>
      </c>
      <c r="P65" s="22" t="s">
        <v>41</v>
      </c>
      <c r="Q65" s="129" t="s">
        <v>121</v>
      </c>
      <c r="R65" s="129"/>
      <c r="S65" s="130"/>
    </row>
    <row r="66" spans="1:19" ht="11.25" customHeight="1" x14ac:dyDescent="0.55000000000000004">
      <c r="A66" s="87">
        <v>2</v>
      </c>
      <c r="B66" s="15" t="s">
        <v>19</v>
      </c>
      <c r="C66" s="71"/>
      <c r="D66" s="72"/>
      <c r="E66" s="72"/>
      <c r="F66" s="72"/>
      <c r="G66" s="72"/>
      <c r="H66" s="72"/>
      <c r="I66" s="27">
        <f t="shared" si="7"/>
        <v>0</v>
      </c>
      <c r="J66" s="73"/>
      <c r="K66" s="72"/>
      <c r="L66" s="72"/>
      <c r="M66" s="72"/>
      <c r="N66" s="28">
        <f t="shared" si="8"/>
        <v>0</v>
      </c>
      <c r="O66" s="29">
        <f t="shared" si="9"/>
        <v>0</v>
      </c>
      <c r="P66" s="22" t="s">
        <v>25</v>
      </c>
      <c r="Q66" s="129" t="s">
        <v>135</v>
      </c>
      <c r="R66" s="129"/>
      <c r="S66" s="130"/>
    </row>
    <row r="67" spans="1:19" ht="11.25" customHeight="1" x14ac:dyDescent="0.55000000000000004">
      <c r="A67" s="87"/>
      <c r="B67" s="15" t="s">
        <v>21</v>
      </c>
      <c r="C67" s="65"/>
      <c r="D67" s="66"/>
      <c r="E67" s="66"/>
      <c r="F67" s="66"/>
      <c r="G67" s="66"/>
      <c r="H67" s="66"/>
      <c r="I67" s="18">
        <f t="shared" si="7"/>
        <v>0</v>
      </c>
      <c r="J67" s="67"/>
      <c r="K67" s="66"/>
      <c r="L67" s="66"/>
      <c r="M67" s="66"/>
      <c r="N67" s="20">
        <f t="shared" si="8"/>
        <v>0</v>
      </c>
      <c r="O67" s="21">
        <f t="shared" si="9"/>
        <v>0</v>
      </c>
      <c r="P67" s="131"/>
      <c r="Q67" s="132"/>
      <c r="R67" s="132"/>
      <c r="S67" s="133"/>
    </row>
    <row r="68" spans="1:19" ht="11.25" customHeight="1" x14ac:dyDescent="0.55000000000000004">
      <c r="A68" s="87"/>
      <c r="B68" s="23" t="s">
        <v>23</v>
      </c>
      <c r="C68" s="74"/>
      <c r="D68" s="75"/>
      <c r="E68" s="75"/>
      <c r="F68" s="75"/>
      <c r="G68" s="75"/>
      <c r="H68" s="75"/>
      <c r="I68" s="30">
        <f t="shared" si="7"/>
        <v>0</v>
      </c>
      <c r="J68" s="76"/>
      <c r="K68" s="75"/>
      <c r="L68" s="75"/>
      <c r="M68" s="75"/>
      <c r="N68" s="31">
        <f t="shared" si="8"/>
        <v>0</v>
      </c>
      <c r="O68" s="32">
        <f t="shared" si="9"/>
        <v>0</v>
      </c>
      <c r="P68" s="131"/>
      <c r="Q68" s="132"/>
      <c r="R68" s="132"/>
      <c r="S68" s="133"/>
    </row>
    <row r="69" spans="1:19" ht="11.25" customHeight="1" x14ac:dyDescent="0.55000000000000004">
      <c r="A69" s="87">
        <v>3</v>
      </c>
      <c r="B69" s="15" t="s">
        <v>19</v>
      </c>
      <c r="C69" s="71"/>
      <c r="D69" s="72"/>
      <c r="E69" s="72"/>
      <c r="F69" s="72"/>
      <c r="G69" s="72"/>
      <c r="H69" s="72"/>
      <c r="I69" s="27">
        <f t="shared" si="7"/>
        <v>0</v>
      </c>
      <c r="J69" s="73"/>
      <c r="K69" s="72"/>
      <c r="L69" s="72"/>
      <c r="M69" s="72">
        <v>2.2000000000000002</v>
      </c>
      <c r="N69" s="28">
        <f t="shared" si="8"/>
        <v>2.2000000000000002</v>
      </c>
      <c r="O69" s="29">
        <f t="shared" si="9"/>
        <v>2.2000000000000002</v>
      </c>
      <c r="P69" s="131"/>
      <c r="Q69" s="132"/>
      <c r="R69" s="132"/>
      <c r="S69" s="133"/>
    </row>
    <row r="70" spans="1:19" ht="11.25" customHeight="1" x14ac:dyDescent="0.55000000000000004">
      <c r="A70" s="87"/>
      <c r="B70" s="15" t="s">
        <v>21</v>
      </c>
      <c r="C70" s="65"/>
      <c r="D70" s="66"/>
      <c r="E70" s="66"/>
      <c r="F70" s="66"/>
      <c r="G70" s="66"/>
      <c r="H70" s="66"/>
      <c r="I70" s="18">
        <f t="shared" si="7"/>
        <v>0</v>
      </c>
      <c r="J70" s="67"/>
      <c r="K70" s="66"/>
      <c r="L70" s="66"/>
      <c r="M70" s="66">
        <v>44</v>
      </c>
      <c r="N70" s="20">
        <f t="shared" si="8"/>
        <v>44</v>
      </c>
      <c r="O70" s="21">
        <f t="shared" si="9"/>
        <v>44</v>
      </c>
      <c r="P70" s="131"/>
      <c r="Q70" s="132"/>
      <c r="R70" s="132"/>
      <c r="S70" s="133"/>
    </row>
    <row r="71" spans="1:19" ht="11.25" customHeight="1" x14ac:dyDescent="0.55000000000000004">
      <c r="A71" s="87"/>
      <c r="B71" s="23" t="s">
        <v>23</v>
      </c>
      <c r="C71" s="74"/>
      <c r="D71" s="75"/>
      <c r="E71" s="75"/>
      <c r="F71" s="75"/>
      <c r="G71" s="75"/>
      <c r="H71" s="75"/>
      <c r="I71" s="30">
        <f t="shared" si="7"/>
        <v>0</v>
      </c>
      <c r="J71" s="76"/>
      <c r="K71" s="75"/>
      <c r="L71" s="75"/>
      <c r="M71" s="75">
        <v>3.9</v>
      </c>
      <c r="N71" s="31">
        <f t="shared" si="8"/>
        <v>3.9</v>
      </c>
      <c r="O71" s="32">
        <f t="shared" si="9"/>
        <v>3.9</v>
      </c>
      <c r="P71" s="131"/>
      <c r="Q71" s="132"/>
      <c r="R71" s="132"/>
      <c r="S71" s="133"/>
    </row>
    <row r="72" spans="1:19" ht="11.25" customHeight="1" x14ac:dyDescent="0.55000000000000004">
      <c r="A72" s="87">
        <v>4</v>
      </c>
      <c r="B72" s="15" t="s">
        <v>19</v>
      </c>
      <c r="C72" s="71"/>
      <c r="D72" s="72">
        <v>5.62</v>
      </c>
      <c r="E72" s="72">
        <v>9.1300000000000008</v>
      </c>
      <c r="F72" s="72"/>
      <c r="G72" s="72"/>
      <c r="H72" s="72"/>
      <c r="I72" s="27">
        <f t="shared" si="7"/>
        <v>14.75</v>
      </c>
      <c r="J72" s="73"/>
      <c r="K72" s="72"/>
      <c r="L72" s="72"/>
      <c r="M72" s="72">
        <v>0.17</v>
      </c>
      <c r="N72" s="28">
        <f t="shared" si="8"/>
        <v>0.17</v>
      </c>
      <c r="O72" s="29">
        <f t="shared" si="9"/>
        <v>14.92</v>
      </c>
      <c r="P72" s="131"/>
      <c r="Q72" s="132"/>
      <c r="R72" s="132"/>
      <c r="S72" s="133"/>
    </row>
    <row r="73" spans="1:19" ht="11.25" customHeight="1" x14ac:dyDescent="0.55000000000000004">
      <c r="A73" s="87"/>
      <c r="B73" s="15" t="s">
        <v>21</v>
      </c>
      <c r="C73" s="65"/>
      <c r="D73" s="66">
        <v>433</v>
      </c>
      <c r="E73" s="66">
        <v>679</v>
      </c>
      <c r="F73" s="66"/>
      <c r="G73" s="66"/>
      <c r="H73" s="66"/>
      <c r="I73" s="18">
        <f t="shared" si="7"/>
        <v>1112</v>
      </c>
      <c r="J73" s="67"/>
      <c r="K73" s="66"/>
      <c r="L73" s="66"/>
      <c r="M73" s="66">
        <v>6</v>
      </c>
      <c r="N73" s="20">
        <f t="shared" si="8"/>
        <v>6</v>
      </c>
      <c r="O73" s="21">
        <f t="shared" si="9"/>
        <v>1118</v>
      </c>
      <c r="P73" s="131"/>
      <c r="Q73" s="132"/>
      <c r="R73" s="132"/>
      <c r="S73" s="133"/>
    </row>
    <row r="74" spans="1:19" ht="11.25" customHeight="1" x14ac:dyDescent="0.55000000000000004">
      <c r="A74" s="87"/>
      <c r="B74" s="23" t="s">
        <v>23</v>
      </c>
      <c r="C74" s="74"/>
      <c r="D74" s="75">
        <v>39.5</v>
      </c>
      <c r="E74" s="75">
        <v>64.2</v>
      </c>
      <c r="F74" s="75"/>
      <c r="G74" s="75"/>
      <c r="H74" s="75"/>
      <c r="I74" s="30">
        <f t="shared" si="7"/>
        <v>103.7</v>
      </c>
      <c r="J74" s="76"/>
      <c r="K74" s="75"/>
      <c r="L74" s="75"/>
      <c r="M74" s="75">
        <v>0.4</v>
      </c>
      <c r="N74" s="31">
        <f t="shared" si="8"/>
        <v>0.4</v>
      </c>
      <c r="O74" s="32">
        <f t="shared" si="9"/>
        <v>104.10000000000001</v>
      </c>
      <c r="P74" s="131"/>
      <c r="Q74" s="132"/>
      <c r="R74" s="132"/>
      <c r="S74" s="133"/>
    </row>
    <row r="75" spans="1:19" ht="11.25" customHeight="1" x14ac:dyDescent="0.55000000000000004">
      <c r="A75" s="87">
        <v>5</v>
      </c>
      <c r="B75" s="15" t="s">
        <v>19</v>
      </c>
      <c r="C75" s="71"/>
      <c r="D75" s="72">
        <v>11.15</v>
      </c>
      <c r="E75" s="72"/>
      <c r="F75" s="72"/>
      <c r="G75" s="72"/>
      <c r="H75" s="72"/>
      <c r="I75" s="27">
        <f t="shared" si="7"/>
        <v>11.15</v>
      </c>
      <c r="J75" s="73"/>
      <c r="K75" s="72"/>
      <c r="L75" s="72"/>
      <c r="M75" s="72">
        <v>0.78</v>
      </c>
      <c r="N75" s="28">
        <f t="shared" si="8"/>
        <v>0.78</v>
      </c>
      <c r="O75" s="29">
        <f t="shared" si="9"/>
        <v>11.93</v>
      </c>
      <c r="P75" s="131"/>
      <c r="Q75" s="132"/>
      <c r="R75" s="132"/>
      <c r="S75" s="133"/>
    </row>
    <row r="76" spans="1:19" ht="11.25" customHeight="1" x14ac:dyDescent="0.55000000000000004">
      <c r="A76" s="87"/>
      <c r="B76" s="15" t="s">
        <v>21</v>
      </c>
      <c r="C76" s="65"/>
      <c r="D76" s="66">
        <v>961</v>
      </c>
      <c r="E76" s="66"/>
      <c r="F76" s="66"/>
      <c r="G76" s="66"/>
      <c r="H76" s="66"/>
      <c r="I76" s="18">
        <f t="shared" si="7"/>
        <v>961</v>
      </c>
      <c r="J76" s="67"/>
      <c r="K76" s="66"/>
      <c r="L76" s="66"/>
      <c r="M76" s="66">
        <v>34</v>
      </c>
      <c r="N76" s="20">
        <f t="shared" si="8"/>
        <v>34</v>
      </c>
      <c r="O76" s="21">
        <f t="shared" si="9"/>
        <v>995</v>
      </c>
      <c r="P76" s="131"/>
      <c r="Q76" s="132"/>
      <c r="R76" s="132"/>
      <c r="S76" s="133"/>
    </row>
    <row r="77" spans="1:19" ht="11.25" customHeight="1" x14ac:dyDescent="0.55000000000000004">
      <c r="A77" s="87"/>
      <c r="B77" s="23" t="s">
        <v>23</v>
      </c>
      <c r="C77" s="74"/>
      <c r="D77" s="75">
        <v>59.1</v>
      </c>
      <c r="E77" s="75"/>
      <c r="F77" s="75"/>
      <c r="G77" s="75"/>
      <c r="H77" s="75"/>
      <c r="I77" s="30">
        <f t="shared" si="7"/>
        <v>59.1</v>
      </c>
      <c r="J77" s="76"/>
      <c r="K77" s="75"/>
      <c r="L77" s="75"/>
      <c r="M77" s="75">
        <v>1.6</v>
      </c>
      <c r="N77" s="31">
        <f t="shared" si="8"/>
        <v>1.6</v>
      </c>
      <c r="O77" s="32">
        <f t="shared" si="9"/>
        <v>60.7</v>
      </c>
      <c r="P77" s="131"/>
      <c r="Q77" s="132"/>
      <c r="R77" s="132"/>
      <c r="S77" s="133"/>
    </row>
    <row r="78" spans="1:19" ht="11.25" customHeight="1" x14ac:dyDescent="0.55000000000000004">
      <c r="A78" s="87">
        <v>6</v>
      </c>
      <c r="B78" s="15" t="s">
        <v>19</v>
      </c>
      <c r="C78" s="71"/>
      <c r="D78" s="72">
        <v>44.42</v>
      </c>
      <c r="E78" s="72"/>
      <c r="F78" s="72"/>
      <c r="G78" s="72"/>
      <c r="H78" s="72"/>
      <c r="I78" s="27">
        <f t="shared" si="7"/>
        <v>44.42</v>
      </c>
      <c r="J78" s="73"/>
      <c r="K78" s="72"/>
      <c r="L78" s="72"/>
      <c r="M78" s="72">
        <v>5.9</v>
      </c>
      <c r="N78" s="28">
        <f t="shared" si="8"/>
        <v>5.9</v>
      </c>
      <c r="O78" s="29">
        <f t="shared" si="9"/>
        <v>50.32</v>
      </c>
      <c r="P78" s="131"/>
      <c r="Q78" s="132"/>
      <c r="R78" s="132"/>
      <c r="S78" s="133"/>
    </row>
    <row r="79" spans="1:19" ht="11.25" customHeight="1" x14ac:dyDescent="0.55000000000000004">
      <c r="A79" s="87"/>
      <c r="B79" s="15" t="s">
        <v>21</v>
      </c>
      <c r="C79" s="65"/>
      <c r="D79" s="66">
        <v>6285</v>
      </c>
      <c r="E79" s="66"/>
      <c r="F79" s="66"/>
      <c r="G79" s="66"/>
      <c r="H79" s="66"/>
      <c r="I79" s="18">
        <f t="shared" si="7"/>
        <v>6285</v>
      </c>
      <c r="J79" s="67"/>
      <c r="K79" s="66"/>
      <c r="L79" s="66"/>
      <c r="M79" s="66">
        <v>277</v>
      </c>
      <c r="N79" s="20">
        <f t="shared" si="8"/>
        <v>277</v>
      </c>
      <c r="O79" s="21">
        <f t="shared" si="9"/>
        <v>6562</v>
      </c>
      <c r="P79" s="131"/>
      <c r="Q79" s="132"/>
      <c r="R79" s="132"/>
      <c r="S79" s="133"/>
    </row>
    <row r="80" spans="1:19" ht="11.25" customHeight="1" x14ac:dyDescent="0.55000000000000004">
      <c r="A80" s="87"/>
      <c r="B80" s="23" t="s">
        <v>23</v>
      </c>
      <c r="C80" s="74"/>
      <c r="D80" s="75">
        <v>264.5</v>
      </c>
      <c r="E80" s="75"/>
      <c r="F80" s="75"/>
      <c r="G80" s="75"/>
      <c r="H80" s="75"/>
      <c r="I80" s="30">
        <f t="shared" si="7"/>
        <v>264.5</v>
      </c>
      <c r="J80" s="76"/>
      <c r="K80" s="75"/>
      <c r="L80" s="75"/>
      <c r="M80" s="75">
        <v>10.5</v>
      </c>
      <c r="N80" s="31">
        <f t="shared" si="8"/>
        <v>10.5</v>
      </c>
      <c r="O80" s="32">
        <f t="shared" si="9"/>
        <v>275</v>
      </c>
      <c r="P80" s="131"/>
      <c r="Q80" s="132"/>
      <c r="R80" s="132"/>
      <c r="S80" s="133"/>
    </row>
    <row r="81" spans="1:19" ht="11.25" customHeight="1" x14ac:dyDescent="0.55000000000000004">
      <c r="A81" s="87">
        <v>7</v>
      </c>
      <c r="B81" s="15" t="s">
        <v>19</v>
      </c>
      <c r="C81" s="71">
        <v>0.25</v>
      </c>
      <c r="D81" s="72">
        <v>20.96</v>
      </c>
      <c r="E81" s="72"/>
      <c r="F81" s="72"/>
      <c r="G81" s="72">
        <v>4.8</v>
      </c>
      <c r="H81" s="72"/>
      <c r="I81" s="27">
        <f t="shared" si="7"/>
        <v>26.01</v>
      </c>
      <c r="J81" s="73"/>
      <c r="K81" s="72"/>
      <c r="L81" s="72">
        <v>9.1300000000000008</v>
      </c>
      <c r="M81" s="72">
        <v>14.77</v>
      </c>
      <c r="N81" s="28">
        <f t="shared" si="8"/>
        <v>23.9</v>
      </c>
      <c r="O81" s="29">
        <f t="shared" si="9"/>
        <v>49.91</v>
      </c>
      <c r="P81" s="131"/>
      <c r="Q81" s="132"/>
      <c r="R81" s="132"/>
      <c r="S81" s="133"/>
    </row>
    <row r="82" spans="1:19" ht="11.25" customHeight="1" x14ac:dyDescent="0.55000000000000004">
      <c r="A82" s="87"/>
      <c r="B82" s="15" t="s">
        <v>21</v>
      </c>
      <c r="C82" s="65">
        <v>55</v>
      </c>
      <c r="D82" s="66">
        <v>3048</v>
      </c>
      <c r="E82" s="66"/>
      <c r="F82" s="66"/>
      <c r="G82" s="66">
        <v>848</v>
      </c>
      <c r="H82" s="66"/>
      <c r="I82" s="18">
        <f t="shared" si="7"/>
        <v>3951</v>
      </c>
      <c r="J82" s="67"/>
      <c r="K82" s="66"/>
      <c r="L82" s="66">
        <v>590</v>
      </c>
      <c r="M82" s="66">
        <v>887</v>
      </c>
      <c r="N82" s="20">
        <f t="shared" si="8"/>
        <v>1477</v>
      </c>
      <c r="O82" s="21">
        <f t="shared" si="9"/>
        <v>5428</v>
      </c>
      <c r="P82" s="131"/>
      <c r="Q82" s="132"/>
      <c r="R82" s="132"/>
      <c r="S82" s="133"/>
    </row>
    <row r="83" spans="1:19" ht="11.25" customHeight="1" x14ac:dyDescent="0.55000000000000004">
      <c r="A83" s="87"/>
      <c r="B83" s="23" t="s">
        <v>23</v>
      </c>
      <c r="C83" s="74">
        <v>1.4</v>
      </c>
      <c r="D83" s="75">
        <v>105.6</v>
      </c>
      <c r="E83" s="75"/>
      <c r="F83" s="75"/>
      <c r="G83" s="75">
        <v>23.7</v>
      </c>
      <c r="H83" s="75"/>
      <c r="I83" s="30">
        <f t="shared" si="7"/>
        <v>130.69999999999999</v>
      </c>
      <c r="J83" s="76"/>
      <c r="K83" s="75"/>
      <c r="L83" s="75">
        <v>19</v>
      </c>
      <c r="M83" s="75">
        <v>28.6</v>
      </c>
      <c r="N83" s="31">
        <f t="shared" si="8"/>
        <v>47.6</v>
      </c>
      <c r="O83" s="32">
        <f t="shared" si="9"/>
        <v>178.29999999999998</v>
      </c>
      <c r="P83" s="131"/>
      <c r="Q83" s="132"/>
      <c r="R83" s="132"/>
      <c r="S83" s="133"/>
    </row>
    <row r="84" spans="1:19" ht="11.25" customHeight="1" x14ac:dyDescent="0.55000000000000004">
      <c r="A84" s="87">
        <v>8</v>
      </c>
      <c r="B84" s="15" t="s">
        <v>19</v>
      </c>
      <c r="C84" s="71">
        <v>1.27</v>
      </c>
      <c r="D84" s="72">
        <v>140.93</v>
      </c>
      <c r="E84" s="72"/>
      <c r="F84" s="72">
        <v>0.22</v>
      </c>
      <c r="G84" s="72">
        <v>59.14</v>
      </c>
      <c r="H84" s="72">
        <v>1.44</v>
      </c>
      <c r="I84" s="27">
        <f t="shared" si="7"/>
        <v>203</v>
      </c>
      <c r="J84" s="73"/>
      <c r="K84" s="72"/>
      <c r="L84" s="72">
        <v>1.5</v>
      </c>
      <c r="M84" s="72">
        <v>46.15</v>
      </c>
      <c r="N84" s="28">
        <f t="shared" si="8"/>
        <v>47.65</v>
      </c>
      <c r="O84" s="29">
        <f t="shared" si="9"/>
        <v>250.65</v>
      </c>
      <c r="P84" s="131"/>
      <c r="Q84" s="132"/>
      <c r="R84" s="132"/>
      <c r="S84" s="133"/>
    </row>
    <row r="85" spans="1:19" ht="11.25" customHeight="1" x14ac:dyDescent="0.55000000000000004">
      <c r="A85" s="87"/>
      <c r="B85" s="15" t="s">
        <v>21</v>
      </c>
      <c r="C85" s="65">
        <v>319</v>
      </c>
      <c r="D85" s="66">
        <v>25461</v>
      </c>
      <c r="E85" s="66"/>
      <c r="F85" s="66">
        <v>42</v>
      </c>
      <c r="G85" s="66">
        <v>11797</v>
      </c>
      <c r="H85" s="66">
        <v>79</v>
      </c>
      <c r="I85" s="18">
        <f t="shared" si="7"/>
        <v>37698</v>
      </c>
      <c r="J85" s="67"/>
      <c r="K85" s="66"/>
      <c r="L85" s="66">
        <v>102</v>
      </c>
      <c r="M85" s="66">
        <v>3210</v>
      </c>
      <c r="N85" s="20">
        <f t="shared" si="8"/>
        <v>3312</v>
      </c>
      <c r="O85" s="21">
        <f t="shared" si="9"/>
        <v>41010</v>
      </c>
      <c r="P85" s="131"/>
      <c r="Q85" s="132"/>
      <c r="R85" s="132"/>
      <c r="S85" s="133"/>
    </row>
    <row r="86" spans="1:19" ht="11.25" customHeight="1" x14ac:dyDescent="0.55000000000000004">
      <c r="A86" s="87"/>
      <c r="B86" s="23" t="s">
        <v>23</v>
      </c>
      <c r="C86" s="74">
        <v>7.3</v>
      </c>
      <c r="D86" s="75">
        <v>675.6</v>
      </c>
      <c r="E86" s="75"/>
      <c r="F86" s="75">
        <v>0.9</v>
      </c>
      <c r="G86" s="75">
        <v>275.8</v>
      </c>
      <c r="H86" s="75">
        <v>2.9</v>
      </c>
      <c r="I86" s="30">
        <f t="shared" si="7"/>
        <v>962.49999999999989</v>
      </c>
      <c r="J86" s="76"/>
      <c r="K86" s="75"/>
      <c r="L86" s="75">
        <v>3</v>
      </c>
      <c r="M86" s="75">
        <v>92.1</v>
      </c>
      <c r="N86" s="31">
        <f t="shared" si="8"/>
        <v>95.1</v>
      </c>
      <c r="O86" s="32">
        <f t="shared" si="9"/>
        <v>1057.5999999999999</v>
      </c>
      <c r="P86" s="131"/>
      <c r="Q86" s="132"/>
      <c r="R86" s="132"/>
      <c r="S86" s="133"/>
    </row>
    <row r="87" spans="1:19" ht="11.25" customHeight="1" x14ac:dyDescent="0.55000000000000004">
      <c r="A87" s="87">
        <v>9</v>
      </c>
      <c r="B87" s="15" t="s">
        <v>19</v>
      </c>
      <c r="C87" s="71">
        <v>8.3699999999999992</v>
      </c>
      <c r="D87" s="72">
        <v>301.19</v>
      </c>
      <c r="E87" s="72"/>
      <c r="F87" s="72">
        <v>2.57</v>
      </c>
      <c r="G87" s="72">
        <v>124.53</v>
      </c>
      <c r="H87" s="72"/>
      <c r="I87" s="27">
        <f t="shared" si="7"/>
        <v>436.65999999999997</v>
      </c>
      <c r="J87" s="73"/>
      <c r="K87" s="72"/>
      <c r="L87" s="72"/>
      <c r="M87" s="72">
        <v>64.52</v>
      </c>
      <c r="N87" s="28">
        <f t="shared" si="8"/>
        <v>64.52</v>
      </c>
      <c r="O87" s="29">
        <f t="shared" si="9"/>
        <v>501.17999999999995</v>
      </c>
      <c r="P87" s="131"/>
      <c r="Q87" s="132"/>
      <c r="R87" s="132"/>
      <c r="S87" s="133"/>
    </row>
    <row r="88" spans="1:19" ht="11.25" customHeight="1" x14ac:dyDescent="0.55000000000000004">
      <c r="A88" s="87"/>
      <c r="B88" s="15" t="s">
        <v>21</v>
      </c>
      <c r="C88" s="65">
        <v>2386</v>
      </c>
      <c r="D88" s="66">
        <v>62461</v>
      </c>
      <c r="E88" s="66"/>
      <c r="F88" s="66">
        <v>517</v>
      </c>
      <c r="G88" s="66">
        <v>26704</v>
      </c>
      <c r="H88" s="66"/>
      <c r="I88" s="18">
        <f t="shared" si="7"/>
        <v>92068</v>
      </c>
      <c r="J88" s="67"/>
      <c r="K88" s="66"/>
      <c r="L88" s="66"/>
      <c r="M88" s="66">
        <v>4449</v>
      </c>
      <c r="N88" s="20">
        <f t="shared" si="8"/>
        <v>4449</v>
      </c>
      <c r="O88" s="21">
        <f t="shared" si="9"/>
        <v>96517</v>
      </c>
      <c r="P88" s="131"/>
      <c r="Q88" s="132"/>
      <c r="R88" s="132"/>
      <c r="S88" s="133"/>
    </row>
    <row r="89" spans="1:19" ht="11.25" customHeight="1" x14ac:dyDescent="0.55000000000000004">
      <c r="A89" s="87"/>
      <c r="B89" s="23" t="s">
        <v>23</v>
      </c>
      <c r="C89" s="74">
        <v>40.6</v>
      </c>
      <c r="D89" s="75">
        <v>1373.7</v>
      </c>
      <c r="E89" s="75"/>
      <c r="F89" s="75">
        <v>7.8</v>
      </c>
      <c r="G89" s="75">
        <v>543.70000000000005</v>
      </c>
      <c r="H89" s="75"/>
      <c r="I89" s="30">
        <f t="shared" si="7"/>
        <v>1965.8</v>
      </c>
      <c r="J89" s="76"/>
      <c r="K89" s="75"/>
      <c r="L89" s="75"/>
      <c r="M89" s="75">
        <v>115.2</v>
      </c>
      <c r="N89" s="31">
        <f t="shared" si="8"/>
        <v>115.2</v>
      </c>
      <c r="O89" s="32">
        <f t="shared" si="9"/>
        <v>2081</v>
      </c>
      <c r="P89" s="131"/>
      <c r="Q89" s="132"/>
      <c r="R89" s="132"/>
      <c r="S89" s="133"/>
    </row>
    <row r="90" spans="1:19" ht="11.25" customHeight="1" x14ac:dyDescent="0.55000000000000004">
      <c r="A90" s="87">
        <v>10</v>
      </c>
      <c r="B90" s="15" t="s">
        <v>19</v>
      </c>
      <c r="C90" s="71">
        <v>15.78</v>
      </c>
      <c r="D90" s="72">
        <v>350.32</v>
      </c>
      <c r="E90" s="72"/>
      <c r="F90" s="72">
        <v>20.56</v>
      </c>
      <c r="G90" s="72">
        <v>452.25</v>
      </c>
      <c r="H90" s="72">
        <v>2.8</v>
      </c>
      <c r="I90" s="27">
        <f t="shared" si="7"/>
        <v>841.70999999999992</v>
      </c>
      <c r="J90" s="73"/>
      <c r="K90" s="72"/>
      <c r="L90" s="72"/>
      <c r="M90" s="72">
        <v>105.55</v>
      </c>
      <c r="N90" s="28">
        <f t="shared" si="8"/>
        <v>105.55</v>
      </c>
      <c r="O90" s="29">
        <f t="shared" si="9"/>
        <v>947.25999999999988</v>
      </c>
      <c r="P90" s="131"/>
      <c r="Q90" s="132"/>
      <c r="R90" s="132"/>
      <c r="S90" s="133"/>
    </row>
    <row r="91" spans="1:19" ht="11.25" customHeight="1" x14ac:dyDescent="0.55000000000000004">
      <c r="A91" s="87"/>
      <c r="B91" s="15" t="s">
        <v>21</v>
      </c>
      <c r="C91" s="65">
        <v>4720</v>
      </c>
      <c r="D91" s="66">
        <v>79799</v>
      </c>
      <c r="E91" s="66"/>
      <c r="F91" s="66">
        <v>4309</v>
      </c>
      <c r="G91" s="66">
        <v>112385</v>
      </c>
      <c r="H91" s="66">
        <v>366</v>
      </c>
      <c r="I91" s="18">
        <f t="shared" si="7"/>
        <v>201579</v>
      </c>
      <c r="J91" s="67"/>
      <c r="K91" s="66"/>
      <c r="L91" s="66"/>
      <c r="M91" s="66">
        <v>9292</v>
      </c>
      <c r="N91" s="20">
        <f t="shared" si="8"/>
        <v>9292</v>
      </c>
      <c r="O91" s="21">
        <f t="shared" si="9"/>
        <v>210871</v>
      </c>
      <c r="P91" s="131"/>
      <c r="Q91" s="132"/>
      <c r="R91" s="132"/>
      <c r="S91" s="133"/>
    </row>
    <row r="92" spans="1:19" ht="11.25" customHeight="1" x14ac:dyDescent="0.55000000000000004">
      <c r="A92" s="87"/>
      <c r="B92" s="23" t="s">
        <v>23</v>
      </c>
      <c r="C92" s="74">
        <v>66.3</v>
      </c>
      <c r="D92" s="75">
        <v>1438.6</v>
      </c>
      <c r="E92" s="75"/>
      <c r="F92" s="75">
        <v>51.6</v>
      </c>
      <c r="G92" s="75">
        <v>1685.8</v>
      </c>
      <c r="H92" s="75">
        <v>9.9</v>
      </c>
      <c r="I92" s="30">
        <f t="shared" si="7"/>
        <v>3252.2</v>
      </c>
      <c r="J92" s="76"/>
      <c r="K92" s="75"/>
      <c r="L92" s="75"/>
      <c r="M92" s="75">
        <v>220.6</v>
      </c>
      <c r="N92" s="31">
        <f t="shared" si="8"/>
        <v>220.6</v>
      </c>
      <c r="O92" s="32">
        <f t="shared" si="9"/>
        <v>3472.7999999999997</v>
      </c>
      <c r="P92" s="131"/>
      <c r="Q92" s="132"/>
      <c r="R92" s="132"/>
      <c r="S92" s="133"/>
    </row>
    <row r="93" spans="1:19" ht="11.25" customHeight="1" x14ac:dyDescent="0.55000000000000004">
      <c r="A93" s="87">
        <v>11</v>
      </c>
      <c r="B93" s="15" t="s">
        <v>19</v>
      </c>
      <c r="C93" s="71">
        <v>57.06</v>
      </c>
      <c r="D93" s="72">
        <v>287.13</v>
      </c>
      <c r="E93" s="72"/>
      <c r="F93" s="72">
        <v>158.04</v>
      </c>
      <c r="G93" s="72">
        <v>890.06</v>
      </c>
      <c r="H93" s="72"/>
      <c r="I93" s="27">
        <f t="shared" si="7"/>
        <v>1392.29</v>
      </c>
      <c r="J93" s="73"/>
      <c r="K93" s="72"/>
      <c r="L93" s="72">
        <v>0.36</v>
      </c>
      <c r="M93" s="72">
        <v>223.47</v>
      </c>
      <c r="N93" s="28">
        <f t="shared" si="8"/>
        <v>223.83</v>
      </c>
      <c r="O93" s="29">
        <f t="shared" si="9"/>
        <v>1616.12</v>
      </c>
      <c r="P93" s="131"/>
      <c r="Q93" s="132"/>
      <c r="R93" s="132"/>
      <c r="S93" s="133"/>
    </row>
    <row r="94" spans="1:19" ht="11.25" customHeight="1" x14ac:dyDescent="0.55000000000000004">
      <c r="A94" s="87"/>
      <c r="B94" s="15" t="s">
        <v>21</v>
      </c>
      <c r="C94" s="65">
        <v>18554</v>
      </c>
      <c r="D94" s="66">
        <v>70900</v>
      </c>
      <c r="E94" s="66"/>
      <c r="F94" s="66">
        <v>34518</v>
      </c>
      <c r="G94" s="66">
        <v>230346</v>
      </c>
      <c r="H94" s="66"/>
      <c r="I94" s="18">
        <f t="shared" si="7"/>
        <v>354318</v>
      </c>
      <c r="J94" s="67"/>
      <c r="K94" s="66"/>
      <c r="L94" s="66">
        <v>36</v>
      </c>
      <c r="M94" s="66">
        <v>21924</v>
      </c>
      <c r="N94" s="20">
        <f t="shared" si="8"/>
        <v>21960</v>
      </c>
      <c r="O94" s="21">
        <f t="shared" si="9"/>
        <v>376278</v>
      </c>
      <c r="P94" s="131"/>
      <c r="Q94" s="132"/>
      <c r="R94" s="132"/>
      <c r="S94" s="133"/>
    </row>
    <row r="95" spans="1:19" ht="11.25" customHeight="1" x14ac:dyDescent="0.55000000000000004">
      <c r="A95" s="87"/>
      <c r="B95" s="23" t="s">
        <v>23</v>
      </c>
      <c r="C95" s="74">
        <v>257.89999999999998</v>
      </c>
      <c r="D95" s="75">
        <v>1138.3</v>
      </c>
      <c r="E95" s="75"/>
      <c r="F95" s="75">
        <v>384.6</v>
      </c>
      <c r="G95" s="75">
        <v>3224.3</v>
      </c>
      <c r="H95" s="75"/>
      <c r="I95" s="30">
        <f t="shared" si="7"/>
        <v>5005.1000000000004</v>
      </c>
      <c r="J95" s="76"/>
      <c r="K95" s="75"/>
      <c r="L95" s="75">
        <v>0.7</v>
      </c>
      <c r="M95" s="75">
        <v>432.8</v>
      </c>
      <c r="N95" s="31">
        <f t="shared" si="8"/>
        <v>433.5</v>
      </c>
      <c r="O95" s="32">
        <f t="shared" si="9"/>
        <v>5438.6</v>
      </c>
      <c r="P95" s="131"/>
      <c r="Q95" s="132"/>
      <c r="R95" s="132"/>
      <c r="S95" s="133"/>
    </row>
    <row r="96" spans="1:19" ht="11.25" customHeight="1" x14ac:dyDescent="0.55000000000000004">
      <c r="A96" s="87">
        <v>12</v>
      </c>
      <c r="B96" s="15" t="s">
        <v>19</v>
      </c>
      <c r="C96" s="71">
        <v>125.94</v>
      </c>
      <c r="D96" s="72">
        <v>48.8</v>
      </c>
      <c r="E96" s="72"/>
      <c r="F96" s="72">
        <v>271.85000000000002</v>
      </c>
      <c r="G96" s="72">
        <v>1179.7</v>
      </c>
      <c r="H96" s="72">
        <v>9.86</v>
      </c>
      <c r="I96" s="27">
        <f t="shared" si="7"/>
        <v>1636.1499999999999</v>
      </c>
      <c r="J96" s="73"/>
      <c r="K96" s="72"/>
      <c r="L96" s="72">
        <v>1.96</v>
      </c>
      <c r="M96" s="72">
        <v>347.29</v>
      </c>
      <c r="N96" s="28">
        <f t="shared" si="8"/>
        <v>349.25</v>
      </c>
      <c r="O96" s="29">
        <f t="shared" si="9"/>
        <v>1985.3999999999999</v>
      </c>
      <c r="P96" s="131"/>
      <c r="Q96" s="132"/>
      <c r="R96" s="132"/>
      <c r="S96" s="133"/>
    </row>
    <row r="97" spans="1:19" ht="11.25" customHeight="1" x14ac:dyDescent="0.55000000000000004">
      <c r="A97" s="87"/>
      <c r="B97" s="15" t="s">
        <v>21</v>
      </c>
      <c r="C97" s="65">
        <v>42438</v>
      </c>
      <c r="D97" s="66">
        <v>12775</v>
      </c>
      <c r="E97" s="66"/>
      <c r="F97" s="66">
        <v>62881</v>
      </c>
      <c r="G97" s="66">
        <v>329693</v>
      </c>
      <c r="H97" s="66">
        <v>1447</v>
      </c>
      <c r="I97" s="18">
        <f t="shared" si="7"/>
        <v>449234</v>
      </c>
      <c r="J97" s="67"/>
      <c r="K97" s="66"/>
      <c r="L97" s="66">
        <v>208</v>
      </c>
      <c r="M97" s="66">
        <v>33619</v>
      </c>
      <c r="N97" s="20">
        <f t="shared" si="8"/>
        <v>33827</v>
      </c>
      <c r="O97" s="21">
        <f t="shared" si="9"/>
        <v>483061</v>
      </c>
      <c r="P97" s="131"/>
      <c r="Q97" s="132"/>
      <c r="R97" s="132"/>
      <c r="S97" s="133"/>
    </row>
    <row r="98" spans="1:19" ht="11.25" customHeight="1" x14ac:dyDescent="0.55000000000000004">
      <c r="A98" s="87"/>
      <c r="B98" s="23" t="s">
        <v>23</v>
      </c>
      <c r="C98" s="74">
        <v>549.4</v>
      </c>
      <c r="D98" s="75">
        <v>166.7</v>
      </c>
      <c r="E98" s="75"/>
      <c r="F98" s="75">
        <v>695.3</v>
      </c>
      <c r="G98" s="75">
        <v>4268.8999999999996</v>
      </c>
      <c r="H98" s="75">
        <v>27.5</v>
      </c>
      <c r="I98" s="30">
        <f t="shared" si="7"/>
        <v>5707.7999999999993</v>
      </c>
      <c r="J98" s="76"/>
      <c r="K98" s="75"/>
      <c r="L98" s="75">
        <v>4.2</v>
      </c>
      <c r="M98" s="75">
        <v>631.79999999999995</v>
      </c>
      <c r="N98" s="31">
        <f t="shared" si="8"/>
        <v>636</v>
      </c>
      <c r="O98" s="32">
        <f t="shared" si="9"/>
        <v>6343.7999999999993</v>
      </c>
      <c r="P98" s="131"/>
      <c r="Q98" s="132"/>
      <c r="R98" s="132"/>
      <c r="S98" s="133"/>
    </row>
    <row r="99" spans="1:19" ht="11.25" customHeight="1" x14ac:dyDescent="0.55000000000000004">
      <c r="A99" s="87">
        <v>13</v>
      </c>
      <c r="B99" s="15" t="s">
        <v>19</v>
      </c>
      <c r="C99" s="71">
        <v>138.97999999999999</v>
      </c>
      <c r="D99" s="72">
        <v>20.14</v>
      </c>
      <c r="E99" s="72">
        <v>0.12</v>
      </c>
      <c r="F99" s="72">
        <v>244.32</v>
      </c>
      <c r="G99" s="72">
        <v>928.81</v>
      </c>
      <c r="H99" s="72">
        <v>122.9</v>
      </c>
      <c r="I99" s="27">
        <f t="shared" si="7"/>
        <v>1455.27</v>
      </c>
      <c r="J99" s="73"/>
      <c r="K99" s="72"/>
      <c r="L99" s="72">
        <v>0.35</v>
      </c>
      <c r="M99" s="72">
        <v>449.49</v>
      </c>
      <c r="N99" s="28">
        <f t="shared" si="8"/>
        <v>449.84000000000003</v>
      </c>
      <c r="O99" s="29">
        <f t="shared" si="9"/>
        <v>1905.1100000000001</v>
      </c>
      <c r="P99" s="131"/>
      <c r="Q99" s="132"/>
      <c r="R99" s="132"/>
      <c r="S99" s="133"/>
    </row>
    <row r="100" spans="1:19" ht="11.25" customHeight="1" x14ac:dyDescent="0.55000000000000004">
      <c r="A100" s="87"/>
      <c r="B100" s="15" t="s">
        <v>21</v>
      </c>
      <c r="C100" s="65">
        <v>49309</v>
      </c>
      <c r="D100" s="66">
        <v>5423</v>
      </c>
      <c r="E100" s="66">
        <v>33</v>
      </c>
      <c r="F100" s="66">
        <v>58079</v>
      </c>
      <c r="G100" s="66">
        <v>258024</v>
      </c>
      <c r="H100" s="66">
        <v>16477</v>
      </c>
      <c r="I100" s="18">
        <f t="shared" si="7"/>
        <v>387345</v>
      </c>
      <c r="J100" s="67"/>
      <c r="K100" s="66"/>
      <c r="L100" s="66">
        <v>34</v>
      </c>
      <c r="M100" s="66">
        <v>48085</v>
      </c>
      <c r="N100" s="20">
        <f t="shared" si="8"/>
        <v>48119</v>
      </c>
      <c r="O100" s="21">
        <f t="shared" si="9"/>
        <v>435464</v>
      </c>
      <c r="P100" s="131"/>
      <c r="Q100" s="132"/>
      <c r="R100" s="132"/>
      <c r="S100" s="133"/>
    </row>
    <row r="101" spans="1:19" ht="11.25" customHeight="1" x14ac:dyDescent="0.55000000000000004">
      <c r="A101" s="87"/>
      <c r="B101" s="23" t="s">
        <v>23</v>
      </c>
      <c r="C101" s="74">
        <v>589.70000000000005</v>
      </c>
      <c r="D101" s="75">
        <v>70.599999999999994</v>
      </c>
      <c r="E101" s="75">
        <v>0.4</v>
      </c>
      <c r="F101" s="75">
        <v>609.1</v>
      </c>
      <c r="G101" s="75">
        <v>3247</v>
      </c>
      <c r="H101" s="75">
        <v>305.8</v>
      </c>
      <c r="I101" s="30">
        <f t="shared" si="7"/>
        <v>4822.6000000000004</v>
      </c>
      <c r="J101" s="76"/>
      <c r="K101" s="75"/>
      <c r="L101" s="75">
        <v>0.5</v>
      </c>
      <c r="M101" s="75">
        <v>762.6</v>
      </c>
      <c r="N101" s="31">
        <f t="shared" si="8"/>
        <v>763.1</v>
      </c>
      <c r="O101" s="32">
        <f t="shared" si="9"/>
        <v>5585.7000000000007</v>
      </c>
      <c r="P101" s="131"/>
      <c r="Q101" s="132"/>
      <c r="R101" s="132"/>
      <c r="S101" s="133"/>
    </row>
    <row r="102" spans="1:19" ht="11.25" customHeight="1" x14ac:dyDescent="0.55000000000000004">
      <c r="A102" s="87">
        <v>14</v>
      </c>
      <c r="B102" s="15" t="s">
        <v>19</v>
      </c>
      <c r="C102" s="71">
        <v>147.5</v>
      </c>
      <c r="D102" s="72">
        <v>14.62</v>
      </c>
      <c r="E102" s="72">
        <v>0.47</v>
      </c>
      <c r="F102" s="72">
        <v>75.63</v>
      </c>
      <c r="G102" s="72">
        <v>882.88</v>
      </c>
      <c r="H102" s="72">
        <v>70.180000000000007</v>
      </c>
      <c r="I102" s="27">
        <f t="shared" si="7"/>
        <v>1191.28</v>
      </c>
      <c r="J102" s="73"/>
      <c r="K102" s="72"/>
      <c r="L102" s="72">
        <v>3.62</v>
      </c>
      <c r="M102" s="72">
        <v>436.94</v>
      </c>
      <c r="N102" s="28">
        <f t="shared" si="8"/>
        <v>440.56</v>
      </c>
      <c r="O102" s="29">
        <f t="shared" si="9"/>
        <v>1631.84</v>
      </c>
      <c r="P102" s="131"/>
      <c r="Q102" s="132"/>
      <c r="R102" s="132"/>
      <c r="S102" s="133"/>
    </row>
    <row r="103" spans="1:19" ht="11.25" customHeight="1" x14ac:dyDescent="0.55000000000000004">
      <c r="A103" s="87"/>
      <c r="B103" s="15" t="s">
        <v>21</v>
      </c>
      <c r="C103" s="65">
        <v>55131</v>
      </c>
      <c r="D103" s="66">
        <v>4199</v>
      </c>
      <c r="E103" s="66">
        <v>136</v>
      </c>
      <c r="F103" s="66">
        <v>18735</v>
      </c>
      <c r="G103" s="66">
        <v>233167</v>
      </c>
      <c r="H103" s="66">
        <v>9785</v>
      </c>
      <c r="I103" s="18">
        <f t="shared" si="7"/>
        <v>321153</v>
      </c>
      <c r="J103" s="67"/>
      <c r="K103" s="66"/>
      <c r="L103" s="66">
        <v>443</v>
      </c>
      <c r="M103" s="66">
        <v>50843</v>
      </c>
      <c r="N103" s="20">
        <f t="shared" si="8"/>
        <v>51286</v>
      </c>
      <c r="O103" s="21">
        <f t="shared" si="9"/>
        <v>372439</v>
      </c>
      <c r="P103" s="134"/>
      <c r="Q103" s="135"/>
      <c r="R103" s="135"/>
      <c r="S103" s="136"/>
    </row>
    <row r="104" spans="1:19" ht="11.25" customHeight="1" x14ac:dyDescent="0.55000000000000004">
      <c r="A104" s="87"/>
      <c r="B104" s="23" t="s">
        <v>23</v>
      </c>
      <c r="C104" s="74">
        <v>542.29999999999995</v>
      </c>
      <c r="D104" s="75">
        <v>49.9</v>
      </c>
      <c r="E104" s="75">
        <v>1.5</v>
      </c>
      <c r="F104" s="75">
        <v>145.80000000000001</v>
      </c>
      <c r="G104" s="75">
        <v>2430.6</v>
      </c>
      <c r="H104" s="75">
        <v>169.6</v>
      </c>
      <c r="I104" s="30">
        <f t="shared" si="7"/>
        <v>3339.7</v>
      </c>
      <c r="J104" s="76"/>
      <c r="K104" s="75"/>
      <c r="L104" s="75">
        <v>5.3</v>
      </c>
      <c r="M104" s="75">
        <v>632.1</v>
      </c>
      <c r="N104" s="31">
        <f t="shared" si="8"/>
        <v>637.4</v>
      </c>
      <c r="O104" s="32">
        <f t="shared" si="9"/>
        <v>3977.1</v>
      </c>
      <c r="P104" s="77">
        <v>1.1399999999999999</v>
      </c>
      <c r="Q104" s="118" t="s">
        <v>26</v>
      </c>
      <c r="R104" s="119"/>
      <c r="S104" s="120" t="s">
        <v>27</v>
      </c>
    </row>
    <row r="105" spans="1:19" ht="11.25" customHeight="1" x14ac:dyDescent="0.55000000000000004">
      <c r="A105" s="87">
        <v>15</v>
      </c>
      <c r="B105" s="15" t="s">
        <v>19</v>
      </c>
      <c r="C105" s="71">
        <v>84</v>
      </c>
      <c r="D105" s="72">
        <v>13.24</v>
      </c>
      <c r="E105" s="72">
        <v>0.21</v>
      </c>
      <c r="F105" s="72">
        <v>25.46</v>
      </c>
      <c r="G105" s="72">
        <v>396.06</v>
      </c>
      <c r="H105" s="72">
        <v>76.97</v>
      </c>
      <c r="I105" s="27">
        <f t="shared" si="7"/>
        <v>595.94000000000005</v>
      </c>
      <c r="J105" s="73"/>
      <c r="K105" s="72"/>
      <c r="L105" s="72">
        <v>14.49</v>
      </c>
      <c r="M105" s="72">
        <v>433</v>
      </c>
      <c r="N105" s="28">
        <f t="shared" si="8"/>
        <v>447.49</v>
      </c>
      <c r="O105" s="29">
        <f t="shared" si="9"/>
        <v>1043.43</v>
      </c>
      <c r="P105" s="78">
        <v>137.91</v>
      </c>
      <c r="Q105" s="123" t="s">
        <v>29</v>
      </c>
      <c r="R105" s="124"/>
      <c r="S105" s="121"/>
    </row>
    <row r="106" spans="1:19" ht="11.25" customHeight="1" x14ac:dyDescent="0.55000000000000004">
      <c r="A106" s="87"/>
      <c r="B106" s="15" t="s">
        <v>21</v>
      </c>
      <c r="C106" s="65">
        <v>32554</v>
      </c>
      <c r="D106" s="66">
        <v>3375</v>
      </c>
      <c r="E106" s="66">
        <v>63</v>
      </c>
      <c r="F106" s="66">
        <v>6512</v>
      </c>
      <c r="G106" s="66">
        <v>118253</v>
      </c>
      <c r="H106" s="66">
        <v>12237</v>
      </c>
      <c r="I106" s="18">
        <f t="shared" si="7"/>
        <v>172994</v>
      </c>
      <c r="J106" s="67"/>
      <c r="K106" s="66"/>
      <c r="L106" s="66">
        <v>1828</v>
      </c>
      <c r="M106" s="66">
        <v>51668</v>
      </c>
      <c r="N106" s="20">
        <f t="shared" si="8"/>
        <v>53496</v>
      </c>
      <c r="O106" s="21">
        <f t="shared" si="9"/>
        <v>226490</v>
      </c>
      <c r="P106" s="78">
        <v>102.27</v>
      </c>
      <c r="Q106" s="125" t="s">
        <v>30</v>
      </c>
      <c r="R106" s="126"/>
      <c r="S106" s="121"/>
    </row>
    <row r="107" spans="1:19" ht="11.25" customHeight="1" x14ac:dyDescent="0.55000000000000004">
      <c r="A107" s="87"/>
      <c r="B107" s="23" t="s">
        <v>23</v>
      </c>
      <c r="C107" s="74">
        <v>292.60000000000002</v>
      </c>
      <c r="D107" s="75">
        <v>36.4</v>
      </c>
      <c r="E107" s="75">
        <v>0.7</v>
      </c>
      <c r="F107" s="75">
        <v>39.1</v>
      </c>
      <c r="G107" s="75">
        <v>985.4</v>
      </c>
      <c r="H107" s="75">
        <v>182</v>
      </c>
      <c r="I107" s="30">
        <f t="shared" si="7"/>
        <v>1536.2</v>
      </c>
      <c r="J107" s="76"/>
      <c r="K107" s="75"/>
      <c r="L107" s="75">
        <v>22.2</v>
      </c>
      <c r="M107" s="75">
        <v>647</v>
      </c>
      <c r="N107" s="31">
        <f t="shared" si="8"/>
        <v>669.2</v>
      </c>
      <c r="O107" s="32">
        <f t="shared" si="9"/>
        <v>2205.4</v>
      </c>
      <c r="P107" s="78">
        <v>406.02</v>
      </c>
      <c r="Q107" s="104" t="s">
        <v>31</v>
      </c>
      <c r="R107" s="104"/>
      <c r="S107" s="121"/>
    </row>
    <row r="108" spans="1:19" ht="11.25" customHeight="1" x14ac:dyDescent="0.55000000000000004">
      <c r="A108" s="87">
        <v>16</v>
      </c>
      <c r="B108" s="15" t="s">
        <v>19</v>
      </c>
      <c r="C108" s="71">
        <v>28.74</v>
      </c>
      <c r="D108" s="72">
        <v>8.77</v>
      </c>
      <c r="E108" s="72"/>
      <c r="F108" s="72">
        <v>27.52</v>
      </c>
      <c r="G108" s="72">
        <v>61.66</v>
      </c>
      <c r="H108" s="72">
        <v>9.2799999999999994</v>
      </c>
      <c r="I108" s="27">
        <f t="shared" si="7"/>
        <v>135.97</v>
      </c>
      <c r="J108" s="73"/>
      <c r="K108" s="72"/>
      <c r="L108" s="72">
        <v>23.71</v>
      </c>
      <c r="M108" s="72">
        <v>612.76</v>
      </c>
      <c r="N108" s="28">
        <f t="shared" si="8"/>
        <v>636.47</v>
      </c>
      <c r="O108" s="29">
        <f t="shared" si="9"/>
        <v>772.44</v>
      </c>
      <c r="P108" s="78"/>
      <c r="Q108" s="104" t="s">
        <v>33</v>
      </c>
      <c r="R108" s="104"/>
      <c r="S108" s="121"/>
    </row>
    <row r="109" spans="1:19" ht="11.25" customHeight="1" x14ac:dyDescent="0.55000000000000004">
      <c r="A109" s="87"/>
      <c r="B109" s="15" t="s">
        <v>21</v>
      </c>
      <c r="C109" s="65">
        <v>11579</v>
      </c>
      <c r="D109" s="66">
        <v>2706</v>
      </c>
      <c r="E109" s="66"/>
      <c r="F109" s="66">
        <v>7236</v>
      </c>
      <c r="G109" s="66">
        <v>19302</v>
      </c>
      <c r="H109" s="66">
        <v>1628</v>
      </c>
      <c r="I109" s="18">
        <f t="shared" si="7"/>
        <v>42451</v>
      </c>
      <c r="J109" s="67"/>
      <c r="K109" s="66"/>
      <c r="L109" s="66">
        <v>2608</v>
      </c>
      <c r="M109" s="66">
        <v>73362</v>
      </c>
      <c r="N109" s="20">
        <f t="shared" si="8"/>
        <v>75970</v>
      </c>
      <c r="O109" s="21">
        <f t="shared" si="9"/>
        <v>118421</v>
      </c>
      <c r="P109" s="78">
        <v>48.07</v>
      </c>
      <c r="Q109" s="104" t="s">
        <v>34</v>
      </c>
      <c r="R109" s="104"/>
      <c r="S109" s="121"/>
    </row>
    <row r="110" spans="1:19" ht="11.25" customHeight="1" x14ac:dyDescent="0.55000000000000004">
      <c r="A110" s="87"/>
      <c r="B110" s="23" t="s">
        <v>23</v>
      </c>
      <c r="C110" s="74">
        <v>97.3</v>
      </c>
      <c r="D110" s="75">
        <v>23.4</v>
      </c>
      <c r="E110" s="75"/>
      <c r="F110" s="75">
        <v>43.3</v>
      </c>
      <c r="G110" s="75">
        <v>133.6</v>
      </c>
      <c r="H110" s="75">
        <v>21.2</v>
      </c>
      <c r="I110" s="30">
        <f t="shared" si="7"/>
        <v>318.8</v>
      </c>
      <c r="J110" s="76"/>
      <c r="K110" s="75"/>
      <c r="L110" s="75">
        <v>26.2</v>
      </c>
      <c r="M110" s="75">
        <v>637.5</v>
      </c>
      <c r="N110" s="31">
        <f t="shared" si="8"/>
        <v>663.7</v>
      </c>
      <c r="O110" s="32">
        <f t="shared" si="9"/>
        <v>982.5</v>
      </c>
      <c r="P110" s="78">
        <v>11.49</v>
      </c>
      <c r="Q110" s="104" t="s">
        <v>35</v>
      </c>
      <c r="R110" s="104"/>
      <c r="S110" s="121"/>
    </row>
    <row r="111" spans="1:19" ht="11.25" customHeight="1" x14ac:dyDescent="0.55000000000000004">
      <c r="A111" s="87">
        <v>17</v>
      </c>
      <c r="B111" s="15" t="s">
        <v>19</v>
      </c>
      <c r="C111" s="71">
        <v>21.42</v>
      </c>
      <c r="D111" s="72">
        <v>10.91</v>
      </c>
      <c r="E111" s="72"/>
      <c r="F111" s="72">
        <v>9.81</v>
      </c>
      <c r="G111" s="72">
        <v>7.95</v>
      </c>
      <c r="H111" s="72">
        <v>24.28</v>
      </c>
      <c r="I111" s="27">
        <f t="shared" si="7"/>
        <v>74.37</v>
      </c>
      <c r="J111" s="73"/>
      <c r="K111" s="72"/>
      <c r="L111" s="72"/>
      <c r="M111" s="72">
        <v>466.55</v>
      </c>
      <c r="N111" s="28">
        <f t="shared" si="8"/>
        <v>466.55</v>
      </c>
      <c r="O111" s="29">
        <f t="shared" si="9"/>
        <v>540.92000000000007</v>
      </c>
      <c r="P111" s="33">
        <f>SUM(P104:P110)</f>
        <v>706.9</v>
      </c>
      <c r="Q111" s="98" t="s">
        <v>5</v>
      </c>
      <c r="R111" s="98"/>
      <c r="S111" s="122"/>
    </row>
    <row r="112" spans="1:19" ht="11.25" customHeight="1" x14ac:dyDescent="0.55000000000000004">
      <c r="A112" s="87"/>
      <c r="B112" s="15" t="s">
        <v>21</v>
      </c>
      <c r="C112" s="65">
        <v>8633</v>
      </c>
      <c r="D112" s="66">
        <v>3417</v>
      </c>
      <c r="E112" s="66"/>
      <c r="F112" s="66">
        <v>2650</v>
      </c>
      <c r="G112" s="66">
        <v>2625</v>
      </c>
      <c r="H112" s="66">
        <v>4844</v>
      </c>
      <c r="I112" s="18">
        <f t="shared" si="7"/>
        <v>22169</v>
      </c>
      <c r="J112" s="67"/>
      <c r="K112" s="66"/>
      <c r="L112" s="66"/>
      <c r="M112" s="66">
        <v>56435</v>
      </c>
      <c r="N112" s="20">
        <f t="shared" si="8"/>
        <v>56435</v>
      </c>
      <c r="O112" s="21">
        <f t="shared" si="9"/>
        <v>78604</v>
      </c>
      <c r="P112" s="79"/>
      <c r="Q112" s="105" t="s">
        <v>19</v>
      </c>
      <c r="R112" s="106"/>
      <c r="S112" s="107" t="s">
        <v>37</v>
      </c>
    </row>
    <row r="113" spans="1:19" ht="11.25" customHeight="1" x14ac:dyDescent="0.55000000000000004">
      <c r="A113" s="87"/>
      <c r="B113" s="23" t="s">
        <v>23</v>
      </c>
      <c r="C113" s="74">
        <v>8.1999999999999993</v>
      </c>
      <c r="D113" s="75">
        <v>3.4</v>
      </c>
      <c r="E113" s="75"/>
      <c r="F113" s="75">
        <v>12.9</v>
      </c>
      <c r="G113" s="75">
        <v>2.5</v>
      </c>
      <c r="H113" s="75">
        <v>56</v>
      </c>
      <c r="I113" s="30">
        <f t="shared" si="7"/>
        <v>83</v>
      </c>
      <c r="J113" s="76"/>
      <c r="K113" s="75"/>
      <c r="L113" s="75"/>
      <c r="M113" s="75">
        <v>55.1</v>
      </c>
      <c r="N113" s="31">
        <f t="shared" si="8"/>
        <v>55.1</v>
      </c>
      <c r="O113" s="32">
        <f t="shared" si="9"/>
        <v>138.1</v>
      </c>
      <c r="P113" s="80"/>
      <c r="Q113" s="109" t="s">
        <v>21</v>
      </c>
      <c r="R113" s="110"/>
      <c r="S113" s="108"/>
    </row>
    <row r="114" spans="1:19" ht="11.25" customHeight="1" thickBot="1" x14ac:dyDescent="0.6">
      <c r="A114" s="87">
        <v>18</v>
      </c>
      <c r="B114" s="15" t="s">
        <v>19</v>
      </c>
      <c r="C114" s="71">
        <v>9.42</v>
      </c>
      <c r="D114" s="72">
        <v>7.07</v>
      </c>
      <c r="E114" s="72"/>
      <c r="F114" s="72">
        <v>10.67</v>
      </c>
      <c r="G114" s="72">
        <v>5.85</v>
      </c>
      <c r="H114" s="72">
        <v>58.85</v>
      </c>
      <c r="I114" s="27">
        <f t="shared" si="7"/>
        <v>91.860000000000014</v>
      </c>
      <c r="J114" s="73"/>
      <c r="K114" s="72"/>
      <c r="L114" s="72">
        <v>2.88</v>
      </c>
      <c r="M114" s="72">
        <v>238.47</v>
      </c>
      <c r="N114" s="28">
        <f t="shared" si="8"/>
        <v>241.35</v>
      </c>
      <c r="O114" s="29">
        <f t="shared" si="9"/>
        <v>333.21000000000004</v>
      </c>
      <c r="P114" s="81"/>
      <c r="Q114" s="109" t="s">
        <v>23</v>
      </c>
      <c r="R114" s="110"/>
      <c r="S114" s="108"/>
    </row>
    <row r="115" spans="1:19" ht="11.25" customHeight="1" thickTop="1" thickBot="1" x14ac:dyDescent="0.6">
      <c r="A115" s="87"/>
      <c r="B115" s="15" t="s">
        <v>21</v>
      </c>
      <c r="C115" s="65">
        <v>3757</v>
      </c>
      <c r="D115" s="66">
        <v>1711</v>
      </c>
      <c r="E115" s="66"/>
      <c r="F115" s="66">
        <v>2932</v>
      </c>
      <c r="G115" s="66">
        <v>1589</v>
      </c>
      <c r="H115" s="66">
        <v>13403</v>
      </c>
      <c r="I115" s="18">
        <f t="shared" si="7"/>
        <v>23392</v>
      </c>
      <c r="J115" s="67"/>
      <c r="K115" s="66"/>
      <c r="L115" s="66">
        <v>301</v>
      </c>
      <c r="M115" s="66">
        <v>29847</v>
      </c>
      <c r="N115" s="20">
        <f t="shared" si="8"/>
        <v>30148</v>
      </c>
      <c r="O115" s="21">
        <f t="shared" si="9"/>
        <v>53540</v>
      </c>
      <c r="P115" s="82">
        <v>29.77</v>
      </c>
      <c r="Q115" s="112" t="s">
        <v>38</v>
      </c>
      <c r="R115" s="113"/>
      <c r="S115" s="114"/>
    </row>
    <row r="116" spans="1:19" ht="11.25" customHeight="1" thickTop="1" x14ac:dyDescent="0.55000000000000004">
      <c r="A116" s="111"/>
      <c r="B116" s="38" t="s">
        <v>23</v>
      </c>
      <c r="C116" s="83">
        <v>3.3</v>
      </c>
      <c r="D116" s="84">
        <v>1.7</v>
      </c>
      <c r="E116" s="84"/>
      <c r="F116" s="84">
        <v>11.7</v>
      </c>
      <c r="G116" s="84">
        <v>1.6</v>
      </c>
      <c r="H116" s="84">
        <v>131.30000000000001</v>
      </c>
      <c r="I116" s="46">
        <f t="shared" si="7"/>
        <v>149.60000000000002</v>
      </c>
      <c r="J116" s="85"/>
      <c r="K116" s="84"/>
      <c r="L116" s="84">
        <v>0.3</v>
      </c>
      <c r="M116" s="84">
        <v>29.2</v>
      </c>
      <c r="N116" s="47">
        <f t="shared" si="8"/>
        <v>29.5</v>
      </c>
      <c r="O116" s="43">
        <f t="shared" si="9"/>
        <v>179.10000000000002</v>
      </c>
      <c r="P116" s="44">
        <f>SUM(O136,P111,P112,P115)</f>
        <v>15463.88</v>
      </c>
      <c r="Q116" s="115" t="s">
        <v>39</v>
      </c>
      <c r="R116" s="116"/>
      <c r="S116" s="117"/>
    </row>
    <row r="117" spans="1:19" ht="11.25" customHeight="1" x14ac:dyDescent="0.55000000000000004">
      <c r="A117" s="1" t="s">
        <v>40</v>
      </c>
      <c r="O117" s="2" t="s">
        <v>1</v>
      </c>
      <c r="P117" s="2"/>
    </row>
    <row r="118" spans="1:19" ht="11.25" customHeight="1" x14ac:dyDescent="0.55000000000000004">
      <c r="A118" s="3"/>
      <c r="B118" s="4" t="s">
        <v>2</v>
      </c>
      <c r="C118" s="102" t="s">
        <v>3</v>
      </c>
      <c r="D118" s="102"/>
      <c r="E118" s="102"/>
      <c r="F118" s="102"/>
      <c r="G118" s="102"/>
      <c r="H118" s="102"/>
      <c r="I118" s="102"/>
      <c r="J118" s="102" t="s">
        <v>4</v>
      </c>
      <c r="K118" s="102"/>
      <c r="L118" s="102"/>
      <c r="M118" s="102"/>
      <c r="N118" s="102"/>
      <c r="O118" s="103" t="s">
        <v>5</v>
      </c>
      <c r="P118" s="95" t="s">
        <v>6</v>
      </c>
      <c r="Q118" s="95"/>
      <c r="R118" s="95"/>
      <c r="S118" s="95"/>
    </row>
    <row r="119" spans="1:19" ht="11.25" customHeight="1" x14ac:dyDescent="0.55000000000000004">
      <c r="A119" s="5"/>
      <c r="B119" s="6"/>
      <c r="C119" s="96" t="s">
        <v>7</v>
      </c>
      <c r="D119" s="98" t="s">
        <v>8</v>
      </c>
      <c r="E119" s="98" t="s">
        <v>9</v>
      </c>
      <c r="F119" s="98" t="s">
        <v>10</v>
      </c>
      <c r="G119" s="98" t="s">
        <v>11</v>
      </c>
      <c r="H119" s="98" t="s">
        <v>12</v>
      </c>
      <c r="I119" s="100" t="s">
        <v>13</v>
      </c>
      <c r="J119" s="96" t="s">
        <v>14</v>
      </c>
      <c r="K119" s="98" t="s">
        <v>15</v>
      </c>
      <c r="L119" s="98" t="s">
        <v>16</v>
      </c>
      <c r="M119" s="98" t="s">
        <v>17</v>
      </c>
      <c r="N119" s="100" t="s">
        <v>13</v>
      </c>
      <c r="O119" s="103"/>
      <c r="P119" s="95"/>
      <c r="Q119" s="95"/>
      <c r="R119" s="95"/>
      <c r="S119" s="95"/>
    </row>
    <row r="120" spans="1:19" ht="11.25" customHeight="1" x14ac:dyDescent="0.55000000000000004">
      <c r="A120" s="7" t="s">
        <v>18</v>
      </c>
      <c r="B120" s="8"/>
      <c r="C120" s="97"/>
      <c r="D120" s="99"/>
      <c r="E120" s="99"/>
      <c r="F120" s="99"/>
      <c r="G120" s="99"/>
      <c r="H120" s="99"/>
      <c r="I120" s="101"/>
      <c r="J120" s="97"/>
      <c r="K120" s="99"/>
      <c r="L120" s="99"/>
      <c r="M120" s="99"/>
      <c r="N120" s="101"/>
      <c r="O120" s="103"/>
      <c r="P120" s="95"/>
      <c r="Q120" s="95"/>
      <c r="R120" s="95"/>
      <c r="S120" s="95"/>
    </row>
    <row r="121" spans="1:19" ht="11.25" customHeight="1" x14ac:dyDescent="0.55000000000000004">
      <c r="A121" s="86">
        <v>19</v>
      </c>
      <c r="B121" s="9" t="s">
        <v>19</v>
      </c>
      <c r="C121" s="62">
        <v>6.26</v>
      </c>
      <c r="D121" s="63">
        <v>7.91</v>
      </c>
      <c r="E121" s="63"/>
      <c r="F121" s="63">
        <v>9.09</v>
      </c>
      <c r="G121" s="63">
        <v>0.46</v>
      </c>
      <c r="H121" s="63">
        <v>21.91</v>
      </c>
      <c r="I121" s="11">
        <f t="shared" si="7"/>
        <v>45.629999999999995</v>
      </c>
      <c r="J121" s="64"/>
      <c r="K121" s="63"/>
      <c r="L121" s="63"/>
      <c r="M121" s="63">
        <v>460.71</v>
      </c>
      <c r="N121" s="13">
        <f t="shared" si="8"/>
        <v>460.71</v>
      </c>
      <c r="O121" s="14">
        <f t="shared" si="9"/>
        <v>506.34</v>
      </c>
      <c r="P121" s="48"/>
      <c r="Q121" s="49"/>
      <c r="R121" s="49"/>
      <c r="S121" s="50"/>
    </row>
    <row r="122" spans="1:19" ht="11.25" customHeight="1" x14ac:dyDescent="0.55000000000000004">
      <c r="A122" s="87"/>
      <c r="B122" s="15" t="s">
        <v>21</v>
      </c>
      <c r="C122" s="65">
        <v>2512</v>
      </c>
      <c r="D122" s="66">
        <v>2459</v>
      </c>
      <c r="E122" s="66"/>
      <c r="F122" s="66">
        <v>2359</v>
      </c>
      <c r="G122" s="66">
        <v>113</v>
      </c>
      <c r="H122" s="66">
        <v>4280</v>
      </c>
      <c r="I122" s="18">
        <f t="shared" si="7"/>
        <v>11723</v>
      </c>
      <c r="J122" s="67"/>
      <c r="K122" s="66"/>
      <c r="L122" s="66"/>
      <c r="M122" s="66">
        <v>55737</v>
      </c>
      <c r="N122" s="20">
        <f t="shared" si="8"/>
        <v>55737</v>
      </c>
      <c r="O122" s="21">
        <f t="shared" si="9"/>
        <v>67460</v>
      </c>
      <c r="P122" s="51"/>
      <c r="S122" s="52"/>
    </row>
    <row r="123" spans="1:19" ht="11.25" customHeight="1" x14ac:dyDescent="0.55000000000000004">
      <c r="A123" s="87"/>
      <c r="B123" s="23" t="s">
        <v>23</v>
      </c>
      <c r="C123" s="74">
        <v>2.6</v>
      </c>
      <c r="D123" s="75">
        <v>2.4</v>
      </c>
      <c r="E123" s="75"/>
      <c r="F123" s="75">
        <v>7.2</v>
      </c>
      <c r="G123" s="75">
        <v>0.1</v>
      </c>
      <c r="H123" s="75">
        <v>38.5</v>
      </c>
      <c r="I123" s="30">
        <f t="shared" si="7"/>
        <v>50.8</v>
      </c>
      <c r="J123" s="76"/>
      <c r="K123" s="75"/>
      <c r="L123" s="75"/>
      <c r="M123" s="75">
        <v>54.5</v>
      </c>
      <c r="N123" s="31">
        <f t="shared" si="8"/>
        <v>54.5</v>
      </c>
      <c r="O123" s="32">
        <f t="shared" si="9"/>
        <v>105.3</v>
      </c>
      <c r="P123" s="51"/>
      <c r="S123" s="52"/>
    </row>
    <row r="124" spans="1:19" ht="11.25" customHeight="1" x14ac:dyDescent="0.55000000000000004">
      <c r="A124" s="87">
        <v>20</v>
      </c>
      <c r="B124" s="15" t="s">
        <v>19</v>
      </c>
      <c r="C124" s="71">
        <v>0.87</v>
      </c>
      <c r="D124" s="72">
        <v>2.31</v>
      </c>
      <c r="E124" s="72">
        <v>2.34</v>
      </c>
      <c r="F124" s="72">
        <v>4.17</v>
      </c>
      <c r="G124" s="72">
        <v>0.36</v>
      </c>
      <c r="H124" s="72">
        <v>2.1800000000000002</v>
      </c>
      <c r="I124" s="27">
        <f t="shared" si="7"/>
        <v>12.229999999999999</v>
      </c>
      <c r="J124" s="73"/>
      <c r="K124" s="72"/>
      <c r="L124" s="72"/>
      <c r="M124" s="72">
        <v>217.26</v>
      </c>
      <c r="N124" s="28">
        <f t="shared" si="8"/>
        <v>217.26</v>
      </c>
      <c r="O124" s="29">
        <f t="shared" si="9"/>
        <v>229.48999999999998</v>
      </c>
      <c r="P124" s="51"/>
      <c r="S124" s="52"/>
    </row>
    <row r="125" spans="1:19" ht="11.25" customHeight="1" x14ac:dyDescent="0.55000000000000004">
      <c r="A125" s="87"/>
      <c r="B125" s="15" t="s">
        <v>21</v>
      </c>
      <c r="C125" s="65">
        <v>336</v>
      </c>
      <c r="D125" s="66">
        <v>719</v>
      </c>
      <c r="E125" s="66">
        <v>742</v>
      </c>
      <c r="F125" s="66">
        <v>1109</v>
      </c>
      <c r="G125" s="66">
        <v>121</v>
      </c>
      <c r="H125" s="66">
        <v>400</v>
      </c>
      <c r="I125" s="18">
        <f t="shared" si="7"/>
        <v>3427</v>
      </c>
      <c r="J125" s="67"/>
      <c r="K125" s="66"/>
      <c r="L125" s="66"/>
      <c r="M125" s="66">
        <v>25305</v>
      </c>
      <c r="N125" s="20">
        <f t="shared" si="8"/>
        <v>25305</v>
      </c>
      <c r="O125" s="21">
        <f t="shared" si="9"/>
        <v>28732</v>
      </c>
      <c r="P125" s="51"/>
      <c r="S125" s="52"/>
    </row>
    <row r="126" spans="1:19" ht="11.25" customHeight="1" x14ac:dyDescent="0.55000000000000004">
      <c r="A126" s="87"/>
      <c r="B126" s="23" t="s">
        <v>23</v>
      </c>
      <c r="C126" s="74">
        <v>0.4</v>
      </c>
      <c r="D126" s="75">
        <v>0.7</v>
      </c>
      <c r="E126" s="75">
        <v>0.7</v>
      </c>
      <c r="F126" s="75">
        <v>3.3</v>
      </c>
      <c r="G126" s="75">
        <v>0.1</v>
      </c>
      <c r="H126" s="75">
        <v>3.7</v>
      </c>
      <c r="I126" s="30">
        <f t="shared" si="7"/>
        <v>8.8999999999999986</v>
      </c>
      <c r="J126" s="76"/>
      <c r="K126" s="75"/>
      <c r="L126" s="75"/>
      <c r="M126" s="75">
        <v>25.2</v>
      </c>
      <c r="N126" s="31">
        <f t="shared" si="8"/>
        <v>25.2</v>
      </c>
      <c r="O126" s="32">
        <f t="shared" si="9"/>
        <v>34.099999999999994</v>
      </c>
      <c r="P126" s="51"/>
      <c r="S126" s="52"/>
    </row>
    <row r="127" spans="1:19" ht="11.25" customHeight="1" x14ac:dyDescent="0.55000000000000004">
      <c r="A127" s="88" t="s">
        <v>42</v>
      </c>
      <c r="B127" s="15" t="s">
        <v>19</v>
      </c>
      <c r="C127" s="71">
        <v>9.02</v>
      </c>
      <c r="D127" s="72">
        <v>13.03</v>
      </c>
      <c r="E127" s="72"/>
      <c r="F127" s="72">
        <v>51.42</v>
      </c>
      <c r="G127" s="72">
        <v>7.23</v>
      </c>
      <c r="H127" s="72">
        <v>490.19</v>
      </c>
      <c r="I127" s="27">
        <f t="shared" si="7"/>
        <v>570.89</v>
      </c>
      <c r="J127" s="73"/>
      <c r="K127" s="72"/>
      <c r="L127" s="72">
        <v>4.6399999999999997</v>
      </c>
      <c r="M127" s="72">
        <v>1759.01</v>
      </c>
      <c r="N127" s="28">
        <f t="shared" si="8"/>
        <v>1763.65</v>
      </c>
      <c r="O127" s="29">
        <f t="shared" si="9"/>
        <v>2334.54</v>
      </c>
      <c r="P127" s="51"/>
      <c r="S127" s="52"/>
    </row>
    <row r="128" spans="1:19" ht="11.25" customHeight="1" x14ac:dyDescent="0.55000000000000004">
      <c r="A128" s="89"/>
      <c r="B128" s="15" t="s">
        <v>21</v>
      </c>
      <c r="C128" s="65">
        <v>3699</v>
      </c>
      <c r="D128" s="66">
        <v>4229</v>
      </c>
      <c r="E128" s="66"/>
      <c r="F128" s="66">
        <v>14172</v>
      </c>
      <c r="G128" s="66">
        <v>2105</v>
      </c>
      <c r="H128" s="66">
        <v>117097</v>
      </c>
      <c r="I128" s="18">
        <f t="shared" si="7"/>
        <v>141302</v>
      </c>
      <c r="J128" s="67"/>
      <c r="K128" s="66"/>
      <c r="L128" s="66">
        <v>612</v>
      </c>
      <c r="M128" s="66">
        <v>203542</v>
      </c>
      <c r="N128" s="20">
        <f t="shared" si="8"/>
        <v>204154</v>
      </c>
      <c r="O128" s="21">
        <f t="shared" si="9"/>
        <v>345456</v>
      </c>
      <c r="P128" s="51"/>
      <c r="S128" s="52"/>
    </row>
    <row r="129" spans="1:19" ht="11.25" customHeight="1" x14ac:dyDescent="0.55000000000000004">
      <c r="A129" s="90"/>
      <c r="B129" s="23" t="s">
        <v>23</v>
      </c>
      <c r="C129" s="74">
        <v>3.7</v>
      </c>
      <c r="D129" s="75">
        <v>4.0999999999999996</v>
      </c>
      <c r="E129" s="75"/>
      <c r="F129" s="75">
        <v>13.6</v>
      </c>
      <c r="G129" s="75">
        <v>2.1</v>
      </c>
      <c r="H129" s="75">
        <v>174.7</v>
      </c>
      <c r="I129" s="30">
        <f t="shared" si="7"/>
        <v>198.2</v>
      </c>
      <c r="J129" s="76"/>
      <c r="K129" s="75"/>
      <c r="L129" s="75">
        <v>0.6</v>
      </c>
      <c r="M129" s="75">
        <v>202.2</v>
      </c>
      <c r="N129" s="31">
        <f t="shared" si="8"/>
        <v>202.79999999999998</v>
      </c>
      <c r="O129" s="32">
        <f t="shared" si="9"/>
        <v>401</v>
      </c>
      <c r="P129" s="51"/>
      <c r="S129" s="52"/>
    </row>
    <row r="130" spans="1:19" ht="11.25" customHeight="1" x14ac:dyDescent="0.55000000000000004">
      <c r="A130" s="91" t="s">
        <v>32</v>
      </c>
      <c r="B130" s="9" t="s">
        <v>19</v>
      </c>
      <c r="C130" s="62">
        <v>654.88</v>
      </c>
      <c r="D130" s="63">
        <v>1255.8</v>
      </c>
      <c r="E130" s="63">
        <v>3.14</v>
      </c>
      <c r="F130" s="63">
        <v>911.33</v>
      </c>
      <c r="G130" s="63">
        <v>5001.74</v>
      </c>
      <c r="H130" s="63">
        <v>890.84</v>
      </c>
      <c r="I130" s="11">
        <f t="shared" si="7"/>
        <v>8717.73</v>
      </c>
      <c r="J130" s="64"/>
      <c r="K130" s="63"/>
      <c r="L130" s="63">
        <v>62.64</v>
      </c>
      <c r="M130" s="63">
        <v>5884.99</v>
      </c>
      <c r="N130" s="13">
        <f>SUM(J130:M130)</f>
        <v>5947.63</v>
      </c>
      <c r="O130" s="14">
        <f t="shared" si="9"/>
        <v>14665.36</v>
      </c>
      <c r="P130" s="51"/>
      <c r="S130" s="52"/>
    </row>
    <row r="131" spans="1:19" ht="11.25" customHeight="1" x14ac:dyDescent="0.55000000000000004">
      <c r="A131" s="92"/>
      <c r="B131" s="15" t="s">
        <v>21</v>
      </c>
      <c r="C131" s="65">
        <v>235982</v>
      </c>
      <c r="D131" s="66">
        <v>283998</v>
      </c>
      <c r="E131" s="66">
        <v>974</v>
      </c>
      <c r="F131" s="66">
        <v>216051</v>
      </c>
      <c r="G131" s="66">
        <v>1347072</v>
      </c>
      <c r="H131" s="66">
        <v>182043</v>
      </c>
      <c r="I131" s="18">
        <f t="shared" si="7"/>
        <v>2266120</v>
      </c>
      <c r="J131" s="67"/>
      <c r="K131" s="66"/>
      <c r="L131" s="66">
        <v>6762</v>
      </c>
      <c r="M131" s="66">
        <v>668566</v>
      </c>
      <c r="N131" s="20">
        <f t="shared" si="8"/>
        <v>675328</v>
      </c>
      <c r="O131" s="21">
        <f t="shared" si="9"/>
        <v>2941448</v>
      </c>
      <c r="P131" s="51"/>
      <c r="S131" s="52"/>
    </row>
    <row r="132" spans="1:19" ht="11.25" customHeight="1" x14ac:dyDescent="0.55000000000000004">
      <c r="A132" s="93"/>
      <c r="B132" s="23" t="s">
        <v>23</v>
      </c>
      <c r="C132" s="74">
        <v>2463</v>
      </c>
      <c r="D132" s="75">
        <v>5146.3</v>
      </c>
      <c r="E132" s="75">
        <v>3.3</v>
      </c>
      <c r="F132" s="75">
        <v>2026.2</v>
      </c>
      <c r="G132" s="75">
        <v>16825.2</v>
      </c>
      <c r="H132" s="75">
        <v>1123.0999999999999</v>
      </c>
      <c r="I132" s="30">
        <f t="shared" ref="I132:I138" si="10">SUM(C132:H132)</f>
        <v>27587.1</v>
      </c>
      <c r="J132" s="76"/>
      <c r="K132" s="75"/>
      <c r="L132" s="75">
        <v>82</v>
      </c>
      <c r="M132" s="75">
        <v>4582.8999999999996</v>
      </c>
      <c r="N132" s="31">
        <f t="shared" ref="N132:N138" si="11">SUM(J132:M132)</f>
        <v>4664.8999999999996</v>
      </c>
      <c r="O132" s="32">
        <f t="shared" ref="O132:O138" si="12">SUM(N132,I132)</f>
        <v>32252</v>
      </c>
      <c r="P132" s="51"/>
      <c r="S132" s="52"/>
    </row>
    <row r="133" spans="1:19" ht="11.25" customHeight="1" x14ac:dyDescent="0.55000000000000004">
      <c r="A133" s="94" t="s">
        <v>36</v>
      </c>
      <c r="B133" s="9" t="s">
        <v>19</v>
      </c>
      <c r="C133" s="71">
        <v>653.46</v>
      </c>
      <c r="D133" s="72">
        <v>841.82</v>
      </c>
      <c r="E133" s="72">
        <v>3.14</v>
      </c>
      <c r="F133" s="72">
        <v>911.33</v>
      </c>
      <c r="G133" s="72">
        <v>4978.33</v>
      </c>
      <c r="H133" s="72">
        <v>880.2</v>
      </c>
      <c r="I133" s="27">
        <f t="shared" si="10"/>
        <v>8268.2800000000007</v>
      </c>
      <c r="J133" s="73"/>
      <c r="K133" s="72"/>
      <c r="L133" s="72">
        <v>62.64</v>
      </c>
      <c r="M133" s="72">
        <v>5882.79</v>
      </c>
      <c r="N133" s="28">
        <f t="shared" si="11"/>
        <v>5945.43</v>
      </c>
      <c r="O133" s="29">
        <f t="shared" si="12"/>
        <v>14213.710000000001</v>
      </c>
      <c r="P133" s="51"/>
      <c r="S133" s="52"/>
    </row>
    <row r="134" spans="1:19" ht="11.25" customHeight="1" x14ac:dyDescent="0.55000000000000004">
      <c r="A134" s="92"/>
      <c r="B134" s="15" t="s">
        <v>21</v>
      </c>
      <c r="C134" s="65">
        <v>235635</v>
      </c>
      <c r="D134" s="66">
        <v>204206</v>
      </c>
      <c r="E134" s="66">
        <v>974</v>
      </c>
      <c r="F134" s="66">
        <v>216051</v>
      </c>
      <c r="G134" s="66">
        <v>1342764</v>
      </c>
      <c r="H134" s="66">
        <v>180657</v>
      </c>
      <c r="I134" s="18">
        <f t="shared" si="10"/>
        <v>2180287</v>
      </c>
      <c r="J134" s="67"/>
      <c r="K134" s="66"/>
      <c r="L134" s="66">
        <v>6762</v>
      </c>
      <c r="M134" s="66">
        <v>668522</v>
      </c>
      <c r="N134" s="20">
        <f t="shared" si="11"/>
        <v>675284</v>
      </c>
      <c r="O134" s="21">
        <f t="shared" si="12"/>
        <v>2855571</v>
      </c>
      <c r="P134" s="51"/>
      <c r="S134" s="52"/>
    </row>
    <row r="135" spans="1:19" ht="11.25" customHeight="1" x14ac:dyDescent="0.55000000000000004">
      <c r="A135" s="93"/>
      <c r="B135" s="23" t="s">
        <v>23</v>
      </c>
      <c r="C135" s="83">
        <v>2454.9</v>
      </c>
      <c r="D135" s="84">
        <v>3210.8</v>
      </c>
      <c r="E135" s="84">
        <v>3.3</v>
      </c>
      <c r="F135" s="84">
        <v>2026.2</v>
      </c>
      <c r="G135" s="84">
        <v>16719.8</v>
      </c>
      <c r="H135" s="84">
        <v>1092.4000000000001</v>
      </c>
      <c r="I135" s="46">
        <f t="shared" si="10"/>
        <v>25507.4</v>
      </c>
      <c r="J135" s="85"/>
      <c r="K135" s="84"/>
      <c r="L135" s="84">
        <v>82</v>
      </c>
      <c r="M135" s="84">
        <v>4579</v>
      </c>
      <c r="N135" s="47">
        <f t="shared" si="11"/>
        <v>4661</v>
      </c>
      <c r="O135" s="43">
        <f t="shared" si="12"/>
        <v>30168.400000000001</v>
      </c>
      <c r="P135" s="51"/>
      <c r="S135" s="52"/>
    </row>
    <row r="136" spans="1:19" ht="11.25" customHeight="1" x14ac:dyDescent="0.55000000000000004">
      <c r="A136" s="94" t="s">
        <v>5</v>
      </c>
      <c r="B136" s="9" t="s">
        <v>19</v>
      </c>
      <c r="C136" s="53">
        <f t="shared" ref="C136:H138" si="13">SUM(C63,C66,C69,C72,C75,C78,C81,C84,C87,C90,C93,C96,C99,C102,C105,C108,C111,C114,C121,C124,C127)</f>
        <v>654.87999999999988</v>
      </c>
      <c r="D136" s="54">
        <f t="shared" si="13"/>
        <v>1308.5199999999998</v>
      </c>
      <c r="E136" s="54">
        <f t="shared" si="13"/>
        <v>12.270000000000001</v>
      </c>
      <c r="F136" s="54">
        <f t="shared" si="13"/>
        <v>911.32999999999981</v>
      </c>
      <c r="G136" s="54">
        <f t="shared" si="13"/>
        <v>5001.74</v>
      </c>
      <c r="H136" s="54">
        <f t="shared" si="13"/>
        <v>890.83999999999992</v>
      </c>
      <c r="I136" s="55">
        <f t="shared" si="10"/>
        <v>8779.58</v>
      </c>
      <c r="J136" s="56">
        <f t="shared" ref="J136:M138" si="14">SUM(J63,J66,J69,J72,J75,J78,J81,J84,J87,J90,J93,J96,J99,J102,J105,J108,J111,J114,J121,J124,J127)</f>
        <v>0</v>
      </c>
      <c r="K136" s="54">
        <f t="shared" si="14"/>
        <v>0</v>
      </c>
      <c r="L136" s="54">
        <f t="shared" si="14"/>
        <v>62.64</v>
      </c>
      <c r="M136" s="54">
        <f t="shared" si="14"/>
        <v>5884.99</v>
      </c>
      <c r="N136" s="57">
        <f t="shared" si="11"/>
        <v>5947.63</v>
      </c>
      <c r="O136" s="58">
        <f t="shared" si="12"/>
        <v>14727.21</v>
      </c>
      <c r="P136" s="51"/>
      <c r="S136" s="52"/>
    </row>
    <row r="137" spans="1:19" ht="11.25" customHeight="1" x14ac:dyDescent="0.55000000000000004">
      <c r="A137" s="92"/>
      <c r="B137" s="15" t="s">
        <v>21</v>
      </c>
      <c r="C137" s="16">
        <f t="shared" si="13"/>
        <v>235982</v>
      </c>
      <c r="D137" s="17">
        <f t="shared" si="13"/>
        <v>290361</v>
      </c>
      <c r="E137" s="17">
        <f t="shared" si="13"/>
        <v>1653</v>
      </c>
      <c r="F137" s="17">
        <f t="shared" si="13"/>
        <v>216051</v>
      </c>
      <c r="G137" s="17">
        <f t="shared" si="13"/>
        <v>1347072</v>
      </c>
      <c r="H137" s="17">
        <f t="shared" si="13"/>
        <v>182043</v>
      </c>
      <c r="I137" s="18">
        <f t="shared" si="10"/>
        <v>2273162</v>
      </c>
      <c r="J137" s="19">
        <f t="shared" si="14"/>
        <v>0</v>
      </c>
      <c r="K137" s="17">
        <f t="shared" si="14"/>
        <v>0</v>
      </c>
      <c r="L137" s="17">
        <f t="shared" si="14"/>
        <v>6762</v>
      </c>
      <c r="M137" s="17">
        <f t="shared" si="14"/>
        <v>668566</v>
      </c>
      <c r="N137" s="20">
        <f t="shared" si="11"/>
        <v>675328</v>
      </c>
      <c r="O137" s="21">
        <f t="shared" si="12"/>
        <v>2948490</v>
      </c>
      <c r="P137" s="51"/>
      <c r="S137" s="52"/>
    </row>
    <row r="138" spans="1:19" ht="11.25" customHeight="1" x14ac:dyDescent="0.55000000000000004">
      <c r="A138" s="93"/>
      <c r="B138" s="38" t="s">
        <v>23</v>
      </c>
      <c r="C138" s="45">
        <f t="shared" si="13"/>
        <v>2462.9999999999995</v>
      </c>
      <c r="D138" s="40">
        <f t="shared" si="13"/>
        <v>5454.199999999998</v>
      </c>
      <c r="E138" s="40">
        <f t="shared" si="13"/>
        <v>67.500000000000014</v>
      </c>
      <c r="F138" s="40">
        <f t="shared" si="13"/>
        <v>2026.2</v>
      </c>
      <c r="G138" s="40">
        <f t="shared" si="13"/>
        <v>16825.199999999993</v>
      </c>
      <c r="H138" s="40">
        <f t="shared" si="13"/>
        <v>1123.1000000000001</v>
      </c>
      <c r="I138" s="46">
        <f t="shared" si="10"/>
        <v>27959.19999999999</v>
      </c>
      <c r="J138" s="42">
        <f t="shared" si="14"/>
        <v>0</v>
      </c>
      <c r="K138" s="40">
        <f t="shared" si="14"/>
        <v>0</v>
      </c>
      <c r="L138" s="40">
        <f t="shared" si="14"/>
        <v>81.999999999999986</v>
      </c>
      <c r="M138" s="40">
        <f t="shared" si="14"/>
        <v>4582.8999999999996</v>
      </c>
      <c r="N138" s="47">
        <f t="shared" si="11"/>
        <v>4664.8999999999996</v>
      </c>
      <c r="O138" s="43">
        <f t="shared" si="12"/>
        <v>32624.099999999991</v>
      </c>
      <c r="P138" s="59"/>
      <c r="Q138" s="60"/>
      <c r="R138" s="60"/>
      <c r="S138" s="61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78</vt:i4>
      </vt:variant>
    </vt:vector>
  </HeadingPairs>
  <TitlesOfParts>
    <vt:vector size="78" baseType="lpstr">
      <vt:lpstr>全県</vt:lpstr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2024-11-26T02:42:03Z</dcterms:created>
  <dcterms:modified xsi:type="dcterms:W3CDTF">2024-11-26T02:43:20Z</dcterms:modified>
</cp:coreProperties>
</file>